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LIENTES\Fundação Renova\Monitoramento da flora ano 2\Serviços\Dados, análises e relatórios\Relatórios\Revisões Renova1\Indices e parâmetros\"/>
    </mc:Choice>
  </mc:AlternateContent>
  <xr:revisionPtr revIDLastSave="0" documentId="8_{690DACE0-83FA-4EFD-8EE3-7301B5FDB240}" xr6:coauthVersionLast="46" xr6:coauthVersionMax="46" xr10:uidLastSave="{00000000-0000-0000-0000-000000000000}"/>
  <bookViews>
    <workbookView xWindow="20370" yWindow="-120" windowWidth="20730" windowHeight="11160" tabRatio="635" firstSheet="2" activeTab="2" xr2:uid="{3EC609FC-9D63-4337-A1AA-E4BBD42B38CC}"/>
  </bookViews>
  <sheets>
    <sheet name="Estr. horiz. " sheetId="4" r:id="rId1"/>
    <sheet name="Estr. horiz. 2" sheetId="1" r:id="rId2"/>
    <sheet name="Estr. horiz. Tabelas" sheetId="8" r:id="rId3"/>
    <sheet name="Estr. horiz. tabdin" sheetId="7" r:id="rId4"/>
    <sheet name="Estrutura vertical " sheetId="15" r:id="rId5"/>
    <sheet name="Estr. vert. Tabelas 1" sheetId="2" r:id="rId6"/>
    <sheet name="Estr. vert. Tabelas 2" sheetId="3" r:id="rId7"/>
    <sheet name="Estrutura diamétrica" sheetId="6" r:id="rId8"/>
    <sheet name="Estr. diam. Tabelas" sheetId="5" r:id="rId9"/>
    <sheet name="Cálculos brutos" sheetId="13" r:id="rId10"/>
    <sheet name="Cálculos brutos tabdin" sheetId="18" r:id="rId11"/>
  </sheets>
  <externalReferences>
    <externalReference r:id="rId12"/>
    <externalReference r:id="rId13"/>
  </externalReferences>
  <definedNames>
    <definedName name="_xlnm._FilterDatabase" localSheetId="9" hidden="1">'Cálculos brutos'!$A$1:$F$525</definedName>
  </definedNames>
  <calcPr calcId="181029"/>
  <pivotCaches>
    <pivotCache cacheId="0" r:id="rId14"/>
    <pivotCache cacheId="1" r:id="rId1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3" l="1"/>
  <c r="F14" i="3"/>
  <c r="F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" i="15"/>
  <c r="N3" i="8"/>
  <c r="N2" i="8"/>
  <c r="M3" i="8"/>
  <c r="M2" i="8"/>
  <c r="L3" i="8"/>
  <c r="L2" i="8"/>
  <c r="I83" i="8" l="1"/>
  <c r="G83" i="8"/>
  <c r="C83" i="8"/>
  <c r="E83" i="8"/>
  <c r="C73" i="8"/>
  <c r="C74" i="8"/>
  <c r="C75" i="8"/>
  <c r="C76" i="8"/>
  <c r="C77" i="8"/>
  <c r="C78" i="8"/>
  <c r="C79" i="8"/>
  <c r="C80" i="8"/>
  <c r="C81" i="8"/>
  <c r="C82" i="8"/>
  <c r="C72" i="8"/>
  <c r="G73" i="8"/>
  <c r="G74" i="8"/>
  <c r="G75" i="8"/>
  <c r="G76" i="8"/>
  <c r="G77" i="8"/>
  <c r="G78" i="8"/>
  <c r="G79" i="8"/>
  <c r="G80" i="8"/>
  <c r="G81" i="8"/>
  <c r="G82" i="8"/>
  <c r="G72" i="8"/>
  <c r="I73" i="8"/>
  <c r="I74" i="8"/>
  <c r="I75" i="8"/>
  <c r="I76" i="8"/>
  <c r="I77" i="8"/>
  <c r="I78" i="8"/>
  <c r="I79" i="8"/>
  <c r="I80" i="8"/>
  <c r="I81" i="8"/>
  <c r="I82" i="8"/>
  <c r="I72" i="8"/>
  <c r="E73" i="8"/>
  <c r="E74" i="8"/>
  <c r="E75" i="8"/>
  <c r="E76" i="8"/>
  <c r="E77" i="8"/>
  <c r="E78" i="8"/>
  <c r="E79" i="8"/>
  <c r="E80" i="8"/>
  <c r="E81" i="8"/>
  <c r="E82" i="8"/>
  <c r="E72" i="8"/>
  <c r="E13" i="3"/>
  <c r="G13" i="3" s="1"/>
  <c r="D13" i="3"/>
  <c r="F13" i="3" s="1"/>
  <c r="C13" i="3"/>
  <c r="B13" i="3"/>
</calcChain>
</file>

<file path=xl/sharedStrings.xml><?xml version="1.0" encoding="utf-8"?>
<sst xmlns="http://schemas.openxmlformats.org/spreadsheetml/2006/main" count="9835" uniqueCount="94">
  <si>
    <t>Área da parcela (ha)</t>
  </si>
  <si>
    <t>Número de indivíduos</t>
  </si>
  <si>
    <t>Área basal total (m²)</t>
  </si>
  <si>
    <t>Densidade Absoluta (ind./ha)</t>
  </si>
  <si>
    <t>Dominância Absoluta (m²/ha)</t>
  </si>
  <si>
    <t>Volume de material lenhoso (m³)</t>
  </si>
  <si>
    <t>Volume de material lenhoso (m³/ha)</t>
  </si>
  <si>
    <t>2T 1pr</t>
  </si>
  <si>
    <t>VFj (%)</t>
  </si>
  <si>
    <t>Frequência (fustes)</t>
  </si>
  <si>
    <t>Estrato</t>
  </si>
  <si>
    <t>Total</t>
  </si>
  <si>
    <t>Médio (L.inf ≤ Ht &lt; L.sup)</t>
  </si>
  <si>
    <t>Total  (L.inf ≤ Ht ≤ L.sup)</t>
  </si>
  <si>
    <t>Desvio padrão (m)</t>
  </si>
  <si>
    <t>Média (m)</t>
  </si>
  <si>
    <t>Parcela</t>
  </si>
  <si>
    <t>Campanha</t>
  </si>
  <si>
    <t>Campanha 1</t>
  </si>
  <si>
    <t>Campanha 2</t>
  </si>
  <si>
    <t>Parâmetro</t>
  </si>
  <si>
    <t>2T p1</t>
  </si>
  <si>
    <t>2T p2</t>
  </si>
  <si>
    <t>2T p3</t>
  </si>
  <si>
    <t>2T p4</t>
  </si>
  <si>
    <t>8T p1</t>
  </si>
  <si>
    <t>18TB 1pr</t>
  </si>
  <si>
    <t>18TB p1</t>
  </si>
  <si>
    <t>20T p2</t>
  </si>
  <si>
    <t>20T p3</t>
  </si>
  <si>
    <t>Inferior (Ht &lt; L.sup)</t>
  </si>
  <si>
    <t>Frequência (árvores)</t>
  </si>
  <si>
    <t>L.inf</t>
  </si>
  <si>
    <t>L.sup</t>
  </si>
  <si>
    <t>Superior Ht ≥ L.inf</t>
  </si>
  <si>
    <t>Média</t>
  </si>
  <si>
    <t>DAP mín. (cm)</t>
  </si>
  <si>
    <t>DAP máx. (cm)</t>
  </si>
  <si>
    <t>DAP Médio (cm)</t>
  </si>
  <si>
    <t>Desvio padrão (cm)</t>
  </si>
  <si>
    <t>Rótulos de Linha</t>
  </si>
  <si>
    <t>(vazio)</t>
  </si>
  <si>
    <t>Total Geral</t>
  </si>
  <si>
    <t>DesvPad de Volume de material lenhoso (m³/ha)2</t>
  </si>
  <si>
    <t>DesvPad de Densidade Absoluta (ind./ha)2</t>
  </si>
  <si>
    <t>DesvPad de Dominância Absoluta (m²/ha)</t>
  </si>
  <si>
    <t>DA (ind./ha)</t>
  </si>
  <si>
    <t>DoA (m²/ha)</t>
  </si>
  <si>
    <t>Vol (m³/ha)</t>
  </si>
  <si>
    <t>Média de Densidade Absoluta (ind./ha)</t>
  </si>
  <si>
    <t>Média de Dominância Absoluta (m²/ha)2</t>
  </si>
  <si>
    <t>Média de Volume de material lenhoso (m³/ha)</t>
  </si>
  <si>
    <t>Média de Volume de material lenhoso (m³)</t>
  </si>
  <si>
    <t>Desvio padrão Volume de material lenhoso (m³/ha)</t>
  </si>
  <si>
    <t>Soma de Número de indivíduos</t>
  </si>
  <si>
    <t>DesvPad de Número de indivíduos</t>
  </si>
  <si>
    <t>Desvio DA (ind./ha)</t>
  </si>
  <si>
    <t>Desvio DoA (m²/ha)</t>
  </si>
  <si>
    <t>Desvio Vol (m³/ha)</t>
  </si>
  <si>
    <t>nº de indivíduos</t>
  </si>
  <si>
    <t>Desv.pad</t>
  </si>
  <si>
    <t>Volume (m³)</t>
  </si>
  <si>
    <t>altura</t>
  </si>
  <si>
    <t>média entre as alturas médias das parcelas</t>
  </si>
  <si>
    <t xml:space="preserve">média entre todas as alturas </t>
  </si>
  <si>
    <t>AB (m²)</t>
  </si>
  <si>
    <t>DAP (cm)</t>
  </si>
  <si>
    <t>Média de Volume (m³)</t>
  </si>
  <si>
    <t>DesvPad de Volume (m³)2</t>
  </si>
  <si>
    <t>Média de AB (m²)</t>
  </si>
  <si>
    <t>DesvPad de AB (m²)2</t>
  </si>
  <si>
    <t>DesvPad de Volume (m³)</t>
  </si>
  <si>
    <t>Volume médio (m³/ind)</t>
  </si>
  <si>
    <t>Área basal média (m³/ind)</t>
  </si>
  <si>
    <t>Parcelas como unidade amostral (média da média das parcela)</t>
  </si>
  <si>
    <t>Indivíduos como unidade amostral (média de todas indivíduos)</t>
  </si>
  <si>
    <t>desvpad sem negativos</t>
  </si>
  <si>
    <t>Desvpad DA Campanha 1</t>
  </si>
  <si>
    <t>Desvpad DA Campanha 2</t>
  </si>
  <si>
    <t>Desvpad DoA Campanha 1</t>
  </si>
  <si>
    <t>Desvpad DoA Campanha 2</t>
  </si>
  <si>
    <t>Desvpad DoA Campanha 4</t>
  </si>
  <si>
    <t>Desvpad vol Campanha 1</t>
  </si>
  <si>
    <t>Desvpad volume Campanha 2</t>
  </si>
  <si>
    <t>Erro padrão DA (ind./ha)</t>
  </si>
  <si>
    <t>Erro padrão DoA (m²/ha)</t>
  </si>
  <si>
    <t>Erro padrão  Vol (m³/ha)</t>
  </si>
  <si>
    <t>Erro padrão DA (ind./ha) Campanha 1</t>
  </si>
  <si>
    <t>Erro padrão DoA (m²/ha) Campanha 1</t>
  </si>
  <si>
    <t>Erro padrão  Vol (m³/ha) Campanha 1</t>
  </si>
  <si>
    <t>Erro padrão DA (ind./ha) Campanha 2</t>
  </si>
  <si>
    <t>Erro padrão DoA (m²/ha) Campanha 2</t>
  </si>
  <si>
    <t>Erro padrão  Vol (m³/ha) Campanha 2</t>
  </si>
  <si>
    <t>Erro padrão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</si>
</sst>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0" xfId="0" applyFont="1" applyFill="1"/>
    <xf numFmtId="0" fontId="2" fillId="4" borderId="0" xfId="0" applyFont="1" applyFill="1"/>
    <xf numFmtId="0" fontId="0" fillId="4" borderId="0" xfId="0" applyFill="1"/>
    <xf numFmtId="0" fontId="2" fillId="3" borderId="1" xfId="0" applyFont="1" applyFill="1" applyBorder="1"/>
    <xf numFmtId="0" fontId="0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0" xfId="0" applyFill="1"/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center"/>
    </xf>
    <xf numFmtId="0" fontId="0" fillId="5" borderId="1" xfId="0" applyFont="1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2" fillId="2" borderId="1" xfId="0" applyFont="1" applyFill="1" applyBorder="1"/>
    <xf numFmtId="2" fontId="0" fillId="5" borderId="0" xfId="0" applyNumberFormat="1" applyFill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2" fontId="0" fillId="5" borderId="0" xfId="0" applyNumberFormat="1" applyFill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" fontId="0" fillId="5" borderId="0" xfId="0" applyNumberFormat="1" applyFill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3" borderId="0" xfId="0" applyNumberFormat="1" applyFill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6" borderId="0" xfId="0" applyFont="1" applyFill="1"/>
    <xf numFmtId="0" fontId="2" fillId="0" borderId="0" xfId="0" applyFont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7" borderId="0" xfId="0" applyFill="1" applyAlignment="1"/>
    <xf numFmtId="0" fontId="0" fillId="7" borderId="0" xfId="0" applyFill="1"/>
    <xf numFmtId="0" fontId="0" fillId="4" borderId="0" xfId="0" applyFill="1" applyAlignment="1"/>
    <xf numFmtId="2" fontId="0" fillId="0" borderId="0" xfId="0" applyNumberFormat="1" applyAlignment="1">
      <alignment horizontal="left"/>
    </xf>
    <xf numFmtId="0" fontId="0" fillId="0" borderId="0" xfId="0" applyFont="1" applyAlignment="1">
      <alignment horizontal="center" vertical="center" wrapText="1"/>
    </xf>
    <xf numFmtId="0" fontId="0" fillId="8" borderId="0" xfId="0" applyFill="1"/>
    <xf numFmtId="0" fontId="0" fillId="9" borderId="0" xfId="0" applyFill="1" applyAlignment="1"/>
    <xf numFmtId="0" fontId="4" fillId="10" borderId="0" xfId="0" applyFont="1" applyFill="1" applyAlignment="1"/>
    <xf numFmtId="0" fontId="4" fillId="10" borderId="0" xfId="0" applyFont="1" applyFill="1"/>
    <xf numFmtId="0" fontId="0" fillId="3" borderId="0" xfId="0" applyNumberForma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370999592980733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'Estr. horiz. Tabelas'!$D$1</c:f>
              <c:strCache>
                <c:ptCount val="1"/>
                <c:pt idx="0">
                  <c:v>DA (ind./ha)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accent1">
                  <a:lumMod val="40000"/>
                  <a:lumOff val="6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accent1">
                    <a:lumMod val="40000"/>
                    <a:lumOff val="6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459-453A-9E8B-DE855B76463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459-453A-9E8B-DE855B764633}"/>
              </c:ext>
            </c:extLst>
          </c:dPt>
          <c:dLbls>
            <c:dLbl>
              <c:idx val="0"/>
              <c:layout>
                <c:manualLayout>
                  <c:x val="5.5522499509259748E-2"/>
                  <c:y val="1.388888888888886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59-453A-9E8B-DE855B764633}"/>
                </c:ext>
              </c:extLst>
            </c:dLbl>
            <c:dLbl>
              <c:idx val="1"/>
              <c:layout>
                <c:manualLayout>
                  <c:x val="6.1074749460185776E-2"/>
                  <c:y val="1.388888888888886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59-453A-9E8B-DE855B76463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27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Tabelas'!$L$2:$L$3</c:f>
                <c:numCache>
                  <c:formatCode>General</c:formatCode>
                  <c:ptCount val="2"/>
                  <c:pt idx="0">
                    <c:v>68.318314340456212</c:v>
                  </c:pt>
                  <c:pt idx="1">
                    <c:v>72.830147046850186</c:v>
                  </c:pt>
                </c:numCache>
              </c:numRef>
            </c:plus>
            <c:minus>
              <c:numRef>
                <c:f>'Estr. horiz. Tabelas'!$L$2:$L$3</c:f>
                <c:numCache>
                  <c:formatCode>General</c:formatCode>
                  <c:ptCount val="2"/>
                  <c:pt idx="0">
                    <c:v>68.318314340456212</c:v>
                  </c:pt>
                  <c:pt idx="1">
                    <c:v>72.830147046850186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'Estr. horiz. Tabelas'!$A$2:$A$3</c:f>
              <c:strCache>
                <c:ptCount val="2"/>
                <c:pt idx="0">
                  <c:v>Campanha 1</c:v>
                </c:pt>
                <c:pt idx="1">
                  <c:v>Campanha 2</c:v>
                </c:pt>
              </c:strCache>
            </c:strRef>
          </c:cat>
          <c:val>
            <c:numRef>
              <c:f>'Estr. horiz. Tabelas'!$D$2:$D$3</c:f>
              <c:numCache>
                <c:formatCode>General</c:formatCode>
                <c:ptCount val="2"/>
                <c:pt idx="0">
                  <c:v>417.44578313253004</c:v>
                </c:pt>
                <c:pt idx="1">
                  <c:v>419.46987951807233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59-453A-9E8B-DE855B76463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1258816"/>
        <c:axId val="1061255536"/>
      </c:barChart>
      <c:catAx>
        <c:axId val="1061258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61255536"/>
        <c:crosses val="autoZero"/>
        <c:auto val="1"/>
        <c:lblAlgn val="ctr"/>
        <c:lblOffset val="100"/>
        <c:noMultiLvlLbl val="0"/>
      </c:catAx>
      <c:valAx>
        <c:axId val="106125553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61258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9608564489604775"/>
          <c:y val="7.407407407407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'Estr. horiz. Tabelas'!$F$1</c:f>
              <c:strCache>
                <c:ptCount val="1"/>
                <c:pt idx="0">
                  <c:v>DoA (m²/ha)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054-442B-8CBF-A020371BA37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054-442B-8CBF-A020371BA379}"/>
              </c:ext>
            </c:extLst>
          </c:dPt>
          <c:dLbls>
            <c:dLbl>
              <c:idx val="0"/>
              <c:layout>
                <c:manualLayout>
                  <c:x val="4.4260027662517291E-2"/>
                  <c:y val="9.25925925925925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54-442B-8CBF-A020371BA379}"/>
                </c:ext>
              </c:extLst>
            </c:dLbl>
            <c:dLbl>
              <c:idx val="1"/>
              <c:layout>
                <c:manualLayout>
                  <c:x val="4.7026279391424515E-2"/>
                  <c:y val="1.851851851851847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54-442B-8CBF-A020371BA37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27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Tabelas'!$M$2:$M$3</c:f>
                <c:numCache>
                  <c:formatCode>General</c:formatCode>
                  <c:ptCount val="2"/>
                  <c:pt idx="0">
                    <c:v>3.436810836757382</c:v>
                  </c:pt>
                  <c:pt idx="1">
                    <c:v>3.7205104962228055</c:v>
                  </c:pt>
                </c:numCache>
              </c:numRef>
            </c:plus>
            <c:minus>
              <c:numRef>
                <c:f>'Estr. horiz. Tabelas'!$M$2:$M$3</c:f>
                <c:numCache>
                  <c:formatCode>General</c:formatCode>
                  <c:ptCount val="2"/>
                  <c:pt idx="0">
                    <c:v>3.436810836757382</c:v>
                  </c:pt>
                  <c:pt idx="1">
                    <c:v>3.7205104962228055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'Estr. horiz. Tabelas'!$A$2:$A$3</c:f>
              <c:strCache>
                <c:ptCount val="2"/>
                <c:pt idx="0">
                  <c:v>Campanha 1</c:v>
                </c:pt>
                <c:pt idx="1">
                  <c:v>Campanha 2</c:v>
                </c:pt>
              </c:strCache>
            </c:strRef>
          </c:cat>
          <c:val>
            <c:numRef>
              <c:f>'Estr. horiz. Tabelas'!$F$2:$F$3</c:f>
              <c:numCache>
                <c:formatCode>General</c:formatCode>
                <c:ptCount val="2"/>
                <c:pt idx="0">
                  <c:v>16.04178285346908</c:v>
                </c:pt>
                <c:pt idx="1">
                  <c:v>17.16982208057118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4-442B-8CBF-A020371BA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1258816"/>
        <c:axId val="1061255536"/>
      </c:barChart>
      <c:catAx>
        <c:axId val="1061258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61255536"/>
        <c:crosses val="autoZero"/>
        <c:auto val="1"/>
        <c:lblAlgn val="ctr"/>
        <c:lblOffset val="100"/>
        <c:noMultiLvlLbl val="0"/>
      </c:catAx>
      <c:valAx>
        <c:axId val="106125553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61258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488929547706948"/>
          <c:y val="7.407407407407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'Estr. horiz. Tabelas'!$H$1</c:f>
              <c:strCache>
                <c:ptCount val="1"/>
                <c:pt idx="0">
                  <c:v>Vol (m³/ha)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338-48A2-8762-CF9EB81631C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338-48A2-8762-CF9EB81631CF}"/>
              </c:ext>
            </c:extLst>
          </c:dPt>
          <c:dLbls>
            <c:dLbl>
              <c:idx val="0"/>
              <c:layout>
                <c:manualLayout>
                  <c:x val="5.8091286307053944E-2"/>
                  <c:y val="1.851851851851851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338-48A2-8762-CF9EB81631CF}"/>
                </c:ext>
              </c:extLst>
            </c:dLbl>
            <c:dLbl>
              <c:idx val="1"/>
              <c:layout>
                <c:manualLayout>
                  <c:x val="5.8091286307053944E-2"/>
                  <c:y val="-4.629629629629671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38-48A2-8762-CF9EB81631C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27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Tabelas'!$N$2:$N$3</c:f>
                <c:numCache>
                  <c:formatCode>General</c:formatCode>
                  <c:ptCount val="2"/>
                  <c:pt idx="0">
                    <c:v>22.278951829354899</c:v>
                  </c:pt>
                  <c:pt idx="1">
                    <c:v>20.553778901448034</c:v>
                  </c:pt>
                </c:numCache>
              </c:numRef>
            </c:plus>
            <c:minus>
              <c:numRef>
                <c:f>'Estr. horiz. Tabelas'!$N$2:$N$3</c:f>
                <c:numCache>
                  <c:formatCode>General</c:formatCode>
                  <c:ptCount val="2"/>
                  <c:pt idx="0">
                    <c:v>22.278951829354899</c:v>
                  </c:pt>
                  <c:pt idx="1">
                    <c:v>20.553778901448034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'Estr. horiz. Tabelas'!$A$2:$A$3</c:f>
              <c:strCache>
                <c:ptCount val="2"/>
                <c:pt idx="0">
                  <c:v>Campanha 1</c:v>
                </c:pt>
                <c:pt idx="1">
                  <c:v>Campanha 2</c:v>
                </c:pt>
              </c:strCache>
            </c:strRef>
          </c:cat>
          <c:val>
            <c:numRef>
              <c:f>'Estr. horiz. Tabelas'!$H$2:$H$3</c:f>
              <c:numCache>
                <c:formatCode>General</c:formatCode>
                <c:ptCount val="2"/>
                <c:pt idx="0">
                  <c:v>86.179390325946116</c:v>
                </c:pt>
                <c:pt idx="1">
                  <c:v>78.638143458575072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38-48A2-8762-CF9EB8163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1258816"/>
        <c:axId val="1061255536"/>
      </c:barChart>
      <c:catAx>
        <c:axId val="1061258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61255536"/>
        <c:crosses val="autoZero"/>
        <c:auto val="1"/>
        <c:lblAlgn val="ctr"/>
        <c:lblOffset val="100"/>
        <c:noMultiLvlLbl val="0"/>
      </c:catAx>
      <c:valAx>
        <c:axId val="106125553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61258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0603674540682"/>
          <c:y val="0.17997739865850101"/>
          <c:w val="0.83129396325459315"/>
          <c:h val="0.684914698162729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'Estr. horiz. Tabelas'!$B$23</c:f>
              <c:strCache>
                <c:ptCount val="1"/>
                <c:pt idx="0">
                  <c:v>Campanha 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'Estr. horiz. Tabelas'!$A$25:$A$34</c:f>
              <c:strCache>
                <c:ptCount val="10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</c:strCache>
            </c:strRef>
          </c:cat>
          <c:val>
            <c:numRef>
              <c:f>'Estr. horiz. Tabelas'!$B$25:$B$34</c:f>
              <c:numCache>
                <c:formatCode>General</c:formatCode>
                <c:ptCount val="10"/>
                <c:pt idx="0">
                  <c:v>23</c:v>
                </c:pt>
                <c:pt idx="1">
                  <c:v>28</c:v>
                </c:pt>
                <c:pt idx="2">
                  <c:v>419</c:v>
                </c:pt>
                <c:pt idx="3">
                  <c:v>669</c:v>
                </c:pt>
                <c:pt idx="4">
                  <c:v>536</c:v>
                </c:pt>
                <c:pt idx="5">
                  <c:v>495</c:v>
                </c:pt>
                <c:pt idx="6">
                  <c:v>568</c:v>
                </c:pt>
                <c:pt idx="7">
                  <c:v>573</c:v>
                </c:pt>
                <c:pt idx="8">
                  <c:v>512</c:v>
                </c:pt>
                <c:pt idx="9">
                  <c:v>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70-40AF-8975-1FF47BC6640A}"/>
            </c:ext>
          </c:extLst>
        </c:ser>
        <c:ser>
          <c:idx val="1"/>
          <c:order val="1"/>
          <c:tx>
            <c:strRef>
              <c:f>'Estr. horiz. Tabelas'!$G$23</c:f>
              <c:strCache>
                <c:ptCount val="1"/>
                <c:pt idx="0">
                  <c:v>Campanha 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'Estr. horiz. Tabelas'!$A$25:$A$34</c:f>
              <c:strCache>
                <c:ptCount val="10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</c:strCache>
            </c:strRef>
          </c:cat>
          <c:val>
            <c:numRef>
              <c:f>'Estr. horiz. Tabelas'!$G$25:$G$34</c:f>
              <c:numCache>
                <c:formatCode>General</c:formatCode>
                <c:ptCount val="10"/>
                <c:pt idx="0">
                  <c:v>29</c:v>
                </c:pt>
                <c:pt idx="1">
                  <c:v>33</c:v>
                </c:pt>
                <c:pt idx="2">
                  <c:v>462</c:v>
                </c:pt>
                <c:pt idx="3">
                  <c:v>667</c:v>
                </c:pt>
                <c:pt idx="4">
                  <c:v>452</c:v>
                </c:pt>
                <c:pt idx="5">
                  <c:v>316</c:v>
                </c:pt>
                <c:pt idx="6">
                  <c:v>533</c:v>
                </c:pt>
                <c:pt idx="7">
                  <c:v>683</c:v>
                </c:pt>
                <c:pt idx="8">
                  <c:v>579</c:v>
                </c:pt>
                <c:pt idx="9">
                  <c:v>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70-40AF-8975-1FF47BC66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3715488"/>
        <c:axId val="1083712864"/>
      </c:barChart>
      <c:catAx>
        <c:axId val="10837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83712864"/>
        <c:crosses val="autoZero"/>
        <c:auto val="1"/>
        <c:lblAlgn val="ctr"/>
        <c:lblOffset val="100"/>
        <c:noMultiLvlLbl val="0"/>
      </c:catAx>
      <c:valAx>
        <c:axId val="1083712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Número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8371548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8055555555555555"/>
          <c:y val="4.2244823563721209E-2"/>
          <c:w val="0.6972222222222221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4838145231846"/>
          <c:y val="0.21701443569553805"/>
          <c:w val="0.82851618547681549"/>
          <c:h val="0.647877661125692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'Estr. horiz. Tabelas'!$B$23</c:f>
              <c:strCache>
                <c:ptCount val="1"/>
                <c:pt idx="0">
                  <c:v>Campanha 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Tabelas'!$Y$25:$Y$35</c:f>
                <c:numCache>
                  <c:formatCode>General</c:formatCode>
                  <c:ptCount val="11"/>
                  <c:pt idx="10">
                    <c:v>68.318314340456212</c:v>
                  </c:pt>
                </c:numCache>
              </c:numRef>
            </c:plus>
            <c:minus>
              <c:numRef>
                <c:f>'Estr. horiz. Tabelas'!$Y$25:$Y$35</c:f>
                <c:numCache>
                  <c:formatCode>General</c:formatCode>
                  <c:ptCount val="11"/>
                  <c:pt idx="10">
                    <c:v>68.318314340456212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'Estr. horiz. Tabelas'!$A$25:$A$35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Tabelas'!$D$25:$D$35</c:f>
              <c:numCache>
                <c:formatCode>0.00</c:formatCode>
                <c:ptCount val="11"/>
                <c:pt idx="0">
                  <c:v>22.168674698795179</c:v>
                </c:pt>
                <c:pt idx="1">
                  <c:v>26.987951807228914</c:v>
                </c:pt>
                <c:pt idx="2">
                  <c:v>403.85542168674698</c:v>
                </c:pt>
                <c:pt idx="3">
                  <c:v>644.81927710843365</c:v>
                </c:pt>
                <c:pt idx="4">
                  <c:v>516.62650602409633</c:v>
                </c:pt>
                <c:pt idx="5">
                  <c:v>477.10843373493969</c:v>
                </c:pt>
                <c:pt idx="6">
                  <c:v>547.46987951807228</c:v>
                </c:pt>
                <c:pt idx="7">
                  <c:v>552.28915662650593</c:v>
                </c:pt>
                <c:pt idx="8">
                  <c:v>493.4939759036144</c:v>
                </c:pt>
                <c:pt idx="9">
                  <c:v>489.63855421686742</c:v>
                </c:pt>
                <c:pt idx="10" formatCode="General">
                  <c:v>417.44578313253004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13-4A1D-A8F3-750FA2BB37F6}"/>
            </c:ext>
          </c:extLst>
        </c:ser>
        <c:ser>
          <c:idx val="1"/>
          <c:order val="1"/>
          <c:tx>
            <c:strRef>
              <c:f>'Estr. horiz. Tabelas'!$G$23</c:f>
              <c:strCache>
                <c:ptCount val="1"/>
                <c:pt idx="0">
                  <c:v>Campanha 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Tabelas'!$Z$25:$Z$35</c:f>
                <c:numCache>
                  <c:formatCode>General</c:formatCode>
                  <c:ptCount val="11"/>
                  <c:pt idx="10">
                    <c:v>72.830147046850186</c:v>
                  </c:pt>
                </c:numCache>
              </c:numRef>
            </c:plus>
            <c:minus>
              <c:numRef>
                <c:f>'Estr. horiz. Tabelas'!$Z$25:$Z$35</c:f>
                <c:numCache>
                  <c:formatCode>General</c:formatCode>
                  <c:ptCount val="11"/>
                  <c:pt idx="10">
                    <c:v>72.830147046850186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'Estr. horiz. Tabelas'!$A$25:$A$35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Tabelas'!$I$25:$I$35</c:f>
              <c:numCache>
                <c:formatCode>0.00</c:formatCode>
                <c:ptCount val="11"/>
                <c:pt idx="0">
                  <c:v>27.951807228915658</c:v>
                </c:pt>
                <c:pt idx="1">
                  <c:v>31.807228915662648</c:v>
                </c:pt>
                <c:pt idx="2">
                  <c:v>445.30120481927707</c:v>
                </c:pt>
                <c:pt idx="3">
                  <c:v>642.89156626506019</c:v>
                </c:pt>
                <c:pt idx="4">
                  <c:v>304.57831325301203</c:v>
                </c:pt>
                <c:pt idx="5">
                  <c:v>304.57831325301203</c:v>
                </c:pt>
                <c:pt idx="6">
                  <c:v>513.73493975903614</c:v>
                </c:pt>
                <c:pt idx="7">
                  <c:v>658.31325301204811</c:v>
                </c:pt>
                <c:pt idx="8">
                  <c:v>558.07228915662643</c:v>
                </c:pt>
                <c:pt idx="9">
                  <c:v>576.38554216867465</c:v>
                </c:pt>
                <c:pt idx="10" formatCode="General">
                  <c:v>419.46987951807233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13-4A1D-A8F3-750FA2BB3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3715488"/>
        <c:axId val="1083712864"/>
      </c:barChart>
      <c:catAx>
        <c:axId val="10837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83712864"/>
        <c:crosses val="autoZero"/>
        <c:auto val="1"/>
        <c:lblAlgn val="ctr"/>
        <c:lblOffset val="100"/>
        <c:noMultiLvlLbl val="0"/>
      </c:catAx>
      <c:valAx>
        <c:axId val="1083712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200" b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Densidade Absoluta (ind./ha)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8371548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26666666666666666"/>
          <c:y val="4.2244823563721209E-2"/>
          <c:w val="0.5569413698630136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03937007874016"/>
          <c:y val="0.17997739865850101"/>
          <c:w val="0.84796062992125987"/>
          <c:h val="0.684914698162729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'Estr. horiz. Tabelas'!$B$23</c:f>
              <c:strCache>
                <c:ptCount val="1"/>
                <c:pt idx="0">
                  <c:v>Campanha 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Tabelas'!$AA$25:$AA$35</c:f>
                <c:numCache>
                  <c:formatCode>General</c:formatCode>
                  <c:ptCount val="11"/>
                  <c:pt idx="10">
                    <c:v>3.436810836757382</c:v>
                  </c:pt>
                </c:numCache>
              </c:numRef>
            </c:plus>
            <c:minus>
              <c:numRef>
                <c:f>'Estr. horiz. Tabelas'!$AA$25:$AA$35</c:f>
                <c:numCache>
                  <c:formatCode>General</c:formatCode>
                  <c:ptCount val="11"/>
                  <c:pt idx="10">
                    <c:v>3.436810836757382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'Estr. horiz. Tabelas'!$A$25:$A$35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Tabelas'!$E$25:$E$35</c:f>
              <c:numCache>
                <c:formatCode>0.00</c:formatCode>
                <c:ptCount val="11"/>
                <c:pt idx="0">
                  <c:v>0.34121812621080883</c:v>
                </c:pt>
                <c:pt idx="1">
                  <c:v>0.33694907226411114</c:v>
                </c:pt>
                <c:pt idx="2">
                  <c:v>8.826154695855676</c:v>
                </c:pt>
                <c:pt idx="3">
                  <c:v>16.099501777004409</c:v>
                </c:pt>
                <c:pt idx="4">
                  <c:v>14.679078878124331</c:v>
                </c:pt>
                <c:pt idx="5">
                  <c:v>13.177117892269045</c:v>
                </c:pt>
                <c:pt idx="6">
                  <c:v>21.146783225619405</c:v>
                </c:pt>
                <c:pt idx="7">
                  <c:v>27.769456482467263</c:v>
                </c:pt>
                <c:pt idx="8">
                  <c:v>30.926099248980766</c:v>
                </c:pt>
                <c:pt idx="9">
                  <c:v>27.115469135894969</c:v>
                </c:pt>
                <c:pt idx="10" formatCode="General">
                  <c:v>16.04178285346908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C0-4671-963E-43A9A589C263}"/>
            </c:ext>
          </c:extLst>
        </c:ser>
        <c:ser>
          <c:idx val="1"/>
          <c:order val="1"/>
          <c:tx>
            <c:strRef>
              <c:f>'Estr. horiz. Tabelas'!$G$23</c:f>
              <c:strCache>
                <c:ptCount val="1"/>
                <c:pt idx="0">
                  <c:v>Campanha 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Tabelas'!$AB$25:$AB$35</c:f>
                <c:numCache>
                  <c:formatCode>General</c:formatCode>
                  <c:ptCount val="11"/>
                  <c:pt idx="10">
                    <c:v>3.7205104962228055</c:v>
                  </c:pt>
                </c:numCache>
              </c:numRef>
            </c:plus>
            <c:minus>
              <c:numRef>
                <c:f>'Estr. horiz. Tabelas'!$AB$25:$AB$35</c:f>
                <c:numCache>
                  <c:formatCode>General</c:formatCode>
                  <c:ptCount val="11"/>
                  <c:pt idx="10">
                    <c:v>3.7205104962228055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'Estr. horiz. Tabelas'!$A$25:$A$35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Tabelas'!$J$25:$J$35</c:f>
              <c:numCache>
                <c:formatCode>0.00</c:formatCode>
                <c:ptCount val="11"/>
                <c:pt idx="0">
                  <c:v>0.3051650670922228</c:v>
                </c:pt>
                <c:pt idx="1">
                  <c:v>0.30063274658269173</c:v>
                </c:pt>
                <c:pt idx="2">
                  <c:v>8.9879773779006218</c:v>
                </c:pt>
                <c:pt idx="3">
                  <c:v>15.538591059375484</c:v>
                </c:pt>
                <c:pt idx="4">
                  <c:v>12.944219152486383</c:v>
                </c:pt>
                <c:pt idx="5">
                  <c:v>18.970672002717979</c:v>
                </c:pt>
                <c:pt idx="6">
                  <c:v>22.924821348858679</c:v>
                </c:pt>
                <c:pt idx="7">
                  <c:v>29.700971765331726</c:v>
                </c:pt>
                <c:pt idx="8">
                  <c:v>33.534039230968766</c:v>
                </c:pt>
                <c:pt idx="9">
                  <c:v>28.49113105439725</c:v>
                </c:pt>
                <c:pt idx="10" formatCode="General">
                  <c:v>17.16982208057118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C0-4671-963E-43A9A589C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3715488"/>
        <c:axId val="1083712864"/>
      </c:barChart>
      <c:catAx>
        <c:axId val="10837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83712864"/>
        <c:crosses val="autoZero"/>
        <c:auto val="1"/>
        <c:lblAlgn val="ctr"/>
        <c:lblOffset val="100"/>
        <c:noMultiLvlLbl val="0"/>
      </c:catAx>
      <c:valAx>
        <c:axId val="1083712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2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Dominância Absoluta (m²/ha)</a:t>
                </a:r>
                <a:r>
                  <a:rPr lang="pt-BR" sz="12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pt-BR" sz="1200" b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8371548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20560489185437519"/>
          <c:y val="4.2244823107379051E-2"/>
          <c:w val="0.5966348119904956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4838145231846"/>
          <c:y val="0.21238480606590843"/>
          <c:w val="0.82851618547681549"/>
          <c:h val="0.652507290755322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'Estr. horiz. Tabelas'!$B$23</c:f>
              <c:strCache>
                <c:ptCount val="1"/>
                <c:pt idx="0">
                  <c:v>Campanha 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Tabelas'!$AC$25:$AC$35</c:f>
                <c:numCache>
                  <c:formatCode>General</c:formatCode>
                  <c:ptCount val="11"/>
                  <c:pt idx="10">
                    <c:v>22.278951829354899</c:v>
                  </c:pt>
                </c:numCache>
              </c:numRef>
            </c:plus>
            <c:minus>
              <c:numRef>
                <c:f>'Estr. horiz. Tabelas'!$AC$25:$AC$35</c:f>
                <c:numCache>
                  <c:formatCode>General</c:formatCode>
                  <c:ptCount val="11"/>
                  <c:pt idx="10">
                    <c:v>22.278951829354899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'Estr. horiz. Tabelas'!$A$25:$A$35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Tabelas'!$F$25:$F$35</c:f>
              <c:numCache>
                <c:formatCode>0.00</c:formatCode>
                <c:ptCount val="11"/>
                <c:pt idx="0">
                  <c:v>0.66975736675296982</c:v>
                </c:pt>
                <c:pt idx="1">
                  <c:v>0.52954953155420015</c:v>
                </c:pt>
                <c:pt idx="2">
                  <c:v>27.182280449317279</c:v>
                </c:pt>
                <c:pt idx="3">
                  <c:v>67.354527236335102</c:v>
                </c:pt>
                <c:pt idx="4">
                  <c:v>59.411032019365607</c:v>
                </c:pt>
                <c:pt idx="5">
                  <c:v>69.396131053247117</c:v>
                </c:pt>
                <c:pt idx="6">
                  <c:v>107.85118671204319</c:v>
                </c:pt>
                <c:pt idx="7">
                  <c:v>164.91752965935331</c:v>
                </c:pt>
                <c:pt idx="8">
                  <c:v>187.96778201526644</c:v>
                </c:pt>
                <c:pt idx="9">
                  <c:v>176.51412721622603</c:v>
                </c:pt>
                <c:pt idx="10" formatCode="General">
                  <c:v>86.179390325946116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F8-432C-82A7-81AA72BE4CB0}"/>
            </c:ext>
          </c:extLst>
        </c:ser>
        <c:ser>
          <c:idx val="1"/>
          <c:order val="1"/>
          <c:tx>
            <c:strRef>
              <c:f>'Estr. horiz. Tabelas'!$G$23</c:f>
              <c:strCache>
                <c:ptCount val="1"/>
                <c:pt idx="0">
                  <c:v>Campanha 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horiz. Tabelas'!$AD$25:$AD$35</c:f>
                <c:numCache>
                  <c:formatCode>General</c:formatCode>
                  <c:ptCount val="11"/>
                  <c:pt idx="10">
                    <c:v>20.553778901448034</c:v>
                  </c:pt>
                </c:numCache>
              </c:numRef>
            </c:plus>
            <c:minus>
              <c:numRef>
                <c:f>'Estr. horiz. Tabelas'!$AD$25:$AD$35</c:f>
                <c:numCache>
                  <c:formatCode>General</c:formatCode>
                  <c:ptCount val="11"/>
                  <c:pt idx="10">
                    <c:v>20.553778901448034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'Estr. horiz. Tabelas'!$A$25:$A$35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Tabelas'!$K$25:$K$35</c:f>
              <c:numCache>
                <c:formatCode>0.00</c:formatCode>
                <c:ptCount val="11"/>
                <c:pt idx="0">
                  <c:v>0.28806713621123248</c:v>
                </c:pt>
                <c:pt idx="1">
                  <c:v>0.43445344223608218</c:v>
                </c:pt>
                <c:pt idx="2">
                  <c:v>20.363964605111672</c:v>
                </c:pt>
                <c:pt idx="3">
                  <c:v>57.242592871999655</c:v>
                </c:pt>
                <c:pt idx="4">
                  <c:v>46.043781676256202</c:v>
                </c:pt>
                <c:pt idx="5">
                  <c:v>92.158327574461779</c:v>
                </c:pt>
                <c:pt idx="6">
                  <c:v>94.607086821430414</c:v>
                </c:pt>
                <c:pt idx="7">
                  <c:v>154.45442454014352</c:v>
                </c:pt>
                <c:pt idx="8">
                  <c:v>185.85550920422662</c:v>
                </c:pt>
                <c:pt idx="9">
                  <c:v>134.93322671367352</c:v>
                </c:pt>
                <c:pt idx="10" formatCode="General">
                  <c:v>78.638143458575072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F8-432C-82A7-81AA72BE4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3715488"/>
        <c:axId val="1083712864"/>
      </c:barChart>
      <c:catAx>
        <c:axId val="10837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83712864"/>
        <c:crosses val="autoZero"/>
        <c:auto val="1"/>
        <c:lblAlgn val="ctr"/>
        <c:lblOffset val="100"/>
        <c:noMultiLvlLbl val="0"/>
      </c:catAx>
      <c:valAx>
        <c:axId val="1083712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2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Volume de material lenhoso (m³/ha)</a:t>
                </a:r>
                <a:r>
                  <a:rPr lang="pt-BR" sz="12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pt-BR" sz="1200" b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8371548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8055555555555555"/>
          <c:y val="4.2244823563721209E-2"/>
          <c:w val="0.6108792650918635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Nº de indivíduos</a:t>
            </a:r>
          </a:p>
        </c:rich>
      </c:tx>
      <c:layout>
        <c:manualLayout>
          <c:xMode val="edge"/>
          <c:yMode val="edge"/>
          <c:x val="0.378842911110227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'Estr. horiz. Tabelas'!$B$1</c:f>
              <c:strCache>
                <c:ptCount val="1"/>
                <c:pt idx="0">
                  <c:v>nº de indivíduos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95-46AC-8142-33CE0111DFF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A95-46AC-8142-33CE0111DFF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'Estr. horiz. Tabelas'!$A$2:$A$3</c:f>
              <c:strCache>
                <c:ptCount val="2"/>
                <c:pt idx="0">
                  <c:v>Campanha 1</c:v>
                </c:pt>
                <c:pt idx="1">
                  <c:v>Campanha 2</c:v>
                </c:pt>
              </c:strCache>
            </c:strRef>
          </c:cat>
          <c:val>
            <c:numRef>
              <c:f>'Estr. horiz. Tabelas'!$B$2:$B$3</c:f>
              <c:numCache>
                <c:formatCode>General</c:formatCode>
                <c:ptCount val="2"/>
                <c:pt idx="0">
                  <c:v>4331</c:v>
                </c:pt>
                <c:pt idx="1">
                  <c:v>4352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C7-4C8D-B8D6-F7D6BD9C9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1258816"/>
        <c:axId val="1061255536"/>
      </c:barChart>
      <c:catAx>
        <c:axId val="1061258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61255536"/>
        <c:crosses val="autoZero"/>
        <c:auto val="1"/>
        <c:lblAlgn val="ctr"/>
        <c:lblOffset val="100"/>
        <c:noMultiLvlLbl val="0"/>
      </c:catAx>
      <c:valAx>
        <c:axId val="106125553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612588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Área Basal Média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'Estr. horiz. Tabelas'!$B$53</c:f>
              <c:strCache>
                <c:ptCount val="1"/>
                <c:pt idx="0">
                  <c:v>Campanha 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'Estr. horiz. Tabelas'!$C$72:$C$82</c:f>
                <c:numCache>
                  <c:formatCode>General</c:formatCode>
                  <c:ptCount val="11"/>
                  <c:pt idx="0">
                    <c:v>6.4262135407344287E-3</c:v>
                  </c:pt>
                  <c:pt idx="1">
                    <c:v>9.9881332135432956E-3</c:v>
                  </c:pt>
                  <c:pt idx="2">
                    <c:v>1.4109607853544322E-2</c:v>
                  </c:pt>
                  <c:pt idx="3">
                    <c:v>2.3726183371650677E-2</c:v>
                  </c:pt>
                  <c:pt idx="4">
                    <c:v>2.7639826381223219E-2</c:v>
                  </c:pt>
                  <c:pt idx="5">
                    <c:v>2.9149807704113299E-2</c:v>
                  </c:pt>
                  <c:pt idx="6">
                    <c:v>3.7568129446198861E-2</c:v>
                  </c:pt>
                  <c:pt idx="7">
                    <c:v>4.8749257361353278E-2</c:v>
                  </c:pt>
                  <c:pt idx="8">
                    <c:v>5.9528437793724576E-2</c:v>
                  </c:pt>
                  <c:pt idx="9">
                    <c:v>5.3180149770304407E-2</c:v>
                  </c:pt>
                  <c:pt idx="10">
                    <c:v>1.8158072140448532E-2</c:v>
                  </c:pt>
                </c:numCache>
              </c:numRef>
            </c:plus>
            <c:minus>
              <c:numRef>
                <c:f>'Estr. horiz. Tabelas'!$C$72:$C$83</c:f>
                <c:numCache>
                  <c:formatCode>General</c:formatCode>
                  <c:ptCount val="12"/>
                  <c:pt idx="0">
                    <c:v>6.4262135407344287E-3</c:v>
                  </c:pt>
                  <c:pt idx="1">
                    <c:v>9.9881332135432956E-3</c:v>
                  </c:pt>
                  <c:pt idx="2">
                    <c:v>1.4109607853544322E-2</c:v>
                  </c:pt>
                  <c:pt idx="3">
                    <c:v>2.3726183371650677E-2</c:v>
                  </c:pt>
                  <c:pt idx="4">
                    <c:v>2.7639826381223219E-2</c:v>
                  </c:pt>
                  <c:pt idx="5">
                    <c:v>2.9149807704113299E-2</c:v>
                  </c:pt>
                  <c:pt idx="6">
                    <c:v>3.7568129446198861E-2</c:v>
                  </c:pt>
                  <c:pt idx="7">
                    <c:v>4.8749257361353278E-2</c:v>
                  </c:pt>
                  <c:pt idx="8">
                    <c:v>5.9528437793724576E-2</c:v>
                  </c:pt>
                  <c:pt idx="9">
                    <c:v>5.3180149770304407E-2</c:v>
                  </c:pt>
                  <c:pt idx="10">
                    <c:v>1.8158072140448532E-2</c:v>
                  </c:pt>
                  <c:pt idx="11">
                    <c:v>3.5464201386051997E-2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'Estr. horiz. Tabelas'!$A$55:$A$65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Tabelas'!$B$55:$B$65</c:f>
              <c:numCache>
                <c:formatCode>General</c:formatCode>
                <c:ptCount val="11"/>
                <c:pt idx="0">
                  <c:v>8.4289001415170043E-3</c:v>
                </c:pt>
                <c:pt idx="1">
                  <c:v>9.9881332135432956E-3</c:v>
                </c:pt>
                <c:pt idx="2">
                  <c:v>1.4109607853544322E-2</c:v>
                </c:pt>
                <c:pt idx="3">
                  <c:v>2.3726183371650677E-2</c:v>
                </c:pt>
                <c:pt idx="4">
                  <c:v>2.7639826381223219E-2</c:v>
                </c:pt>
                <c:pt idx="5">
                  <c:v>2.9149807704113299E-2</c:v>
                </c:pt>
                <c:pt idx="6">
                  <c:v>3.7568129446198861E-2</c:v>
                </c:pt>
                <c:pt idx="7">
                  <c:v>4.8749257361353278E-2</c:v>
                </c:pt>
                <c:pt idx="8">
                  <c:v>5.9528437793724576E-2</c:v>
                </c:pt>
                <c:pt idx="9">
                  <c:v>5.3180149770304407E-2</c:v>
                </c:pt>
                <c:pt idx="10">
                  <c:v>3.1206843303717292E-2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EE-41D8-BB07-9914EC3B0DCD}"/>
            </c:ext>
          </c:extLst>
        </c:ser>
        <c:ser>
          <c:idx val="1"/>
          <c:order val="1"/>
          <c:tx>
            <c:strRef>
              <c:f>'Estr. horiz. Tabelas'!$F$53</c:f>
              <c:strCache>
                <c:ptCount val="1"/>
                <c:pt idx="0">
                  <c:v>Campanha 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'Estr. horiz. Tabelas'!$G$72:$G$82</c:f>
                <c:numCache>
                  <c:formatCode>General</c:formatCode>
                  <c:ptCount val="11"/>
                  <c:pt idx="0">
                    <c:v>1.0917543348557972E-2</c:v>
                  </c:pt>
                  <c:pt idx="1">
                    <c:v>9.4517113508952328E-3</c:v>
                  </c:pt>
                  <c:pt idx="2">
                    <c:v>2.0184040107298473E-2</c:v>
                  </c:pt>
                  <c:pt idx="3">
                    <c:v>2.4169847412446877E-2</c:v>
                  </c:pt>
                  <c:pt idx="4">
                    <c:v>2.9711564979435008E-2</c:v>
                  </c:pt>
                  <c:pt idx="5">
                    <c:v>6.2285038616518691E-2</c:v>
                  </c:pt>
                  <c:pt idx="6">
                    <c:v>4.462383142484222E-2</c:v>
                  </c:pt>
                  <c:pt idx="7">
                    <c:v>4.5116776290675939E-2</c:v>
                  </c:pt>
                  <c:pt idx="8">
                    <c:v>6.0089059934594298E-2</c:v>
                  </c:pt>
                  <c:pt idx="9">
                    <c:v>4.9430683058423332E-2</c:v>
                  </c:pt>
                  <c:pt idx="10">
                    <c:v>1.9353501553553192E-2</c:v>
                  </c:pt>
                </c:numCache>
              </c:numRef>
            </c:plus>
            <c:minus>
              <c:numRef>
                <c:f>'Estr. horiz. Tabelas'!$G$72:$G$82</c:f>
                <c:numCache>
                  <c:formatCode>General</c:formatCode>
                  <c:ptCount val="11"/>
                  <c:pt idx="0">
                    <c:v>1.0917543348557972E-2</c:v>
                  </c:pt>
                  <c:pt idx="1">
                    <c:v>9.4517113508952328E-3</c:v>
                  </c:pt>
                  <c:pt idx="2">
                    <c:v>2.0184040107298473E-2</c:v>
                  </c:pt>
                  <c:pt idx="3">
                    <c:v>2.4169847412446877E-2</c:v>
                  </c:pt>
                  <c:pt idx="4">
                    <c:v>2.9711564979435008E-2</c:v>
                  </c:pt>
                  <c:pt idx="5">
                    <c:v>6.2285038616518691E-2</c:v>
                  </c:pt>
                  <c:pt idx="6">
                    <c:v>4.462383142484222E-2</c:v>
                  </c:pt>
                  <c:pt idx="7">
                    <c:v>4.5116776290675939E-2</c:v>
                  </c:pt>
                  <c:pt idx="8">
                    <c:v>6.0089059934594298E-2</c:v>
                  </c:pt>
                  <c:pt idx="9">
                    <c:v>4.9430683058423332E-2</c:v>
                  </c:pt>
                  <c:pt idx="10">
                    <c:v>1.9353501553553192E-2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'Estr. horiz. Tabelas'!$A$55:$A$65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Tabelas'!$F$55:$F$65</c:f>
              <c:numCache>
                <c:formatCode>General</c:formatCode>
                <c:ptCount val="11"/>
                <c:pt idx="0">
                  <c:v>1.0917543348557972E-2</c:v>
                </c:pt>
                <c:pt idx="1">
                  <c:v>9.4517113508952328E-3</c:v>
                </c:pt>
                <c:pt idx="2">
                  <c:v>2.0184040107298473E-2</c:v>
                </c:pt>
                <c:pt idx="3">
                  <c:v>2.4169847412446877E-2</c:v>
                </c:pt>
                <c:pt idx="4">
                  <c:v>2.9711564979435008E-2</c:v>
                </c:pt>
                <c:pt idx="5">
                  <c:v>6.2285038616518691E-2</c:v>
                </c:pt>
                <c:pt idx="6">
                  <c:v>4.462383142484222E-2</c:v>
                </c:pt>
                <c:pt idx="7">
                  <c:v>4.5116776290675939E-2</c:v>
                </c:pt>
                <c:pt idx="8">
                  <c:v>6.0089059934594298E-2</c:v>
                </c:pt>
                <c:pt idx="9">
                  <c:v>4.9430683058423332E-2</c:v>
                </c:pt>
                <c:pt idx="10">
                  <c:v>3.5598009652368798E-2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EE-41D8-BB07-9914EC3B0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3644176"/>
        <c:axId val="1233648112"/>
      </c:barChart>
      <c:catAx>
        <c:axId val="123364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233648112"/>
        <c:crosses val="autoZero"/>
        <c:auto val="1"/>
        <c:lblAlgn val="ctr"/>
        <c:lblOffset val="100"/>
        <c:noMultiLvlLbl val="0"/>
      </c:catAx>
      <c:valAx>
        <c:axId val="12336481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m³/indivíduo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3364417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pt-BR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Volume de Material Lenhoso Médio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'Estr. horiz. Tabelas'!$B$53</c:f>
              <c:strCache>
                <c:ptCount val="1"/>
                <c:pt idx="0">
                  <c:v>Campanha 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'Estr. horiz. Tabelas'!$E$55:$E$65</c:f>
                <c:numCache>
                  <c:formatCode>General</c:formatCode>
                  <c:ptCount val="11"/>
                  <c:pt idx="0">
                    <c:v>1.4510235365087108E-2</c:v>
                  </c:pt>
                  <c:pt idx="1">
                    <c:v>1.8428899060850136E-2</c:v>
                  </c:pt>
                  <c:pt idx="2">
                    <c:v>7.9127801581455312E-2</c:v>
                  </c:pt>
                  <c:pt idx="3">
                    <c:v>0.17954777959529547</c:v>
                  </c:pt>
                  <c:pt idx="4">
                    <c:v>0.19303419128043448</c:v>
                  </c:pt>
                  <c:pt idx="5">
                    <c:v>0.33665599497738663</c:v>
                  </c:pt>
                  <c:pt idx="6">
                    <c:v>0.44559030465585264</c:v>
                  </c:pt>
                  <c:pt idx="7">
                    <c:v>0.81682557360912367</c:v>
                  </c:pt>
                  <c:pt idx="8">
                    <c:v>1.2278885715749619</c:v>
                  </c:pt>
                  <c:pt idx="9">
                    <c:v>1.3565000222955603</c:v>
                  </c:pt>
                  <c:pt idx="10">
                    <c:v>0.1308574323941058</c:v>
                  </c:pt>
                </c:numCache>
              </c:numRef>
            </c:plus>
            <c:minus>
              <c:numRef>
                <c:f>'Estr. horiz. Tabelas'!$E$72:$E$82</c:f>
                <c:numCache>
                  <c:formatCode>General</c:formatCode>
                  <c:ptCount val="11"/>
                  <c:pt idx="0">
                    <c:v>1.4510235365087108E-2</c:v>
                  </c:pt>
                  <c:pt idx="1">
                    <c:v>1.5697361113928075E-2</c:v>
                  </c:pt>
                  <c:pt idx="2">
                    <c:v>4.345395372290705E-2</c:v>
                  </c:pt>
                  <c:pt idx="3">
                    <c:v>9.9261821033661463E-2</c:v>
                  </c:pt>
                  <c:pt idx="4">
                    <c:v>0.11186741509998516</c:v>
                  </c:pt>
                  <c:pt idx="5">
                    <c:v>0.15351489545361172</c:v>
                  </c:pt>
                  <c:pt idx="6">
                    <c:v>0.19160206543449454</c:v>
                  </c:pt>
                  <c:pt idx="7">
                    <c:v>0.28951258379285799</c:v>
                  </c:pt>
                  <c:pt idx="8">
                    <c:v>0.36181182530767891</c:v>
                  </c:pt>
                  <c:pt idx="9">
                    <c:v>0.34618791490894996</c:v>
                  </c:pt>
                  <c:pt idx="10">
                    <c:v>0.1308574323941058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'Estr. horiz. Tabelas'!$A$55:$A$65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Tabelas'!$D$55:$D$65</c:f>
              <c:numCache>
                <c:formatCode>General</c:formatCode>
                <c:ptCount val="11"/>
                <c:pt idx="0">
                  <c:v>1.6544601619195388E-2</c:v>
                </c:pt>
                <c:pt idx="1">
                  <c:v>1.5697361113928075E-2</c:v>
                </c:pt>
                <c:pt idx="2">
                  <c:v>4.345395372290705E-2</c:v>
                </c:pt>
                <c:pt idx="3">
                  <c:v>9.9261821033661463E-2</c:v>
                </c:pt>
                <c:pt idx="4">
                  <c:v>0.11186741509998516</c:v>
                </c:pt>
                <c:pt idx="5">
                  <c:v>0.15351489545361172</c:v>
                </c:pt>
                <c:pt idx="6">
                  <c:v>0.19160206543449454</c:v>
                </c:pt>
                <c:pt idx="7">
                  <c:v>0.28951258379285799</c:v>
                </c:pt>
                <c:pt idx="8">
                  <c:v>0.36181182530767891</c:v>
                </c:pt>
                <c:pt idx="9">
                  <c:v>0.34618791490894996</c:v>
                </c:pt>
                <c:pt idx="10">
                  <c:v>0.16294544374872705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C3-4837-9FF3-B7DCC33B9AC7}"/>
            </c:ext>
          </c:extLst>
        </c:ser>
        <c:ser>
          <c:idx val="1"/>
          <c:order val="1"/>
          <c:tx>
            <c:strRef>
              <c:f>'Estr. horiz. Tabelas'!$F$53</c:f>
              <c:strCache>
                <c:ptCount val="1"/>
                <c:pt idx="0">
                  <c:v>Campanha 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'Estr. horiz. Tabelas'!$I$55:$I$65</c:f>
                <c:numCache>
                  <c:formatCode>General</c:formatCode>
                  <c:ptCount val="11"/>
                  <c:pt idx="0">
                    <c:v>1.1859044321747404E-2</c:v>
                  </c:pt>
                  <c:pt idx="1">
                    <c:v>1.7210640347059873E-2</c:v>
                  </c:pt>
                  <c:pt idx="2">
                    <c:v>6.7497372971748307E-2</c:v>
                  </c:pt>
                  <c:pt idx="3">
                    <c:v>0.15852724187878714</c:v>
                  </c:pt>
                  <c:pt idx="4">
                    <c:v>0.18472458052311541</c:v>
                  </c:pt>
                  <c:pt idx="5">
                    <c:v>1.5360791943929082</c:v>
                  </c:pt>
                  <c:pt idx="6">
                    <c:v>0.49402293918549878</c:v>
                  </c:pt>
                  <c:pt idx="7">
                    <c:v>0.71002336166995461</c:v>
                  </c:pt>
                  <c:pt idx="8">
                    <c:v>1.2997299674766924</c:v>
                  </c:pt>
                  <c:pt idx="9">
                    <c:v>0.90497371735607512</c:v>
                  </c:pt>
                  <c:pt idx="10">
                    <c:v>0.11914513634090214</c:v>
                  </c:pt>
                </c:numCache>
              </c:numRef>
            </c:plus>
            <c:minus>
              <c:numRef>
                <c:f>'Estr. horiz. Tabelas'!$I$72:$I$82</c:f>
                <c:numCache>
                  <c:formatCode>General</c:formatCode>
                  <c:ptCount val="11"/>
                  <c:pt idx="0">
                    <c:v>1.0305850131694955E-2</c:v>
                  </c:pt>
                  <c:pt idx="1">
                    <c:v>9.4517113508952328E-3</c:v>
                  </c:pt>
                  <c:pt idx="2">
                    <c:v>4.5730764670570051E-2</c:v>
                  </c:pt>
                  <c:pt idx="3">
                    <c:v>8.9039265524287328E-2</c:v>
                  </c:pt>
                  <c:pt idx="4">
                    <c:v>0.1056867776307872</c:v>
                  </c:pt>
                  <c:pt idx="5">
                    <c:v>0.30256434029937568</c:v>
                  </c:pt>
                  <c:pt idx="6">
                    <c:v>0.18415544573589906</c:v>
                  </c:pt>
                  <c:pt idx="7">
                    <c:v>0.2346214721235709</c:v>
                  </c:pt>
                  <c:pt idx="8">
                    <c:v>0.3330312449039467</c:v>
                  </c:pt>
                  <c:pt idx="9">
                    <c:v>0.23410237912280313</c:v>
                  </c:pt>
                  <c:pt idx="10">
                    <c:v>0.11914513634090214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'Estr. horiz. Tabelas'!$A$55:$A$65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horiz. Tabelas'!$H$55:$H$65</c:f>
              <c:numCache>
                <c:formatCode>General</c:formatCode>
                <c:ptCount val="11"/>
                <c:pt idx="0">
                  <c:v>1.0305850131694955E-2</c:v>
                </c:pt>
                <c:pt idx="1">
                  <c:v>9.4517113508952328E-3</c:v>
                </c:pt>
                <c:pt idx="2">
                  <c:v>4.5730764670570051E-2</c:v>
                </c:pt>
                <c:pt idx="3">
                  <c:v>8.9039265524287328E-2</c:v>
                </c:pt>
                <c:pt idx="4">
                  <c:v>0.1056867776307872</c:v>
                </c:pt>
                <c:pt idx="5">
                  <c:v>0.30256434029937568</c:v>
                </c:pt>
                <c:pt idx="6">
                  <c:v>0.18415544573589906</c:v>
                </c:pt>
                <c:pt idx="7">
                  <c:v>0.2346214721235709</c:v>
                </c:pt>
                <c:pt idx="8">
                  <c:v>0.3330312449039467</c:v>
                </c:pt>
                <c:pt idx="9">
                  <c:v>0.23410237912280313</c:v>
                </c:pt>
                <c:pt idx="10">
                  <c:v>0.15486892514938302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C3-4837-9FF3-B7DCC33B9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7327048"/>
        <c:axId val="1087327376"/>
      </c:barChart>
      <c:catAx>
        <c:axId val="1087327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087327376"/>
        <c:crosses val="autoZero"/>
        <c:auto val="1"/>
        <c:lblAlgn val="ctr"/>
        <c:lblOffset val="100"/>
        <c:noMultiLvlLbl val="0"/>
      </c:catAx>
      <c:valAx>
        <c:axId val="1087327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m³/indivíduo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8732704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89305555555556"/>
          <c:y val="8.3333333333333329E-2"/>
          <c:w val="0.85521805555555552"/>
          <c:h val="0.762008238553514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'Estr. vert. Tabelas 2'!$B$1</c:f>
              <c:strCache>
                <c:ptCount val="1"/>
                <c:pt idx="0">
                  <c:v>Campanha 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vert. Tabelas 2'!$F$3:$F$13</c:f>
                <c:numCache>
                  <c:formatCode>General</c:formatCode>
                  <c:ptCount val="11"/>
                  <c:pt idx="0">
                    <c:v>0.44868275508976568</c:v>
                  </c:pt>
                  <c:pt idx="1">
                    <c:v>0.38521209137582496</c:v>
                  </c:pt>
                  <c:pt idx="2">
                    <c:v>0.17650540842875617</c:v>
                  </c:pt>
                  <c:pt idx="3">
                    <c:v>0.21565757439170946</c:v>
                  </c:pt>
                  <c:pt idx="4">
                    <c:v>0.2441356470788448</c:v>
                  </c:pt>
                  <c:pt idx="5">
                    <c:v>0.38014224215539233</c:v>
                  </c:pt>
                  <c:pt idx="6">
                    <c:v>0.31363993671516638</c:v>
                  </c:pt>
                  <c:pt idx="7">
                    <c:v>0.41082358301442767</c:v>
                  </c:pt>
                  <c:pt idx="8">
                    <c:v>0.41116233660090745</c:v>
                  </c:pt>
                  <c:pt idx="9">
                    <c:v>0.41097776633718908</c:v>
                  </c:pt>
                  <c:pt idx="10">
                    <c:v>0.94297770271853676</c:v>
                  </c:pt>
                </c:numCache>
              </c:numRef>
            </c:plus>
            <c:minus>
              <c:numRef>
                <c:f>'Estr. vert. Tabelas 2'!$F$3:$F$13</c:f>
                <c:numCache>
                  <c:formatCode>General</c:formatCode>
                  <c:ptCount val="11"/>
                  <c:pt idx="0">
                    <c:v>0.44868275508976568</c:v>
                  </c:pt>
                  <c:pt idx="1">
                    <c:v>0.38521209137582496</c:v>
                  </c:pt>
                  <c:pt idx="2">
                    <c:v>0.17650540842875617</c:v>
                  </c:pt>
                  <c:pt idx="3">
                    <c:v>0.21565757439170946</c:v>
                  </c:pt>
                  <c:pt idx="4">
                    <c:v>0.2441356470788448</c:v>
                  </c:pt>
                  <c:pt idx="5">
                    <c:v>0.38014224215539233</c:v>
                  </c:pt>
                  <c:pt idx="6">
                    <c:v>0.31363993671516638</c:v>
                  </c:pt>
                  <c:pt idx="7">
                    <c:v>0.41082358301442767</c:v>
                  </c:pt>
                  <c:pt idx="8">
                    <c:v>0.41116233660090745</c:v>
                  </c:pt>
                  <c:pt idx="9">
                    <c:v>0.41097776633718908</c:v>
                  </c:pt>
                  <c:pt idx="10">
                    <c:v>0.94297770271853676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'Estr. vert. Tabelas 2'!$A$3:$A$13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vert. Tabelas 2'!$B$3:$B$13</c:f>
              <c:numCache>
                <c:formatCode>0.00</c:formatCode>
                <c:ptCount val="11"/>
                <c:pt idx="0">
                  <c:v>5.473809523809523</c:v>
                </c:pt>
                <c:pt idx="1">
                  <c:v>3.8571428571428572</c:v>
                </c:pt>
                <c:pt idx="2">
                  <c:v>7.4392912172573222</c:v>
                </c:pt>
                <c:pt idx="3">
                  <c:v>9.9449365303244015</c:v>
                </c:pt>
                <c:pt idx="4">
                  <c:v>11.121762589928057</c:v>
                </c:pt>
                <c:pt idx="5">
                  <c:v>11.921941747572815</c:v>
                </c:pt>
                <c:pt idx="6">
                  <c:v>11.642397372742201</c:v>
                </c:pt>
                <c:pt idx="7">
                  <c:v>12.130287648054145</c:v>
                </c:pt>
                <c:pt idx="8">
                  <c:v>11.650649350649351</c:v>
                </c:pt>
                <c:pt idx="9">
                  <c:v>11.264018691588785</c:v>
                </c:pt>
                <c:pt idx="10">
                  <c:v>9.6446237529069467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1-4CA6-856E-40A3EE386F34}"/>
            </c:ext>
          </c:extLst>
        </c:ser>
        <c:ser>
          <c:idx val="1"/>
          <c:order val="1"/>
          <c:tx>
            <c:strRef>
              <c:f>'Estr. vert. Tabelas 2'!$C$1</c:f>
              <c:strCache>
                <c:ptCount val="1"/>
                <c:pt idx="0">
                  <c:v>Campanha 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'Estr. vert. Tabelas 2'!$G$3:$G$13</c:f>
                <c:numCache>
                  <c:formatCode>General</c:formatCode>
                  <c:ptCount val="11"/>
                  <c:pt idx="0">
                    <c:v>0.18696933852505504</c:v>
                  </c:pt>
                  <c:pt idx="1">
                    <c:v>0.28116778973976381</c:v>
                  </c:pt>
                  <c:pt idx="2">
                    <c:v>0.16410819423892953</c:v>
                  </c:pt>
                  <c:pt idx="3">
                    <c:v>0.20661239469791856</c:v>
                  </c:pt>
                  <c:pt idx="4">
                    <c:v>0.22359558474396521</c:v>
                  </c:pt>
                  <c:pt idx="5">
                    <c:v>0.39896704221710577</c:v>
                  </c:pt>
                  <c:pt idx="6">
                    <c:v>0.25719621108815216</c:v>
                  </c:pt>
                  <c:pt idx="7">
                    <c:v>0.31542004444055527</c:v>
                  </c:pt>
                  <c:pt idx="8">
                    <c:v>0.36135855405076417</c:v>
                  </c:pt>
                  <c:pt idx="9">
                    <c:v>0.30255945501110232</c:v>
                  </c:pt>
                  <c:pt idx="10">
                    <c:v>1.0062111693640465</c:v>
                  </c:pt>
                </c:numCache>
              </c:numRef>
            </c:plus>
            <c:minus>
              <c:numRef>
                <c:f>'Estr. vert. Tabelas 2'!$G$3:$G$13</c:f>
                <c:numCache>
                  <c:formatCode>General</c:formatCode>
                  <c:ptCount val="11"/>
                  <c:pt idx="0">
                    <c:v>0.18696933852505504</c:v>
                  </c:pt>
                  <c:pt idx="1">
                    <c:v>0.28116778973976381</c:v>
                  </c:pt>
                  <c:pt idx="2">
                    <c:v>0.16410819423892953</c:v>
                  </c:pt>
                  <c:pt idx="3">
                    <c:v>0.20661239469791856</c:v>
                  </c:pt>
                  <c:pt idx="4">
                    <c:v>0.22359558474396521</c:v>
                  </c:pt>
                  <c:pt idx="5">
                    <c:v>0.39896704221710577</c:v>
                  </c:pt>
                  <c:pt idx="6">
                    <c:v>0.25719621108815216</c:v>
                  </c:pt>
                  <c:pt idx="7">
                    <c:v>0.31542004444055527</c:v>
                  </c:pt>
                  <c:pt idx="8">
                    <c:v>0.36135855405076417</c:v>
                  </c:pt>
                  <c:pt idx="9">
                    <c:v>0.30255945501110232</c:v>
                  </c:pt>
                  <c:pt idx="10">
                    <c:v>1.0062111693640465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'Estr. vert. Tabelas 2'!$A$3:$A$13</c:f>
              <c:strCache>
                <c:ptCount val="11"/>
                <c:pt idx="0">
                  <c:v>2T 1pr</c:v>
                </c:pt>
                <c:pt idx="1">
                  <c:v>2T p1</c:v>
                </c:pt>
                <c:pt idx="2">
                  <c:v>2T p2</c:v>
                </c:pt>
                <c:pt idx="3">
                  <c:v>2T p3</c:v>
                </c:pt>
                <c:pt idx="4">
                  <c:v>2T p4</c:v>
                </c:pt>
                <c:pt idx="5">
                  <c:v>8T p1</c:v>
                </c:pt>
                <c:pt idx="6">
                  <c:v>18TB 1pr</c:v>
                </c:pt>
                <c:pt idx="7">
                  <c:v>18TB p1</c:v>
                </c:pt>
                <c:pt idx="8">
                  <c:v>20T p2</c:v>
                </c:pt>
                <c:pt idx="9">
                  <c:v>20T p3</c:v>
                </c:pt>
                <c:pt idx="10">
                  <c:v>Média</c:v>
                </c:pt>
              </c:strCache>
            </c:strRef>
          </c:cat>
          <c:val>
            <c:numRef>
              <c:f>'Estr. vert. Tabelas 2'!$C$3:$C$13</c:f>
              <c:numCache>
                <c:formatCode>0.00</c:formatCode>
                <c:ptCount val="11"/>
                <c:pt idx="0">
                  <c:v>2.6155172413793109</c:v>
                </c:pt>
                <c:pt idx="1">
                  <c:v>3.184848484848485</c:v>
                </c:pt>
                <c:pt idx="2">
                  <c:v>6.6360086767895856</c:v>
                </c:pt>
                <c:pt idx="3">
                  <c:v>8.9257121439280347</c:v>
                </c:pt>
                <c:pt idx="4">
                  <c:v>9.5022123893805315</c:v>
                </c:pt>
                <c:pt idx="5">
                  <c:v>11.099050632911393</c:v>
                </c:pt>
                <c:pt idx="6">
                  <c:v>10.217023346303503</c:v>
                </c:pt>
                <c:pt idx="7">
                  <c:v>11.80266165413534</c:v>
                </c:pt>
                <c:pt idx="8">
                  <c:v>10.291381692573411</c:v>
                </c:pt>
                <c:pt idx="9">
                  <c:v>8.8432755632582332</c:v>
                </c:pt>
                <c:pt idx="10">
                  <c:v>8.3117691825507833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D1-4CA6-856E-40A3EE386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2011312"/>
        <c:axId val="1242007048"/>
      </c:barChart>
      <c:catAx>
        <c:axId val="124201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242007048"/>
        <c:crosses val="autoZero"/>
        <c:auto val="1"/>
        <c:lblAlgn val="ctr"/>
        <c:lblOffset val="100"/>
        <c:noMultiLvlLbl val="0"/>
      </c:catAx>
      <c:valAx>
        <c:axId val="12420070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200">
                    <a:solidFill>
                      <a:sysClr val="windowText" lastClr="000000"/>
                    </a:solidFill>
                  </a:rPr>
                  <a:t>Altura</a:t>
                </a:r>
                <a:r>
                  <a:rPr lang="pt-BR" sz="1200" baseline="0">
                    <a:solidFill>
                      <a:sysClr val="windowText" lastClr="000000"/>
                    </a:solidFill>
                  </a:rPr>
                  <a:t> (m)</a:t>
                </a:r>
                <a:endParaRPr lang="pt-BR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24201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566845119082592"/>
          <c:y val="9.3306441777578162E-3"/>
          <c:w val="0.44941740301581007"/>
          <c:h val="0.106410091286155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72638888888888"/>
          <c:y val="5.5436507936507937E-2"/>
          <c:w val="0.84793564814814826"/>
          <c:h val="0.705195238095237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'[1]2T1pr'!$T$45:$T$48</c:f>
              <c:numCache>
                <c:formatCode>General</c:formatCode>
                <c:ptCount val="4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</c:numCache>
            </c:numRef>
          </c:cat>
          <c:val>
            <c:numRef>
              <c:f>'[1]2T1pr'!$U$45:$U$48</c:f>
              <c:numCache>
                <c:formatCode>General</c:formatCode>
                <c:ptCount val="4"/>
                <c:pt idx="0">
                  <c:v>8</c:v>
                </c:pt>
                <c:pt idx="1">
                  <c:v>9</c:v>
                </c:pt>
                <c:pt idx="2">
                  <c:v>23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5C-4D89-A5D0-9647706CF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8229837962962965"/>
              <c:y val="0.921884920634920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9398148148148148E-3"/>
              <c:y val="0.10003373015873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18156565656565"/>
          <c:y val="4.8506837606837612E-2"/>
          <c:w val="0.85617500000000002"/>
          <c:h val="0.738969841269841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'[1]2T1p'!$T$45:$T$50</c:f>
              <c:numCache>
                <c:formatCode>General</c:formatCode>
                <c:ptCount val="6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</c:numCache>
            </c:numRef>
          </c:cat>
          <c:val>
            <c:numRef>
              <c:f>'[1]2T1p'!$U$45:$U$50</c:f>
              <c:numCache>
                <c:formatCode>General</c:formatCode>
                <c:ptCount val="6"/>
                <c:pt idx="0">
                  <c:v>12</c:v>
                </c:pt>
                <c:pt idx="1">
                  <c:v>1</c:v>
                </c:pt>
                <c:pt idx="2">
                  <c:v>15</c:v>
                </c:pt>
                <c:pt idx="3">
                  <c:v>6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B-4487-B1A4-2CEDF9F8F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>
                    <a:solidFill>
                      <a:sysClr val="windowText" lastClr="000000"/>
                    </a:solidFill>
                  </a:rPr>
                  <a:t>Centro de classe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b="1">
                    <a:solidFill>
                      <a:sysClr val="windowText" lastClr="000000"/>
                    </a:solidFill>
                  </a:rPr>
                  <a:t>Frequência (nº de fustes)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13562168469031"/>
          <c:y val="3.2224786324786328E-2"/>
          <c:w val="0.83320943706166228"/>
          <c:h val="0.7119299145299143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'[1]2T2p'!$U$45:$U$55</c:f>
              <c:numCache>
                <c:formatCode>General</c:formatCode>
                <c:ptCount val="11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</c:numCache>
            </c:numRef>
          </c:cat>
          <c:val>
            <c:numRef>
              <c:f>'[1]2T2p'!$V$45:$V$55</c:f>
              <c:numCache>
                <c:formatCode>General</c:formatCode>
                <c:ptCount val="11"/>
                <c:pt idx="0">
                  <c:v>214</c:v>
                </c:pt>
                <c:pt idx="1">
                  <c:v>62</c:v>
                </c:pt>
                <c:pt idx="2">
                  <c:v>224</c:v>
                </c:pt>
                <c:pt idx="3">
                  <c:v>80</c:v>
                </c:pt>
                <c:pt idx="4">
                  <c:v>35</c:v>
                </c:pt>
                <c:pt idx="5">
                  <c:v>13</c:v>
                </c:pt>
                <c:pt idx="6">
                  <c:v>13</c:v>
                </c:pt>
                <c:pt idx="7">
                  <c:v>5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5-496D-A3E0-246782B79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 i="0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4.6185835869965667E-3"/>
              <c:y val="0.157121874999999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8912037037037"/>
          <c:y val="5.5436507936507937E-2"/>
          <c:w val="0.82277083333333345"/>
          <c:h val="0.7102349206349205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'[1]2T3p'!$V$45:$V$57</c:f>
              <c:numCache>
                <c:formatCode>General</c:formatCode>
                <c:ptCount val="13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</c:numCache>
            </c:numRef>
          </c:cat>
          <c:val>
            <c:numRef>
              <c:f>'[1]2T3p'!$W$45:$W$57</c:f>
              <c:numCache>
                <c:formatCode>General</c:formatCode>
                <c:ptCount val="13"/>
                <c:pt idx="0">
                  <c:v>224</c:v>
                </c:pt>
                <c:pt idx="1">
                  <c:v>54</c:v>
                </c:pt>
                <c:pt idx="2">
                  <c:v>184</c:v>
                </c:pt>
                <c:pt idx="3">
                  <c:v>87</c:v>
                </c:pt>
                <c:pt idx="4">
                  <c:v>43</c:v>
                </c:pt>
                <c:pt idx="5">
                  <c:v>39</c:v>
                </c:pt>
                <c:pt idx="6">
                  <c:v>38</c:v>
                </c:pt>
                <c:pt idx="7">
                  <c:v>17</c:v>
                </c:pt>
                <c:pt idx="8">
                  <c:v>10</c:v>
                </c:pt>
                <c:pt idx="9">
                  <c:v>3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A-48E9-A6AB-1A0F36C65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5795671296296294"/>
              <c:y val="0.911805555555555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1.7638888888888888E-2"/>
              <c:y val="0.105073412698412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19212962962962"/>
          <c:y val="5.5436507936507937E-2"/>
          <c:w val="0.83041643518518515"/>
          <c:h val="0.694442063492063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'[1]2T4p'!$U$45:$U$74</c:f>
              <c:numCache>
                <c:formatCode>General</c:formatCode>
                <c:ptCount val="30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  <c:pt idx="20">
                  <c:v>102.5</c:v>
                </c:pt>
                <c:pt idx="21">
                  <c:v>107.5</c:v>
                </c:pt>
                <c:pt idx="22">
                  <c:v>112.5</c:v>
                </c:pt>
                <c:pt idx="23">
                  <c:v>117.5</c:v>
                </c:pt>
                <c:pt idx="24">
                  <c:v>122.5</c:v>
                </c:pt>
                <c:pt idx="25">
                  <c:v>127.5</c:v>
                </c:pt>
                <c:pt idx="26">
                  <c:v>132.5</c:v>
                </c:pt>
                <c:pt idx="27">
                  <c:v>137.5</c:v>
                </c:pt>
                <c:pt idx="28">
                  <c:v>142.5</c:v>
                </c:pt>
                <c:pt idx="29">
                  <c:v>147.5</c:v>
                </c:pt>
              </c:numCache>
            </c:numRef>
          </c:cat>
          <c:val>
            <c:numRef>
              <c:f>'[1]2T4p'!$V$45:$V$74</c:f>
              <c:numCache>
                <c:formatCode>General</c:formatCode>
                <c:ptCount val="30"/>
                <c:pt idx="0">
                  <c:v>144</c:v>
                </c:pt>
                <c:pt idx="1">
                  <c:v>36</c:v>
                </c:pt>
                <c:pt idx="2">
                  <c:v>171</c:v>
                </c:pt>
                <c:pt idx="3">
                  <c:v>73</c:v>
                </c:pt>
                <c:pt idx="4">
                  <c:v>33</c:v>
                </c:pt>
                <c:pt idx="5">
                  <c:v>32</c:v>
                </c:pt>
                <c:pt idx="6">
                  <c:v>30</c:v>
                </c:pt>
                <c:pt idx="7">
                  <c:v>20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C8-4B50-AF3F-159BFD771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8088819444444444"/>
              <c:y val="0.921884920634920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5.8796296296296296E-3"/>
              <c:y val="6.441904761904762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83101851851854"/>
          <c:y val="5.5436507936507937E-2"/>
          <c:w val="0.81983101851851847"/>
          <c:h val="0.7203142857142855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'[1]8T1p'!$U$45:$U$59</c:f>
              <c:numCache>
                <c:formatCode>General</c:formatCode>
                <c:ptCount val="15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</c:numCache>
            </c:numRef>
          </c:cat>
          <c:val>
            <c:numRef>
              <c:f>'[1]8T1p'!$V$45:$V$59</c:f>
              <c:numCache>
                <c:formatCode>General</c:formatCode>
                <c:ptCount val="15"/>
                <c:pt idx="0">
                  <c:v>179</c:v>
                </c:pt>
                <c:pt idx="1">
                  <c:v>37</c:v>
                </c:pt>
                <c:pt idx="2">
                  <c:v>94</c:v>
                </c:pt>
                <c:pt idx="3">
                  <c:v>55</c:v>
                </c:pt>
                <c:pt idx="4">
                  <c:v>27</c:v>
                </c:pt>
                <c:pt idx="5">
                  <c:v>11</c:v>
                </c:pt>
                <c:pt idx="6">
                  <c:v>23</c:v>
                </c:pt>
                <c:pt idx="7">
                  <c:v>16</c:v>
                </c:pt>
                <c:pt idx="8">
                  <c:v>10</c:v>
                </c:pt>
                <c:pt idx="9">
                  <c:v>6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8-4979-B50C-A49656F50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806951388888889"/>
              <c:y val="0.911805555555555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5.8796296296296296E-3"/>
              <c:y val="0.12662222222222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95138888888892"/>
          <c:y val="5.5436507936507937E-2"/>
          <c:w val="0.82571064814814821"/>
          <c:h val="0.7203142857142855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'[1]18TB1pr'!$U$45:$U$63</c:f>
              <c:numCache>
                <c:formatCode>General</c:formatCode>
                <c:ptCount val="19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</c:numCache>
            </c:numRef>
          </c:cat>
          <c:val>
            <c:numRef>
              <c:f>'[1]18TB1pr'!$V$45:$V$63</c:f>
              <c:numCache>
                <c:formatCode>General</c:formatCode>
                <c:ptCount val="19"/>
                <c:pt idx="0">
                  <c:v>166</c:v>
                </c:pt>
                <c:pt idx="1">
                  <c:v>35</c:v>
                </c:pt>
                <c:pt idx="2">
                  <c:v>134</c:v>
                </c:pt>
                <c:pt idx="3">
                  <c:v>77</c:v>
                </c:pt>
                <c:pt idx="4">
                  <c:v>50</c:v>
                </c:pt>
                <c:pt idx="5">
                  <c:v>32</c:v>
                </c:pt>
                <c:pt idx="6">
                  <c:v>33</c:v>
                </c:pt>
                <c:pt idx="7">
                  <c:v>18</c:v>
                </c:pt>
                <c:pt idx="8">
                  <c:v>14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F-4209-9D68-8A2305B27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617430555555555"/>
              <c:y val="0.916845238095237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1.1759259259259259E-2"/>
              <c:y val="0.145390873015873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69212962962964"/>
          <c:y val="5.5436507936507937E-2"/>
          <c:w val="0.8419699074074074"/>
          <c:h val="0.6721349206349207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'[1]18TB 1p'!$U$45:$U$66</c:f>
              <c:numCache>
                <c:formatCode>General</c:formatCode>
                <c:ptCount val="22"/>
                <c:pt idx="0">
                  <c:v>7.5</c:v>
                </c:pt>
                <c:pt idx="1">
                  <c:v>12.5</c:v>
                </c:pt>
                <c:pt idx="2">
                  <c:v>17.5</c:v>
                </c:pt>
                <c:pt idx="3">
                  <c:v>22.5</c:v>
                </c:pt>
                <c:pt idx="4">
                  <c:v>27.5</c:v>
                </c:pt>
                <c:pt idx="5">
                  <c:v>32.5</c:v>
                </c:pt>
                <c:pt idx="6">
                  <c:v>37.5</c:v>
                </c:pt>
                <c:pt idx="7">
                  <c:v>42.5</c:v>
                </c:pt>
                <c:pt idx="8">
                  <c:v>47.5</c:v>
                </c:pt>
                <c:pt idx="9">
                  <c:v>52.5</c:v>
                </c:pt>
                <c:pt idx="10">
                  <c:v>57.5</c:v>
                </c:pt>
                <c:pt idx="11">
                  <c:v>62.5</c:v>
                </c:pt>
                <c:pt idx="12">
                  <c:v>67.5</c:v>
                </c:pt>
                <c:pt idx="13">
                  <c:v>72.5</c:v>
                </c:pt>
                <c:pt idx="14">
                  <c:v>77.5</c:v>
                </c:pt>
                <c:pt idx="15">
                  <c:v>82.5</c:v>
                </c:pt>
                <c:pt idx="16">
                  <c:v>87.5</c:v>
                </c:pt>
                <c:pt idx="17">
                  <c:v>92.5</c:v>
                </c:pt>
                <c:pt idx="18">
                  <c:v>97.5</c:v>
                </c:pt>
                <c:pt idx="19">
                  <c:v>102.5</c:v>
                </c:pt>
                <c:pt idx="20">
                  <c:v>107.5</c:v>
                </c:pt>
                <c:pt idx="21">
                  <c:v>112.5</c:v>
                </c:pt>
              </c:numCache>
            </c:numRef>
          </c:cat>
          <c:val>
            <c:numRef>
              <c:f>'[1]18TB 1p'!$V$45:$V$66</c:f>
              <c:numCache>
                <c:formatCode>General</c:formatCode>
                <c:ptCount val="22"/>
                <c:pt idx="0">
                  <c:v>42</c:v>
                </c:pt>
                <c:pt idx="1">
                  <c:v>160</c:v>
                </c:pt>
                <c:pt idx="2">
                  <c:v>66</c:v>
                </c:pt>
                <c:pt idx="3">
                  <c:v>41</c:v>
                </c:pt>
                <c:pt idx="4">
                  <c:v>25</c:v>
                </c:pt>
                <c:pt idx="5">
                  <c:v>32</c:v>
                </c:pt>
                <c:pt idx="6">
                  <c:v>27</c:v>
                </c:pt>
                <c:pt idx="7">
                  <c:v>13</c:v>
                </c:pt>
                <c:pt idx="8">
                  <c:v>11</c:v>
                </c:pt>
                <c:pt idx="9">
                  <c:v>8</c:v>
                </c:pt>
                <c:pt idx="10">
                  <c:v>6</c:v>
                </c:pt>
                <c:pt idx="11">
                  <c:v>2</c:v>
                </c:pt>
                <c:pt idx="12">
                  <c:v>5</c:v>
                </c:pt>
                <c:pt idx="13">
                  <c:v>4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C1-4AB8-8254-F5AA48139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645261574074074"/>
              <c:y val="0.906765873015872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8.819444444444444E-3"/>
              <c:y val="0.10114246031746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59826981470169"/>
          <c:y val="4.3467460317460314E-2"/>
          <c:w val="0.84225521155124983"/>
          <c:h val="0.714218253968253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8.8929741069738288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AD6-4984-B411-D567A2A00B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'[1]20T2p'!$W$45:$W$74</c:f>
              <c:numCache>
                <c:formatCode>General</c:formatCode>
                <c:ptCount val="30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  <c:pt idx="20">
                  <c:v>102.5</c:v>
                </c:pt>
                <c:pt idx="21">
                  <c:v>107.5</c:v>
                </c:pt>
                <c:pt idx="22">
                  <c:v>112.5</c:v>
                </c:pt>
                <c:pt idx="23">
                  <c:v>117.5</c:v>
                </c:pt>
                <c:pt idx="24">
                  <c:v>122.5</c:v>
                </c:pt>
                <c:pt idx="25">
                  <c:v>127.5</c:v>
                </c:pt>
                <c:pt idx="26">
                  <c:v>132.5</c:v>
                </c:pt>
                <c:pt idx="27">
                  <c:v>137.5</c:v>
                </c:pt>
                <c:pt idx="28">
                  <c:v>142.5</c:v>
                </c:pt>
                <c:pt idx="29">
                  <c:v>147.5</c:v>
                </c:pt>
              </c:numCache>
            </c:numRef>
          </c:cat>
          <c:val>
            <c:numRef>
              <c:f>'[1]20T2p'!$X$45:$X$74</c:f>
              <c:numCache>
                <c:formatCode>General</c:formatCode>
                <c:ptCount val="30"/>
                <c:pt idx="0">
                  <c:v>150</c:v>
                </c:pt>
                <c:pt idx="1">
                  <c:v>35</c:v>
                </c:pt>
                <c:pt idx="2">
                  <c:v>141</c:v>
                </c:pt>
                <c:pt idx="3">
                  <c:v>58</c:v>
                </c:pt>
                <c:pt idx="4">
                  <c:v>38</c:v>
                </c:pt>
                <c:pt idx="5">
                  <c:v>25</c:v>
                </c:pt>
                <c:pt idx="6">
                  <c:v>22</c:v>
                </c:pt>
                <c:pt idx="7">
                  <c:v>16</c:v>
                </c:pt>
                <c:pt idx="8">
                  <c:v>11</c:v>
                </c:pt>
                <c:pt idx="9">
                  <c:v>4</c:v>
                </c:pt>
                <c:pt idx="10">
                  <c:v>7</c:v>
                </c:pt>
                <c:pt idx="11">
                  <c:v>5</c:v>
                </c:pt>
                <c:pt idx="12">
                  <c:v>3</c:v>
                </c:pt>
                <c:pt idx="13">
                  <c:v>1</c:v>
                </c:pt>
                <c:pt idx="14">
                  <c:v>5</c:v>
                </c:pt>
                <c:pt idx="15">
                  <c:v>2</c:v>
                </c:pt>
                <c:pt idx="16">
                  <c:v>4</c:v>
                </c:pt>
                <c:pt idx="17">
                  <c:v>2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3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81-4ADB-AFFF-058CA83CD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0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02146464646463"/>
          <c:y val="3.7652136752136758E-2"/>
          <c:w val="0.86454212962962973"/>
          <c:h val="0.73313928571428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'[2]2T 1pr'!$AH$8:$AH$11</c:f>
              <c:numCache>
                <c:formatCode>General</c:formatCode>
                <c:ptCount val="4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</c:numCache>
            </c:numRef>
          </c:cat>
          <c:val>
            <c:numRef>
              <c:f>'[2]2T 1pr'!$AI$8:$AI$11</c:f>
              <c:numCache>
                <c:formatCode>General</c:formatCode>
                <c:ptCount val="4"/>
                <c:pt idx="0">
                  <c:v>16</c:v>
                </c:pt>
                <c:pt idx="1">
                  <c:v>10</c:v>
                </c:pt>
                <c:pt idx="2">
                  <c:v>20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4B-461C-9B22-05CED8B55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12592592592592"/>
          <c:y val="4.8506944444444443E-2"/>
          <c:w val="0.84102361111111124"/>
          <c:h val="0.738178968253968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'[2]2T 1p'!$AM$8:$AM$12</c:f>
              <c:numCache>
                <c:formatCode>General</c:formatCode>
                <c:ptCount val="5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</c:numCache>
            </c:numRef>
          </c:cat>
          <c:val>
            <c:numRef>
              <c:f>'[2]2T 1p'!$AN$8:$AN$12</c:f>
              <c:numCache>
                <c:formatCode>General</c:formatCode>
                <c:ptCount val="5"/>
                <c:pt idx="0">
                  <c:v>28</c:v>
                </c:pt>
                <c:pt idx="1">
                  <c:v>5</c:v>
                </c:pt>
                <c:pt idx="2">
                  <c:v>13</c:v>
                </c:pt>
                <c:pt idx="3">
                  <c:v>4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3-44E3-8AF2-6BDD6E083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6.4597222222222243E-3"/>
              <c:y val="0.107076587301587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74090909090908"/>
          <c:y val="4.3079487179487182E-2"/>
          <c:w val="0.83004142604879805"/>
          <c:h val="0.734980769230769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'[2]2T 2P'!$BC$8:$BC$18</c:f>
              <c:numCache>
                <c:formatCode>General</c:formatCode>
                <c:ptCount val="11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</c:numCache>
            </c:numRef>
          </c:cat>
          <c:val>
            <c:numRef>
              <c:f>'[2]2T 2P'!$BD$8:$BD$18</c:f>
              <c:numCache>
                <c:formatCode>General</c:formatCode>
                <c:ptCount val="11"/>
                <c:pt idx="0">
                  <c:v>226</c:v>
                </c:pt>
                <c:pt idx="1">
                  <c:v>75</c:v>
                </c:pt>
                <c:pt idx="2">
                  <c:v>220</c:v>
                </c:pt>
                <c:pt idx="3">
                  <c:v>79</c:v>
                </c:pt>
                <c:pt idx="4">
                  <c:v>40</c:v>
                </c:pt>
                <c:pt idx="5">
                  <c:v>15</c:v>
                </c:pt>
                <c:pt idx="6">
                  <c:v>5</c:v>
                </c:pt>
                <c:pt idx="7">
                  <c:v>6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A-4DE1-8CCF-ED2B03D0C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9179292929293"/>
          <c:y val="4.8506944444444443E-2"/>
          <c:w val="0.84623181818181803"/>
          <c:h val="0.7336239316239315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'[2]2T 3P'!$AH$8:$AH$22</c:f>
              <c:numCache>
                <c:formatCode>General</c:formatCode>
                <c:ptCount val="15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</c:numCache>
            </c:numRef>
          </c:cat>
          <c:val>
            <c:numRef>
              <c:f>'[2]2T 3P'!$AI$8:$AI$22</c:f>
              <c:numCache>
                <c:formatCode>General</c:formatCode>
                <c:ptCount val="15"/>
                <c:pt idx="0">
                  <c:v>229</c:v>
                </c:pt>
                <c:pt idx="1">
                  <c:v>57</c:v>
                </c:pt>
                <c:pt idx="2">
                  <c:v>192</c:v>
                </c:pt>
                <c:pt idx="3">
                  <c:v>80</c:v>
                </c:pt>
                <c:pt idx="4">
                  <c:v>47</c:v>
                </c:pt>
                <c:pt idx="5">
                  <c:v>39</c:v>
                </c:pt>
                <c:pt idx="6">
                  <c:v>30</c:v>
                </c:pt>
                <c:pt idx="7">
                  <c:v>19</c:v>
                </c:pt>
                <c:pt idx="8">
                  <c:v>9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D1-41B8-903D-3E47F542A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61712243509814"/>
          <c:y val="4.8506944444444443E-2"/>
          <c:w val="0.85953261656648239"/>
          <c:h val="0.740068750000000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'[2]2T 4p'!$AG$8:$AG$22</c:f>
              <c:numCache>
                <c:formatCode>General</c:formatCode>
                <c:ptCount val="15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</c:numCache>
            </c:numRef>
          </c:cat>
          <c:val>
            <c:numRef>
              <c:f>'[2]2T 4p'!$AH$8:$AH$22</c:f>
              <c:numCache>
                <c:formatCode>General</c:formatCode>
                <c:ptCount val="15"/>
                <c:pt idx="0">
                  <c:v>89</c:v>
                </c:pt>
                <c:pt idx="1">
                  <c:v>20</c:v>
                </c:pt>
                <c:pt idx="2">
                  <c:v>151</c:v>
                </c:pt>
                <c:pt idx="3">
                  <c:v>88</c:v>
                </c:pt>
                <c:pt idx="4">
                  <c:v>34</c:v>
                </c:pt>
                <c:pt idx="5">
                  <c:v>32</c:v>
                </c:pt>
                <c:pt idx="6">
                  <c:v>28</c:v>
                </c:pt>
                <c:pt idx="7">
                  <c:v>17</c:v>
                </c:pt>
                <c:pt idx="8">
                  <c:v>5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AC-48DE-B087-3F26D44F0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8872540227432401"/>
              <c:y val="0.92967222222222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30671296296298"/>
          <c:y val="4.8506944444444443E-2"/>
          <c:w val="0.85944004629629633"/>
          <c:h val="0.7305972222222222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'[2]8T 1P'!$AF$8:$AF$31</c:f>
              <c:numCache>
                <c:formatCode>General</c:formatCode>
                <c:ptCount val="24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  <c:pt idx="20">
                  <c:v>102.5</c:v>
                </c:pt>
                <c:pt idx="21">
                  <c:v>107.5</c:v>
                </c:pt>
                <c:pt idx="22">
                  <c:v>112.5</c:v>
                </c:pt>
                <c:pt idx="23">
                  <c:v>117.5</c:v>
                </c:pt>
              </c:numCache>
            </c:numRef>
          </c:cat>
          <c:val>
            <c:numRef>
              <c:f>'[2]8T 1P'!$AG$8:$AG$31</c:f>
              <c:numCache>
                <c:formatCode>General</c:formatCode>
                <c:ptCount val="24"/>
                <c:pt idx="0">
                  <c:v>81</c:v>
                </c:pt>
                <c:pt idx="1">
                  <c:v>18</c:v>
                </c:pt>
                <c:pt idx="2">
                  <c:v>64</c:v>
                </c:pt>
                <c:pt idx="3">
                  <c:v>44</c:v>
                </c:pt>
                <c:pt idx="4">
                  <c:v>23</c:v>
                </c:pt>
                <c:pt idx="5">
                  <c:v>14</c:v>
                </c:pt>
                <c:pt idx="6">
                  <c:v>15</c:v>
                </c:pt>
                <c:pt idx="7">
                  <c:v>13</c:v>
                </c:pt>
                <c:pt idx="8">
                  <c:v>7</c:v>
                </c:pt>
                <c:pt idx="9">
                  <c:v>7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0</c:v>
                </c:pt>
                <c:pt idx="14">
                  <c:v>3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76-45CB-B3FC-4825846C0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4599537037037038E-3"/>
              <c:y val="9.824603174603173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5277777777778"/>
          <c:y val="4.8506944444444443E-2"/>
          <c:w val="0.85869398148148135"/>
          <c:h val="0.735006746031746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'[2]18TB 1pr'!$AH$8:$AH$31</c:f>
              <c:numCache>
                <c:formatCode>General</c:formatCode>
                <c:ptCount val="24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  <c:pt idx="20">
                  <c:v>102.5</c:v>
                </c:pt>
                <c:pt idx="21">
                  <c:v>107.5</c:v>
                </c:pt>
                <c:pt idx="22">
                  <c:v>112.5</c:v>
                </c:pt>
                <c:pt idx="23">
                  <c:v>117.5</c:v>
                </c:pt>
              </c:numCache>
            </c:numRef>
          </c:cat>
          <c:val>
            <c:numRef>
              <c:f>'[2]18TB 1pr'!$AI$8:$AI$31</c:f>
              <c:numCache>
                <c:formatCode>General</c:formatCode>
                <c:ptCount val="24"/>
                <c:pt idx="0">
                  <c:v>135</c:v>
                </c:pt>
                <c:pt idx="1">
                  <c:v>31</c:v>
                </c:pt>
                <c:pt idx="2">
                  <c:v>130</c:v>
                </c:pt>
                <c:pt idx="3">
                  <c:v>106</c:v>
                </c:pt>
                <c:pt idx="4">
                  <c:v>45</c:v>
                </c:pt>
                <c:pt idx="5">
                  <c:v>27</c:v>
                </c:pt>
                <c:pt idx="6">
                  <c:v>31</c:v>
                </c:pt>
                <c:pt idx="7">
                  <c:v>20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E-4E8C-819D-3980D6A45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13703703703702"/>
          <c:y val="8.3784920634920629E-2"/>
          <c:w val="0.8476696759259259"/>
          <c:h val="0.700359126984126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'[2]18TB 1p'!$AD$8:$AD$29</c:f>
              <c:numCache>
                <c:formatCode>General</c:formatCode>
                <c:ptCount val="22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  <c:pt idx="20">
                  <c:v>102.5</c:v>
                </c:pt>
                <c:pt idx="21">
                  <c:v>107.5</c:v>
                </c:pt>
              </c:numCache>
            </c:numRef>
          </c:cat>
          <c:val>
            <c:numRef>
              <c:f>'[2]18TB 1p'!$AE$8:$AE$29</c:f>
              <c:numCache>
                <c:formatCode>General</c:formatCode>
                <c:ptCount val="22"/>
                <c:pt idx="0">
                  <c:v>144</c:v>
                </c:pt>
                <c:pt idx="1">
                  <c:v>37</c:v>
                </c:pt>
                <c:pt idx="2">
                  <c:v>219</c:v>
                </c:pt>
                <c:pt idx="3">
                  <c:v>71</c:v>
                </c:pt>
                <c:pt idx="4">
                  <c:v>45</c:v>
                </c:pt>
                <c:pt idx="5">
                  <c:v>28</c:v>
                </c:pt>
                <c:pt idx="6">
                  <c:v>31</c:v>
                </c:pt>
                <c:pt idx="7">
                  <c:v>26</c:v>
                </c:pt>
                <c:pt idx="8">
                  <c:v>8</c:v>
                </c:pt>
                <c:pt idx="9">
                  <c:v>7</c:v>
                </c:pt>
                <c:pt idx="10">
                  <c:v>9</c:v>
                </c:pt>
                <c:pt idx="11">
                  <c:v>2</c:v>
                </c:pt>
                <c:pt idx="12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2</c:v>
                </c:pt>
                <c:pt idx="16">
                  <c:v>0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9B-4201-8BA5-B799C2FC2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5449494949495"/>
          <c:y val="6.8665873015873014E-2"/>
          <c:w val="0.85620151515151499"/>
          <c:h val="0.7192579365079364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1857298809298457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1DA-4085-9ED5-14E925D124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'[2]20T 2p'!$AK$8:$AK$38</c:f>
              <c:numCache>
                <c:formatCode>General</c:formatCode>
                <c:ptCount val="31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  <c:pt idx="20">
                  <c:v>102.5</c:v>
                </c:pt>
                <c:pt idx="21">
                  <c:v>107.5</c:v>
                </c:pt>
                <c:pt idx="22">
                  <c:v>112.5</c:v>
                </c:pt>
                <c:pt idx="23">
                  <c:v>117.5</c:v>
                </c:pt>
                <c:pt idx="24">
                  <c:v>122.5</c:v>
                </c:pt>
                <c:pt idx="25">
                  <c:v>127.5</c:v>
                </c:pt>
                <c:pt idx="26">
                  <c:v>132.5</c:v>
                </c:pt>
                <c:pt idx="27">
                  <c:v>137.5</c:v>
                </c:pt>
                <c:pt idx="28">
                  <c:v>142.5</c:v>
                </c:pt>
                <c:pt idx="29">
                  <c:v>147.5</c:v>
                </c:pt>
                <c:pt idx="30">
                  <c:v>152.5</c:v>
                </c:pt>
              </c:numCache>
            </c:numRef>
          </c:cat>
          <c:val>
            <c:numRef>
              <c:f>'[2]20T 2p'!$AL$8:$AL$37</c:f>
              <c:numCache>
                <c:formatCode>General</c:formatCode>
                <c:ptCount val="30"/>
                <c:pt idx="0">
                  <c:v>245</c:v>
                </c:pt>
                <c:pt idx="1">
                  <c:v>35</c:v>
                </c:pt>
                <c:pt idx="2">
                  <c:v>131</c:v>
                </c:pt>
                <c:pt idx="3">
                  <c:v>50</c:v>
                </c:pt>
                <c:pt idx="4">
                  <c:v>41</c:v>
                </c:pt>
                <c:pt idx="5">
                  <c:v>22</c:v>
                </c:pt>
                <c:pt idx="6">
                  <c:v>22</c:v>
                </c:pt>
                <c:pt idx="7">
                  <c:v>15</c:v>
                </c:pt>
                <c:pt idx="8">
                  <c:v>14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0</c:v>
                </c:pt>
                <c:pt idx="13">
                  <c:v>4</c:v>
                </c:pt>
                <c:pt idx="14">
                  <c:v>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05-46B9-A3D4-960792A06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57175925925926"/>
          <c:y val="5.5436507936507937E-2"/>
          <c:w val="0.83609027777777767"/>
          <c:h val="0.697333333333333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8.81944444444444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F2-4BDF-8D40-B59690CB48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'[1]20T3p'!$U$45:$U$73</c:f>
              <c:numCache>
                <c:formatCode>General</c:formatCode>
                <c:ptCount val="29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  <c:pt idx="20">
                  <c:v>102.5</c:v>
                </c:pt>
                <c:pt idx="21">
                  <c:v>107.5</c:v>
                </c:pt>
                <c:pt idx="22">
                  <c:v>112.5</c:v>
                </c:pt>
                <c:pt idx="23">
                  <c:v>117.5</c:v>
                </c:pt>
                <c:pt idx="24">
                  <c:v>122.5</c:v>
                </c:pt>
                <c:pt idx="25">
                  <c:v>127.5</c:v>
                </c:pt>
                <c:pt idx="26">
                  <c:v>132.5</c:v>
                </c:pt>
                <c:pt idx="27">
                  <c:v>137.5</c:v>
                </c:pt>
                <c:pt idx="28">
                  <c:v>142.5</c:v>
                </c:pt>
              </c:numCache>
            </c:numRef>
          </c:cat>
          <c:val>
            <c:numRef>
              <c:f>'[1]20T3p'!$V$45:$V$73</c:f>
              <c:numCache>
                <c:formatCode>General</c:formatCode>
                <c:ptCount val="29"/>
                <c:pt idx="0">
                  <c:v>154</c:v>
                </c:pt>
                <c:pt idx="1">
                  <c:v>39</c:v>
                </c:pt>
                <c:pt idx="2">
                  <c:v>136</c:v>
                </c:pt>
                <c:pt idx="3">
                  <c:v>62</c:v>
                </c:pt>
                <c:pt idx="4">
                  <c:v>36</c:v>
                </c:pt>
                <c:pt idx="5">
                  <c:v>27</c:v>
                </c:pt>
                <c:pt idx="6">
                  <c:v>33</c:v>
                </c:pt>
                <c:pt idx="7">
                  <c:v>25</c:v>
                </c:pt>
                <c:pt idx="8">
                  <c:v>10</c:v>
                </c:pt>
                <c:pt idx="9">
                  <c:v>5</c:v>
                </c:pt>
                <c:pt idx="10">
                  <c:v>8</c:v>
                </c:pt>
                <c:pt idx="11">
                  <c:v>5</c:v>
                </c:pt>
                <c:pt idx="12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4</c:v>
                </c:pt>
                <c:pt idx="17">
                  <c:v>6</c:v>
                </c:pt>
                <c:pt idx="18">
                  <c:v>6</c:v>
                </c:pt>
                <c:pt idx="19">
                  <c:v>4</c:v>
                </c:pt>
                <c:pt idx="20">
                  <c:v>3</c:v>
                </c:pt>
                <c:pt idx="21">
                  <c:v>5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6E-4DDB-B379-8153A0077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5441319444444441"/>
              <c:y val="0.901726190476190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5.8796296296296296E-3"/>
              <c:y val="8.90472222222222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56919191919193"/>
          <c:y val="7.1724101620600236E-2"/>
          <c:w val="0.8306606060606061"/>
          <c:h val="0.68969166666666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8.5026612660261767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13-4B70-BCC5-93FC7ED980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'[2]20T 3p'!$AK$8:$AK$38</c:f>
              <c:numCache>
                <c:formatCode>General</c:formatCode>
                <c:ptCount val="31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  <c:pt idx="20">
                  <c:v>102.5</c:v>
                </c:pt>
                <c:pt idx="21">
                  <c:v>107.5</c:v>
                </c:pt>
                <c:pt idx="22">
                  <c:v>112.5</c:v>
                </c:pt>
                <c:pt idx="23">
                  <c:v>117.5</c:v>
                </c:pt>
                <c:pt idx="24">
                  <c:v>122.5</c:v>
                </c:pt>
                <c:pt idx="25">
                  <c:v>127.5</c:v>
                </c:pt>
                <c:pt idx="26">
                  <c:v>132.5</c:v>
                </c:pt>
                <c:pt idx="27">
                  <c:v>137.5</c:v>
                </c:pt>
                <c:pt idx="28">
                  <c:v>142.5</c:v>
                </c:pt>
                <c:pt idx="29">
                  <c:v>147.5</c:v>
                </c:pt>
                <c:pt idx="30">
                  <c:v>152.5</c:v>
                </c:pt>
              </c:numCache>
            </c:numRef>
          </c:cat>
          <c:val>
            <c:numRef>
              <c:f>'[2]20T 3p'!$AL$8:$AL$38</c:f>
              <c:numCache>
                <c:formatCode>General</c:formatCode>
                <c:ptCount val="31"/>
                <c:pt idx="0">
                  <c:v>245</c:v>
                </c:pt>
                <c:pt idx="1">
                  <c:v>43</c:v>
                </c:pt>
                <c:pt idx="2">
                  <c:v>131</c:v>
                </c:pt>
                <c:pt idx="3">
                  <c:v>59</c:v>
                </c:pt>
                <c:pt idx="4">
                  <c:v>35</c:v>
                </c:pt>
                <c:pt idx="5">
                  <c:v>24</c:v>
                </c:pt>
                <c:pt idx="6">
                  <c:v>24</c:v>
                </c:pt>
                <c:pt idx="7">
                  <c:v>21</c:v>
                </c:pt>
                <c:pt idx="8">
                  <c:v>8</c:v>
                </c:pt>
                <c:pt idx="9">
                  <c:v>3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09-482C-8C30-F2CD51B5B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41120"/>
        <c:axId val="981256976"/>
      </c:barChart>
      <c:catAx>
        <c:axId val="56424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Centro de classe (cm)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981256976"/>
        <c:crosses val="autoZero"/>
        <c:auto val="1"/>
        <c:lblAlgn val="ctr"/>
        <c:lblOffset val="100"/>
        <c:noMultiLvlLbl val="0"/>
      </c:catAx>
      <c:valAx>
        <c:axId val="98125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 i="0" baseline="0">
                    <a:solidFill>
                      <a:sysClr val="windowText" lastClr="000000"/>
                    </a:solidFill>
                    <a:effectLst/>
                  </a:rPr>
                  <a:t>Frequência (nº de fustes)</a:t>
                </a:r>
                <a:endParaRPr lang="pt-BR" sz="10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6.4752314814814811E-3"/>
              <c:y val="0.141918650793650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642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13" Type="http://schemas.openxmlformats.org/officeDocument/2006/relationships/chart" Target="../charts/chart24.xml"/><Relationship Id="rId18" Type="http://schemas.openxmlformats.org/officeDocument/2006/relationships/chart" Target="../charts/chart2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12" Type="http://schemas.openxmlformats.org/officeDocument/2006/relationships/chart" Target="../charts/chart23.xml"/><Relationship Id="rId17" Type="http://schemas.openxmlformats.org/officeDocument/2006/relationships/chart" Target="../charts/chart28.xml"/><Relationship Id="rId2" Type="http://schemas.openxmlformats.org/officeDocument/2006/relationships/chart" Target="../charts/chart13.xml"/><Relationship Id="rId16" Type="http://schemas.openxmlformats.org/officeDocument/2006/relationships/chart" Target="../charts/chart27.xml"/><Relationship Id="rId20" Type="http://schemas.openxmlformats.org/officeDocument/2006/relationships/chart" Target="../charts/chart31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5" Type="http://schemas.openxmlformats.org/officeDocument/2006/relationships/chart" Target="../charts/chart26.xml"/><Relationship Id="rId10" Type="http://schemas.openxmlformats.org/officeDocument/2006/relationships/chart" Target="../charts/chart21.xml"/><Relationship Id="rId19" Type="http://schemas.openxmlformats.org/officeDocument/2006/relationships/chart" Target="../charts/chart30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Relationship Id="rId1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726570</xdr:colOff>
      <xdr:row>3</xdr:row>
      <xdr:rowOff>167278</xdr:rowOff>
    </xdr:from>
    <xdr:to>
      <xdr:col>11</xdr:col>
      <xdr:colOff>49294</xdr:colOff>
      <xdr:row>18</xdr:row>
      <xdr:rowOff>54775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EA4E464-4F23-4427-849C-E25DC39DE8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183055</xdr:colOff>
      <xdr:row>3</xdr:row>
      <xdr:rowOff>180745</xdr:rowOff>
    </xdr:from>
    <xdr:to>
      <xdr:col>18</xdr:col>
      <xdr:colOff>60591</xdr:colOff>
      <xdr:row>18</xdr:row>
      <xdr:rowOff>68242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8B7C-92AE-41A5-9646-8D094BB07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212292</xdr:colOff>
      <xdr:row>4</xdr:row>
      <xdr:rowOff>1285</xdr:rowOff>
    </xdr:from>
    <xdr:to>
      <xdr:col>25</xdr:col>
      <xdr:colOff>117043</xdr:colOff>
      <xdr:row>18</xdr:row>
      <xdr:rowOff>75688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46B1AF7-85EB-4F1A-AF6F-6F57CBED61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34017</xdr:colOff>
      <xdr:row>34</xdr:row>
      <xdr:rowOff>179717</xdr:rowOff>
    </xdr:from>
    <xdr:to>
      <xdr:col>5</xdr:col>
      <xdr:colOff>210910</xdr:colOff>
      <xdr:row>53</xdr:row>
      <xdr:rowOff>413349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35066A6-84C2-4331-80A6-D29658005A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375866</xdr:colOff>
      <xdr:row>34</xdr:row>
      <xdr:rowOff>179717</xdr:rowOff>
    </xdr:from>
    <xdr:to>
      <xdr:col>12</xdr:col>
      <xdr:colOff>265724</xdr:colOff>
      <xdr:row>53</xdr:row>
      <xdr:rowOff>449293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FA6D1A5-6F85-41B7-8F28-3BB07E69CE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305520</xdr:colOff>
      <xdr:row>35</xdr:row>
      <xdr:rowOff>8986</xdr:rowOff>
    </xdr:from>
    <xdr:to>
      <xdr:col>19</xdr:col>
      <xdr:colOff>591270</xdr:colOff>
      <xdr:row>53</xdr:row>
      <xdr:rowOff>440307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96F6916-C40B-47B1-9A5E-1DD0530AB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224646</xdr:colOff>
      <xdr:row>35</xdr:row>
      <xdr:rowOff>0</xdr:rowOff>
    </xdr:from>
    <xdr:to>
      <xdr:col>27</xdr:col>
      <xdr:colOff>537353</xdr:colOff>
      <xdr:row>53</xdr:row>
      <xdr:rowOff>386392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DE9F5366-A6DC-4191-A799-AB4EAC70C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50321</xdr:colOff>
      <xdr:row>3</xdr:row>
      <xdr:rowOff>167393</xdr:rowOff>
    </xdr:from>
    <xdr:to>
      <xdr:col>4</xdr:col>
      <xdr:colOff>621821</xdr:colOff>
      <xdr:row>18</xdr:row>
      <xdr:rowOff>53093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B24434F6-5DAA-4748-B767-E8BD14E57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381000</xdr:colOff>
      <xdr:row>56</xdr:row>
      <xdr:rowOff>13607</xdr:rowOff>
    </xdr:from>
    <xdr:to>
      <xdr:col>18</xdr:col>
      <xdr:colOff>415017</xdr:colOff>
      <xdr:row>72</xdr:row>
      <xdr:rowOff>160564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94752F-7FE3-425F-8BD0-41972C3A5E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81643</xdr:colOff>
      <xdr:row>56</xdr:row>
      <xdr:rowOff>27213</xdr:rowOff>
    </xdr:from>
    <xdr:to>
      <xdr:col>27</xdr:col>
      <xdr:colOff>149679</xdr:colOff>
      <xdr:row>72</xdr:row>
      <xdr:rowOff>176893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D2435CA-91AC-4B22-BB26-C4BBECC92E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789214</xdr:colOff>
      <xdr:row>66</xdr:row>
      <xdr:rowOff>27213</xdr:rowOff>
    </xdr:from>
    <xdr:to>
      <xdr:col>11</xdr:col>
      <xdr:colOff>217714</xdr:colOff>
      <xdr:row>67</xdr:row>
      <xdr:rowOff>149678</xdr:rowOff>
    </xdr:to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C575397B-9B16-42F5-BFDC-A20AA7BF97D8}"/>
            </a:ext>
          </a:extLst>
        </xdr:cNvPr>
        <xdr:cNvSpPr txBox="1"/>
      </xdr:nvSpPr>
      <xdr:spPr>
        <a:xfrm>
          <a:off x="5987143" y="13933713"/>
          <a:ext cx="2694214" cy="31296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Tem uma árvore com 7 metros de diâmetro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519674</xdr:colOff>
      <xdr:row>1</xdr:row>
      <xdr:rowOff>110096</xdr:rowOff>
    </xdr:from>
    <xdr:to>
      <xdr:col>20</xdr:col>
      <xdr:colOff>77756</xdr:colOff>
      <xdr:row>20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22C7A2-4112-4831-8D22-F3B93BACC1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544285</xdr:colOff>
      <xdr:row>2</xdr:row>
      <xdr:rowOff>40821</xdr:rowOff>
    </xdr:from>
    <xdr:to>
      <xdr:col>7</xdr:col>
      <xdr:colOff>253754</xdr:colOff>
      <xdr:row>14</xdr:row>
      <xdr:rowOff>94821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8F99B6D-A8F8-4986-B889-3312BD70D1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21</xdr:row>
      <xdr:rowOff>0</xdr:rowOff>
    </xdr:from>
    <xdr:to>
      <xdr:col>7</xdr:col>
      <xdr:colOff>316688</xdr:colOff>
      <xdr:row>33</xdr:row>
      <xdr:rowOff>54000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B8294CF-71EF-456B-856E-B8B13DF1D8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40</xdr:row>
      <xdr:rowOff>0</xdr:rowOff>
    </xdr:from>
    <xdr:to>
      <xdr:col>7</xdr:col>
      <xdr:colOff>316688</xdr:colOff>
      <xdr:row>52</xdr:row>
      <xdr:rowOff>54000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5A02B52-04C4-4D54-A9A6-669125308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7</xdr:col>
      <xdr:colOff>316688</xdr:colOff>
      <xdr:row>71</xdr:row>
      <xdr:rowOff>54000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796B4DD-61E0-400D-AC62-5152798A9A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78</xdr:row>
      <xdr:rowOff>0</xdr:rowOff>
    </xdr:from>
    <xdr:to>
      <xdr:col>7</xdr:col>
      <xdr:colOff>316688</xdr:colOff>
      <xdr:row>90</xdr:row>
      <xdr:rowOff>54000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0B7BE37-8A38-4230-9472-66B864A16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97</xdr:row>
      <xdr:rowOff>0</xdr:rowOff>
    </xdr:from>
    <xdr:to>
      <xdr:col>7</xdr:col>
      <xdr:colOff>316688</xdr:colOff>
      <xdr:row>109</xdr:row>
      <xdr:rowOff>54000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7A96027-9CD2-460E-885F-120691C1D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7</xdr:col>
      <xdr:colOff>316688</xdr:colOff>
      <xdr:row>128</xdr:row>
      <xdr:rowOff>54000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A218CFB3-2A6E-4165-85D3-AC7EFC209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135</xdr:row>
      <xdr:rowOff>0</xdr:rowOff>
    </xdr:from>
    <xdr:to>
      <xdr:col>7</xdr:col>
      <xdr:colOff>316688</xdr:colOff>
      <xdr:row>147</xdr:row>
      <xdr:rowOff>54000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2F9E9E3-83AE-4671-997F-297A0A990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607218</xdr:colOff>
      <xdr:row>154</xdr:row>
      <xdr:rowOff>0</xdr:rowOff>
    </xdr:from>
    <xdr:to>
      <xdr:col>7</xdr:col>
      <xdr:colOff>316687</xdr:colOff>
      <xdr:row>166</xdr:row>
      <xdr:rowOff>54000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3B3C897-4EA0-45AF-99D4-604C22850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16</xdr:col>
      <xdr:colOff>316688</xdr:colOff>
      <xdr:row>14</xdr:row>
      <xdr:rowOff>54000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C737C9D-4836-4790-A655-24EDB0D68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16</xdr:col>
      <xdr:colOff>316688</xdr:colOff>
      <xdr:row>33</xdr:row>
      <xdr:rowOff>54000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4576BAE-803C-41D0-9996-99B724020A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35719</xdr:colOff>
      <xdr:row>39</xdr:row>
      <xdr:rowOff>107156</xdr:rowOff>
    </xdr:from>
    <xdr:to>
      <xdr:col>16</xdr:col>
      <xdr:colOff>352407</xdr:colOff>
      <xdr:row>51</xdr:row>
      <xdr:rowOff>161156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7453840-8A59-4560-B6F0-F80BB22AF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16</xdr:col>
      <xdr:colOff>316688</xdr:colOff>
      <xdr:row>71</xdr:row>
      <xdr:rowOff>54000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DF4929D-DBCB-400B-B2CD-78F724F10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0</xdr:colOff>
      <xdr:row>78</xdr:row>
      <xdr:rowOff>0</xdr:rowOff>
    </xdr:from>
    <xdr:to>
      <xdr:col>18</xdr:col>
      <xdr:colOff>316687</xdr:colOff>
      <xdr:row>90</xdr:row>
      <xdr:rowOff>54000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928EEBF-BA9F-4A13-88E0-9BB4EC560E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</xdr:col>
      <xdr:colOff>0</xdr:colOff>
      <xdr:row>97</xdr:row>
      <xdr:rowOff>0</xdr:rowOff>
    </xdr:from>
    <xdr:to>
      <xdr:col>18</xdr:col>
      <xdr:colOff>316687</xdr:colOff>
      <xdr:row>109</xdr:row>
      <xdr:rowOff>54000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28D6DC60-F867-4A13-864A-8B5616112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12</xdr:col>
      <xdr:colOff>0</xdr:colOff>
      <xdr:row>116</xdr:row>
      <xdr:rowOff>0</xdr:rowOff>
    </xdr:from>
    <xdr:to>
      <xdr:col>18</xdr:col>
      <xdr:colOff>316687</xdr:colOff>
      <xdr:row>128</xdr:row>
      <xdr:rowOff>54000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DD1B1380-A745-4745-8B2D-8C98764C5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</xdr:col>
      <xdr:colOff>0</xdr:colOff>
      <xdr:row>135</xdr:row>
      <xdr:rowOff>0</xdr:rowOff>
    </xdr:from>
    <xdr:to>
      <xdr:col>18</xdr:col>
      <xdr:colOff>316687</xdr:colOff>
      <xdr:row>147</xdr:row>
      <xdr:rowOff>54000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1B63BB98-3DF6-4020-822D-DB2C9C60BA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</xdr:col>
      <xdr:colOff>607218</xdr:colOff>
      <xdr:row>154</xdr:row>
      <xdr:rowOff>0</xdr:rowOff>
    </xdr:from>
    <xdr:to>
      <xdr:col>18</xdr:col>
      <xdr:colOff>316686</xdr:colOff>
      <xdr:row>166</xdr:row>
      <xdr:rowOff>54000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60B3F1F0-2BCE-4D71-AD29-B289E7526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173</xdr:row>
      <xdr:rowOff>0</xdr:rowOff>
    </xdr:from>
    <xdr:to>
      <xdr:col>7</xdr:col>
      <xdr:colOff>316688</xdr:colOff>
      <xdr:row>185</xdr:row>
      <xdr:rowOff>54000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3D415E87-D30E-43AD-8646-B5351C6ED7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0</xdr:colOff>
      <xdr:row>173</xdr:row>
      <xdr:rowOff>1</xdr:rowOff>
    </xdr:from>
    <xdr:to>
      <xdr:col>18</xdr:col>
      <xdr:colOff>316687</xdr:colOff>
      <xdr:row>185</xdr:row>
      <xdr:rowOff>54001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AC95AB2F-DD9F-4764-A7B4-D41833924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BM_76%20parcelas_densidade_&#225;rea%20basal(calculos%20dos%20par&#226;meros)_rev02(num.%20ind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Distribui&#231;&#227;o%20diam&#233;trica%20(10%20parcelas)%20(Campanha%20ELL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1pr"/>
      <sheetName val="2T1p"/>
      <sheetName val="2T2p"/>
      <sheetName val="2T3p"/>
      <sheetName val="2T4p"/>
      <sheetName val="8T1p"/>
      <sheetName val="18TB1pr"/>
      <sheetName val="18TB 1p"/>
      <sheetName val="20T2p"/>
      <sheetName val="20T3p"/>
      <sheetName val="1IF1p"/>
      <sheetName val="1T1p"/>
      <sheetName val="1T2p"/>
      <sheetName val="1T3p"/>
      <sheetName val="2T5p"/>
      <sheetName val="5T1p"/>
      <sheetName val="5T3p"/>
      <sheetName val="6T1p"/>
      <sheetName val="6T1p (2)"/>
      <sheetName val="6T3p (2)"/>
      <sheetName val="6T3p"/>
      <sheetName val="6T4p"/>
      <sheetName val="6T5p"/>
      <sheetName val="7I1p"/>
      <sheetName val="7T1p "/>
      <sheetName val="7T1pr"/>
      <sheetName val="7T2p SF"/>
      <sheetName val="7T3p"/>
      <sheetName val="14T2p"/>
      <sheetName val="8T2p"/>
      <sheetName val="8T3p"/>
      <sheetName val="8T4p"/>
      <sheetName val="8T5p"/>
      <sheetName val="9I1p"/>
      <sheetName val="10T1p"/>
      <sheetName val="10T1pr"/>
      <sheetName val="10T2p"/>
      <sheetName val="10T3p"/>
      <sheetName val="11T1p"/>
      <sheetName val="11T2p"/>
      <sheetName val="11T3p"/>
      <sheetName val="11T4p"/>
      <sheetName val="11T5p"/>
      <sheetName val="12T1p (2)"/>
      <sheetName val="12T1pr"/>
      <sheetName val="12T2p"/>
      <sheetName val="12T3p (2)"/>
      <sheetName val="13T1p"/>
      <sheetName val="13T2p"/>
      <sheetName val="15TA1p"/>
      <sheetName val="15TA2p"/>
      <sheetName val="15TB1pr"/>
      <sheetName val="15TB1p"/>
      <sheetName val="15TB2p"/>
      <sheetName val="15TC1p"/>
      <sheetName val="17T1p conjunta (2)"/>
      <sheetName val="17T1pr (2)"/>
      <sheetName val="17T3p (2)"/>
      <sheetName val="18TA1p"/>
      <sheetName val="18TA 2p"/>
      <sheetName val="18TA3p"/>
      <sheetName val="18TB2p"/>
      <sheetName val="20T1p"/>
      <sheetName val="20T1pr"/>
      <sheetName val="20T3pr"/>
      <sheetName val="20T4p"/>
      <sheetName val="20T5p"/>
      <sheetName val="PC1pr"/>
      <sheetName val="PERD 1pr"/>
      <sheetName val="PERD 5pr"/>
    </sheetNames>
    <sheetDataSet>
      <sheetData sheetId="0">
        <row r="45">
          <cell r="T45">
            <v>2.5</v>
          </cell>
          <cell r="U45">
            <v>8</v>
          </cell>
        </row>
        <row r="46">
          <cell r="T46">
            <v>7.5</v>
          </cell>
          <cell r="U46">
            <v>9</v>
          </cell>
        </row>
        <row r="47">
          <cell r="T47">
            <v>12.5</v>
          </cell>
          <cell r="U47">
            <v>23</v>
          </cell>
        </row>
        <row r="48">
          <cell r="T48">
            <v>17.5</v>
          </cell>
          <cell r="U48">
            <v>2</v>
          </cell>
        </row>
      </sheetData>
      <sheetData sheetId="1">
        <row r="45">
          <cell r="T45">
            <v>2.5</v>
          </cell>
          <cell r="U45">
            <v>12</v>
          </cell>
        </row>
        <row r="46">
          <cell r="T46">
            <v>7.5</v>
          </cell>
          <cell r="U46">
            <v>1</v>
          </cell>
        </row>
        <row r="47">
          <cell r="T47">
            <v>12.5</v>
          </cell>
          <cell r="U47">
            <v>15</v>
          </cell>
        </row>
        <row r="48">
          <cell r="T48">
            <v>17.5</v>
          </cell>
          <cell r="U48">
            <v>6</v>
          </cell>
        </row>
        <row r="49">
          <cell r="T49">
            <v>22.5</v>
          </cell>
          <cell r="U49">
            <v>0</v>
          </cell>
        </row>
        <row r="50">
          <cell r="T50">
            <v>27.5</v>
          </cell>
          <cell r="U50">
            <v>1</v>
          </cell>
        </row>
      </sheetData>
      <sheetData sheetId="2">
        <row r="45">
          <cell r="U45">
            <v>2.5</v>
          </cell>
          <cell r="V45">
            <v>214</v>
          </cell>
        </row>
        <row r="46">
          <cell r="U46">
            <v>7.5</v>
          </cell>
          <cell r="V46">
            <v>62</v>
          </cell>
        </row>
        <row r="47">
          <cell r="U47">
            <v>12.5</v>
          </cell>
          <cell r="V47">
            <v>224</v>
          </cell>
        </row>
        <row r="48">
          <cell r="U48">
            <v>17.5</v>
          </cell>
          <cell r="V48">
            <v>80</v>
          </cell>
        </row>
        <row r="49">
          <cell r="U49">
            <v>22.5</v>
          </cell>
          <cell r="V49">
            <v>35</v>
          </cell>
        </row>
        <row r="50">
          <cell r="U50">
            <v>27.5</v>
          </cell>
          <cell r="V50">
            <v>13</v>
          </cell>
        </row>
        <row r="51">
          <cell r="U51">
            <v>32.5</v>
          </cell>
          <cell r="V51">
            <v>13</v>
          </cell>
        </row>
        <row r="52">
          <cell r="U52">
            <v>37.5</v>
          </cell>
          <cell r="V52">
            <v>5</v>
          </cell>
        </row>
        <row r="53">
          <cell r="U53">
            <v>42.5</v>
          </cell>
          <cell r="V53">
            <v>1</v>
          </cell>
        </row>
        <row r="54">
          <cell r="U54">
            <v>47.5</v>
          </cell>
          <cell r="V54">
            <v>1</v>
          </cell>
        </row>
        <row r="55">
          <cell r="U55">
            <v>52.5</v>
          </cell>
          <cell r="V55">
            <v>1</v>
          </cell>
        </row>
      </sheetData>
      <sheetData sheetId="3">
        <row r="45">
          <cell r="V45">
            <v>2.5</v>
          </cell>
          <cell r="W45">
            <v>224</v>
          </cell>
        </row>
        <row r="46">
          <cell r="V46">
            <v>7.5</v>
          </cell>
          <cell r="W46">
            <v>54</v>
          </cell>
        </row>
        <row r="47">
          <cell r="V47">
            <v>12.5</v>
          </cell>
          <cell r="W47">
            <v>184</v>
          </cell>
        </row>
        <row r="48">
          <cell r="V48">
            <v>17.5</v>
          </cell>
          <cell r="W48">
            <v>87</v>
          </cell>
        </row>
        <row r="49">
          <cell r="V49">
            <v>22.5</v>
          </cell>
          <cell r="W49">
            <v>43</v>
          </cell>
        </row>
        <row r="50">
          <cell r="V50">
            <v>27.5</v>
          </cell>
          <cell r="W50">
            <v>39</v>
          </cell>
        </row>
        <row r="51">
          <cell r="V51">
            <v>32.5</v>
          </cell>
          <cell r="W51">
            <v>38</v>
          </cell>
        </row>
        <row r="52">
          <cell r="V52">
            <v>37.5</v>
          </cell>
          <cell r="W52">
            <v>17</v>
          </cell>
        </row>
        <row r="53">
          <cell r="V53">
            <v>42.5</v>
          </cell>
          <cell r="W53">
            <v>10</v>
          </cell>
        </row>
        <row r="54">
          <cell r="V54">
            <v>47.5</v>
          </cell>
          <cell r="W54">
            <v>3</v>
          </cell>
        </row>
        <row r="55">
          <cell r="V55">
            <v>52.5</v>
          </cell>
          <cell r="W55">
            <v>1</v>
          </cell>
        </row>
        <row r="56">
          <cell r="V56">
            <v>57.5</v>
          </cell>
          <cell r="W56">
            <v>3</v>
          </cell>
        </row>
        <row r="57">
          <cell r="V57">
            <v>62.5</v>
          </cell>
          <cell r="W57">
            <v>1</v>
          </cell>
        </row>
      </sheetData>
      <sheetData sheetId="4">
        <row r="45">
          <cell r="U45">
            <v>2.5</v>
          </cell>
          <cell r="V45">
            <v>144</v>
          </cell>
        </row>
        <row r="46">
          <cell r="U46">
            <v>7.5</v>
          </cell>
          <cell r="V46">
            <v>36</v>
          </cell>
        </row>
        <row r="47">
          <cell r="U47">
            <v>12.5</v>
          </cell>
          <cell r="V47">
            <v>171</v>
          </cell>
        </row>
        <row r="48">
          <cell r="U48">
            <v>17.5</v>
          </cell>
          <cell r="V48">
            <v>73</v>
          </cell>
        </row>
        <row r="49">
          <cell r="U49">
            <v>22.5</v>
          </cell>
          <cell r="V49">
            <v>33</v>
          </cell>
        </row>
        <row r="50">
          <cell r="U50">
            <v>27.5</v>
          </cell>
          <cell r="V50">
            <v>32</v>
          </cell>
        </row>
        <row r="51">
          <cell r="U51">
            <v>32.5</v>
          </cell>
          <cell r="V51">
            <v>30</v>
          </cell>
        </row>
        <row r="52">
          <cell r="U52">
            <v>37.5</v>
          </cell>
          <cell r="V52">
            <v>20</v>
          </cell>
        </row>
        <row r="53">
          <cell r="U53">
            <v>42.5</v>
          </cell>
          <cell r="V53">
            <v>5</v>
          </cell>
        </row>
        <row r="54">
          <cell r="U54">
            <v>47.5</v>
          </cell>
          <cell r="V54">
            <v>3</v>
          </cell>
        </row>
        <row r="55">
          <cell r="U55">
            <v>52.5</v>
          </cell>
          <cell r="V55">
            <v>3</v>
          </cell>
        </row>
        <row r="56">
          <cell r="U56">
            <v>57.5</v>
          </cell>
          <cell r="V56">
            <v>0</v>
          </cell>
        </row>
        <row r="57">
          <cell r="U57">
            <v>62.5</v>
          </cell>
          <cell r="V57">
            <v>0</v>
          </cell>
        </row>
        <row r="58">
          <cell r="U58">
            <v>67.5</v>
          </cell>
          <cell r="V58">
            <v>0</v>
          </cell>
        </row>
        <row r="59">
          <cell r="U59">
            <v>72.5</v>
          </cell>
          <cell r="V59">
            <v>0</v>
          </cell>
        </row>
        <row r="60">
          <cell r="U60">
            <v>77.5</v>
          </cell>
          <cell r="V60">
            <v>0</v>
          </cell>
        </row>
        <row r="61">
          <cell r="U61">
            <v>82.5</v>
          </cell>
          <cell r="V61">
            <v>0</v>
          </cell>
        </row>
        <row r="62">
          <cell r="U62">
            <v>87.5</v>
          </cell>
          <cell r="V62">
            <v>0</v>
          </cell>
        </row>
        <row r="63">
          <cell r="U63">
            <v>92.5</v>
          </cell>
          <cell r="V63">
            <v>0</v>
          </cell>
        </row>
        <row r="64">
          <cell r="U64">
            <v>97.5</v>
          </cell>
          <cell r="V64">
            <v>0</v>
          </cell>
        </row>
        <row r="65">
          <cell r="U65">
            <v>102.5</v>
          </cell>
          <cell r="V65">
            <v>0</v>
          </cell>
        </row>
        <row r="66">
          <cell r="U66">
            <v>107.5</v>
          </cell>
          <cell r="V66">
            <v>0</v>
          </cell>
        </row>
        <row r="67">
          <cell r="U67">
            <v>112.5</v>
          </cell>
          <cell r="V67">
            <v>0</v>
          </cell>
        </row>
        <row r="68">
          <cell r="U68">
            <v>117.5</v>
          </cell>
          <cell r="V68">
            <v>0</v>
          </cell>
        </row>
        <row r="69">
          <cell r="U69">
            <v>122.5</v>
          </cell>
          <cell r="V69">
            <v>0</v>
          </cell>
        </row>
        <row r="70">
          <cell r="U70">
            <v>127.5</v>
          </cell>
          <cell r="V70">
            <v>0</v>
          </cell>
        </row>
        <row r="71">
          <cell r="U71">
            <v>132.5</v>
          </cell>
          <cell r="V71">
            <v>0</v>
          </cell>
        </row>
        <row r="72">
          <cell r="U72">
            <v>137.5</v>
          </cell>
          <cell r="V72">
            <v>0</v>
          </cell>
        </row>
        <row r="73">
          <cell r="U73">
            <v>142.5</v>
          </cell>
          <cell r="V73">
            <v>0</v>
          </cell>
        </row>
        <row r="74">
          <cell r="U74">
            <v>147.5</v>
          </cell>
          <cell r="V74">
            <v>1</v>
          </cell>
        </row>
      </sheetData>
      <sheetData sheetId="5">
        <row r="45">
          <cell r="U45">
            <v>2.5</v>
          </cell>
          <cell r="V45">
            <v>179</v>
          </cell>
        </row>
        <row r="46">
          <cell r="U46">
            <v>7.5</v>
          </cell>
          <cell r="V46">
            <v>37</v>
          </cell>
        </row>
        <row r="47">
          <cell r="U47">
            <v>12.5</v>
          </cell>
          <cell r="V47">
            <v>94</v>
          </cell>
        </row>
        <row r="48">
          <cell r="U48">
            <v>17.5</v>
          </cell>
          <cell r="V48">
            <v>55</v>
          </cell>
        </row>
        <row r="49">
          <cell r="U49">
            <v>22.5</v>
          </cell>
          <cell r="V49">
            <v>27</v>
          </cell>
        </row>
        <row r="50">
          <cell r="U50">
            <v>27.5</v>
          </cell>
          <cell r="V50">
            <v>11</v>
          </cell>
        </row>
        <row r="51">
          <cell r="U51">
            <v>32.5</v>
          </cell>
          <cell r="V51">
            <v>23</v>
          </cell>
        </row>
        <row r="52">
          <cell r="U52">
            <v>37.5</v>
          </cell>
          <cell r="V52">
            <v>16</v>
          </cell>
        </row>
        <row r="53">
          <cell r="U53">
            <v>42.5</v>
          </cell>
          <cell r="V53">
            <v>10</v>
          </cell>
        </row>
        <row r="54">
          <cell r="U54">
            <v>47.5</v>
          </cell>
          <cell r="V54">
            <v>6</v>
          </cell>
        </row>
        <row r="55">
          <cell r="U55">
            <v>52.5</v>
          </cell>
          <cell r="V55">
            <v>3</v>
          </cell>
        </row>
        <row r="56">
          <cell r="U56">
            <v>57.5</v>
          </cell>
          <cell r="V56">
            <v>3</v>
          </cell>
        </row>
        <row r="57">
          <cell r="U57">
            <v>62.5</v>
          </cell>
          <cell r="V57">
            <v>3</v>
          </cell>
        </row>
        <row r="58">
          <cell r="U58">
            <v>67.5</v>
          </cell>
          <cell r="V58">
            <v>1</v>
          </cell>
        </row>
        <row r="59">
          <cell r="U59">
            <v>72.5</v>
          </cell>
          <cell r="V59">
            <v>1</v>
          </cell>
        </row>
      </sheetData>
      <sheetData sheetId="6">
        <row r="45">
          <cell r="U45">
            <v>2.5</v>
          </cell>
          <cell r="V45">
            <v>166</v>
          </cell>
        </row>
        <row r="46">
          <cell r="U46">
            <v>7.5</v>
          </cell>
          <cell r="V46">
            <v>35</v>
          </cell>
        </row>
        <row r="47">
          <cell r="U47">
            <v>12.5</v>
          </cell>
          <cell r="V47">
            <v>134</v>
          </cell>
        </row>
        <row r="48">
          <cell r="U48">
            <v>17.5</v>
          </cell>
          <cell r="V48">
            <v>77</v>
          </cell>
        </row>
        <row r="49">
          <cell r="U49">
            <v>22.5</v>
          </cell>
          <cell r="V49">
            <v>50</v>
          </cell>
        </row>
        <row r="50">
          <cell r="U50">
            <v>27.5</v>
          </cell>
          <cell r="V50">
            <v>32</v>
          </cell>
        </row>
        <row r="51">
          <cell r="U51">
            <v>32.5</v>
          </cell>
          <cell r="V51">
            <v>33</v>
          </cell>
        </row>
        <row r="52">
          <cell r="U52">
            <v>37.5</v>
          </cell>
          <cell r="V52">
            <v>18</v>
          </cell>
        </row>
        <row r="53">
          <cell r="U53">
            <v>42.5</v>
          </cell>
          <cell r="V53">
            <v>14</v>
          </cell>
        </row>
        <row r="54">
          <cell r="U54">
            <v>47.5</v>
          </cell>
          <cell r="V54">
            <v>5</v>
          </cell>
        </row>
        <row r="55">
          <cell r="U55">
            <v>52.5</v>
          </cell>
          <cell r="V55">
            <v>6</v>
          </cell>
        </row>
        <row r="56">
          <cell r="U56">
            <v>57.5</v>
          </cell>
          <cell r="V56">
            <v>4</v>
          </cell>
        </row>
        <row r="57">
          <cell r="U57">
            <v>62.5</v>
          </cell>
          <cell r="V57">
            <v>2</v>
          </cell>
        </row>
        <row r="58">
          <cell r="U58">
            <v>67.5</v>
          </cell>
          <cell r="V58">
            <v>1</v>
          </cell>
        </row>
        <row r="59">
          <cell r="U59">
            <v>72.5</v>
          </cell>
          <cell r="V59">
            <v>2</v>
          </cell>
        </row>
        <row r="60">
          <cell r="U60">
            <v>77.5</v>
          </cell>
          <cell r="V60">
            <v>2</v>
          </cell>
        </row>
        <row r="61">
          <cell r="U61">
            <v>82.5</v>
          </cell>
          <cell r="V61">
            <v>2</v>
          </cell>
        </row>
        <row r="62">
          <cell r="U62">
            <v>87.5</v>
          </cell>
          <cell r="V62">
            <v>0</v>
          </cell>
        </row>
        <row r="63">
          <cell r="U63">
            <v>92.5</v>
          </cell>
          <cell r="V63">
            <v>1</v>
          </cell>
        </row>
      </sheetData>
      <sheetData sheetId="7">
        <row r="45">
          <cell r="U45">
            <v>7.5</v>
          </cell>
          <cell r="V45">
            <v>42</v>
          </cell>
        </row>
        <row r="46">
          <cell r="U46">
            <v>12.5</v>
          </cell>
          <cell r="V46">
            <v>160</v>
          </cell>
        </row>
        <row r="47">
          <cell r="U47">
            <v>17.5</v>
          </cell>
          <cell r="V47">
            <v>66</v>
          </cell>
        </row>
        <row r="48">
          <cell r="U48">
            <v>22.5</v>
          </cell>
          <cell r="V48">
            <v>41</v>
          </cell>
        </row>
        <row r="49">
          <cell r="U49">
            <v>27.5</v>
          </cell>
          <cell r="V49">
            <v>25</v>
          </cell>
        </row>
        <row r="50">
          <cell r="U50">
            <v>32.5</v>
          </cell>
          <cell r="V50">
            <v>32</v>
          </cell>
        </row>
        <row r="51">
          <cell r="U51">
            <v>37.5</v>
          </cell>
          <cell r="V51">
            <v>27</v>
          </cell>
        </row>
        <row r="52">
          <cell r="U52">
            <v>42.5</v>
          </cell>
          <cell r="V52">
            <v>13</v>
          </cell>
        </row>
        <row r="53">
          <cell r="U53">
            <v>47.5</v>
          </cell>
          <cell r="V53">
            <v>11</v>
          </cell>
        </row>
        <row r="54">
          <cell r="U54">
            <v>52.5</v>
          </cell>
          <cell r="V54">
            <v>8</v>
          </cell>
        </row>
        <row r="55">
          <cell r="U55">
            <v>57.5</v>
          </cell>
          <cell r="V55">
            <v>6</v>
          </cell>
        </row>
        <row r="56">
          <cell r="U56">
            <v>62.5</v>
          </cell>
          <cell r="V56">
            <v>2</v>
          </cell>
        </row>
        <row r="57">
          <cell r="U57">
            <v>67.5</v>
          </cell>
          <cell r="V57">
            <v>5</v>
          </cell>
        </row>
        <row r="58">
          <cell r="U58">
            <v>72.5</v>
          </cell>
          <cell r="V58">
            <v>4</v>
          </cell>
        </row>
        <row r="59">
          <cell r="U59">
            <v>77.5</v>
          </cell>
          <cell r="V59">
            <v>1</v>
          </cell>
        </row>
        <row r="60">
          <cell r="U60">
            <v>82.5</v>
          </cell>
          <cell r="V60">
            <v>1</v>
          </cell>
        </row>
        <row r="61">
          <cell r="U61">
            <v>87.5</v>
          </cell>
          <cell r="V61">
            <v>2</v>
          </cell>
        </row>
        <row r="62">
          <cell r="U62">
            <v>92.5</v>
          </cell>
          <cell r="V62">
            <v>0</v>
          </cell>
        </row>
        <row r="63">
          <cell r="U63">
            <v>97.5</v>
          </cell>
          <cell r="V63">
            <v>1</v>
          </cell>
        </row>
        <row r="64">
          <cell r="U64">
            <v>102.5</v>
          </cell>
          <cell r="V64">
            <v>2</v>
          </cell>
        </row>
        <row r="65">
          <cell r="U65">
            <v>107.5</v>
          </cell>
          <cell r="V65">
            <v>1</v>
          </cell>
        </row>
        <row r="66">
          <cell r="U66">
            <v>112.5</v>
          </cell>
          <cell r="V66">
            <v>0</v>
          </cell>
        </row>
      </sheetData>
      <sheetData sheetId="8">
        <row r="45">
          <cell r="W45">
            <v>2.5</v>
          </cell>
          <cell r="X45">
            <v>150</v>
          </cell>
        </row>
        <row r="46">
          <cell r="W46">
            <v>7.5</v>
          </cell>
          <cell r="X46">
            <v>35</v>
          </cell>
        </row>
        <row r="47">
          <cell r="W47">
            <v>12.5</v>
          </cell>
          <cell r="X47">
            <v>141</v>
          </cell>
        </row>
        <row r="48">
          <cell r="W48">
            <v>17.5</v>
          </cell>
          <cell r="X48">
            <v>58</v>
          </cell>
        </row>
        <row r="49">
          <cell r="W49">
            <v>22.5</v>
          </cell>
          <cell r="X49">
            <v>38</v>
          </cell>
        </row>
        <row r="50">
          <cell r="W50">
            <v>27.5</v>
          </cell>
          <cell r="X50">
            <v>25</v>
          </cell>
        </row>
        <row r="51">
          <cell r="W51">
            <v>32.5</v>
          </cell>
          <cell r="X51">
            <v>22</v>
          </cell>
        </row>
        <row r="52">
          <cell r="W52">
            <v>37.5</v>
          </cell>
          <cell r="X52">
            <v>16</v>
          </cell>
        </row>
        <row r="53">
          <cell r="W53">
            <v>42.5</v>
          </cell>
          <cell r="X53">
            <v>11</v>
          </cell>
        </row>
        <row r="54">
          <cell r="W54">
            <v>47.5</v>
          </cell>
          <cell r="X54">
            <v>4</v>
          </cell>
        </row>
        <row r="55">
          <cell r="W55">
            <v>52.5</v>
          </cell>
          <cell r="X55">
            <v>7</v>
          </cell>
        </row>
        <row r="56">
          <cell r="W56">
            <v>57.5</v>
          </cell>
          <cell r="X56">
            <v>5</v>
          </cell>
        </row>
        <row r="57">
          <cell r="W57">
            <v>62.5</v>
          </cell>
          <cell r="X57">
            <v>3</v>
          </cell>
        </row>
        <row r="58">
          <cell r="W58">
            <v>67.5</v>
          </cell>
          <cell r="X58">
            <v>1</v>
          </cell>
        </row>
        <row r="59">
          <cell r="W59">
            <v>72.5</v>
          </cell>
          <cell r="X59">
            <v>5</v>
          </cell>
        </row>
        <row r="60">
          <cell r="W60">
            <v>77.5</v>
          </cell>
          <cell r="X60">
            <v>2</v>
          </cell>
        </row>
        <row r="61">
          <cell r="W61">
            <v>82.5</v>
          </cell>
          <cell r="X61">
            <v>4</v>
          </cell>
        </row>
        <row r="62">
          <cell r="W62">
            <v>87.5</v>
          </cell>
          <cell r="X62">
            <v>2</v>
          </cell>
        </row>
        <row r="63">
          <cell r="W63">
            <v>92.5</v>
          </cell>
          <cell r="X63">
            <v>3</v>
          </cell>
        </row>
        <row r="64">
          <cell r="W64">
            <v>97.5</v>
          </cell>
          <cell r="X64">
            <v>0</v>
          </cell>
        </row>
        <row r="65">
          <cell r="W65">
            <v>102.5</v>
          </cell>
          <cell r="X65">
            <v>0</v>
          </cell>
        </row>
        <row r="66">
          <cell r="W66">
            <v>107.5</v>
          </cell>
          <cell r="X66">
            <v>1</v>
          </cell>
        </row>
        <row r="67">
          <cell r="W67">
            <v>112.5</v>
          </cell>
          <cell r="X67">
            <v>3</v>
          </cell>
        </row>
        <row r="68">
          <cell r="W68">
            <v>117.5</v>
          </cell>
          <cell r="X68">
            <v>1</v>
          </cell>
        </row>
        <row r="69">
          <cell r="W69">
            <v>122.5</v>
          </cell>
          <cell r="X69">
            <v>1</v>
          </cell>
        </row>
        <row r="70">
          <cell r="W70">
            <v>127.5</v>
          </cell>
          <cell r="X70">
            <v>0</v>
          </cell>
        </row>
        <row r="71">
          <cell r="W71">
            <v>132.5</v>
          </cell>
          <cell r="X71">
            <v>0</v>
          </cell>
        </row>
        <row r="72">
          <cell r="W72">
            <v>137.5</v>
          </cell>
          <cell r="X72">
            <v>0</v>
          </cell>
        </row>
        <row r="73">
          <cell r="W73">
            <v>142.5</v>
          </cell>
          <cell r="X73">
            <v>0</v>
          </cell>
        </row>
        <row r="74">
          <cell r="W74">
            <v>147.5</v>
          </cell>
          <cell r="X74">
            <v>1</v>
          </cell>
        </row>
      </sheetData>
      <sheetData sheetId="9">
        <row r="45">
          <cell r="U45">
            <v>2.5</v>
          </cell>
          <cell r="V45">
            <v>154</v>
          </cell>
        </row>
        <row r="46">
          <cell r="U46">
            <v>7.5</v>
          </cell>
          <cell r="V46">
            <v>39</v>
          </cell>
        </row>
        <row r="47">
          <cell r="U47">
            <v>12.5</v>
          </cell>
          <cell r="V47">
            <v>136</v>
          </cell>
        </row>
        <row r="48">
          <cell r="U48">
            <v>17.5</v>
          </cell>
          <cell r="V48">
            <v>62</v>
          </cell>
        </row>
        <row r="49">
          <cell r="U49">
            <v>22.5</v>
          </cell>
          <cell r="V49">
            <v>36</v>
          </cell>
        </row>
        <row r="50">
          <cell r="U50">
            <v>27.5</v>
          </cell>
          <cell r="V50">
            <v>27</v>
          </cell>
        </row>
        <row r="51">
          <cell r="U51">
            <v>32.5</v>
          </cell>
          <cell r="V51">
            <v>33</v>
          </cell>
        </row>
        <row r="52">
          <cell r="U52">
            <v>37.5</v>
          </cell>
          <cell r="V52">
            <v>25</v>
          </cell>
        </row>
        <row r="53">
          <cell r="U53">
            <v>42.5</v>
          </cell>
          <cell r="V53">
            <v>10</v>
          </cell>
        </row>
        <row r="54">
          <cell r="U54">
            <v>47.5</v>
          </cell>
          <cell r="V54">
            <v>5</v>
          </cell>
        </row>
        <row r="55">
          <cell r="U55">
            <v>52.5</v>
          </cell>
          <cell r="V55">
            <v>8</v>
          </cell>
        </row>
        <row r="56">
          <cell r="U56">
            <v>57.5</v>
          </cell>
          <cell r="V56">
            <v>5</v>
          </cell>
        </row>
        <row r="57">
          <cell r="U57">
            <v>62.5</v>
          </cell>
          <cell r="V57">
            <v>7</v>
          </cell>
        </row>
        <row r="58">
          <cell r="U58">
            <v>67.5</v>
          </cell>
          <cell r="V58">
            <v>5</v>
          </cell>
        </row>
        <row r="59">
          <cell r="U59">
            <v>72.5</v>
          </cell>
          <cell r="V59">
            <v>5</v>
          </cell>
        </row>
        <row r="60">
          <cell r="U60">
            <v>77.5</v>
          </cell>
          <cell r="V60">
            <v>4</v>
          </cell>
        </row>
        <row r="61">
          <cell r="U61">
            <v>82.5</v>
          </cell>
          <cell r="V61">
            <v>4</v>
          </cell>
        </row>
        <row r="62">
          <cell r="U62">
            <v>87.5</v>
          </cell>
          <cell r="V62">
            <v>6</v>
          </cell>
        </row>
        <row r="63">
          <cell r="U63">
            <v>92.5</v>
          </cell>
          <cell r="V63">
            <v>6</v>
          </cell>
        </row>
        <row r="64">
          <cell r="U64">
            <v>97.5</v>
          </cell>
          <cell r="V64">
            <v>4</v>
          </cell>
        </row>
        <row r="65">
          <cell r="U65">
            <v>102.5</v>
          </cell>
          <cell r="V65">
            <v>3</v>
          </cell>
        </row>
        <row r="66">
          <cell r="U66">
            <v>107.5</v>
          </cell>
          <cell r="V66">
            <v>5</v>
          </cell>
        </row>
        <row r="67">
          <cell r="U67">
            <v>112.5</v>
          </cell>
          <cell r="V67">
            <v>3</v>
          </cell>
        </row>
        <row r="68">
          <cell r="U68">
            <v>117.5</v>
          </cell>
          <cell r="V68">
            <v>3</v>
          </cell>
        </row>
        <row r="69">
          <cell r="U69">
            <v>122.5</v>
          </cell>
          <cell r="V69">
            <v>3</v>
          </cell>
        </row>
        <row r="70">
          <cell r="U70">
            <v>127.5</v>
          </cell>
          <cell r="V70">
            <v>2</v>
          </cell>
        </row>
        <row r="71">
          <cell r="U71">
            <v>132.5</v>
          </cell>
          <cell r="V71">
            <v>2</v>
          </cell>
        </row>
        <row r="72">
          <cell r="U72">
            <v>137.5</v>
          </cell>
          <cell r="V72">
            <v>2</v>
          </cell>
        </row>
        <row r="73">
          <cell r="U73">
            <v>142.5</v>
          </cell>
          <cell r="V73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 1pr"/>
      <sheetName val="2T 1p"/>
      <sheetName val="2T 2P"/>
      <sheetName val="2T 3P"/>
      <sheetName val="2T 4p"/>
      <sheetName val="8T 1P"/>
      <sheetName val="18TB 1pr"/>
      <sheetName val="18TB 1p"/>
      <sheetName val="20T 2p"/>
      <sheetName val="20T 3p"/>
    </sheetNames>
    <sheetDataSet>
      <sheetData sheetId="0">
        <row r="8">
          <cell r="AH8">
            <v>2.5</v>
          </cell>
          <cell r="AI8">
            <v>16</v>
          </cell>
        </row>
        <row r="9">
          <cell r="AH9">
            <v>7.5</v>
          </cell>
          <cell r="AI9">
            <v>10</v>
          </cell>
        </row>
        <row r="10">
          <cell r="AH10">
            <v>12.5</v>
          </cell>
          <cell r="AI10">
            <v>20</v>
          </cell>
        </row>
        <row r="11">
          <cell r="AH11">
            <v>17.5</v>
          </cell>
          <cell r="AI11">
            <v>1</v>
          </cell>
        </row>
      </sheetData>
      <sheetData sheetId="1">
        <row r="8">
          <cell r="AM8">
            <v>2.5</v>
          </cell>
          <cell r="AN8">
            <v>28</v>
          </cell>
        </row>
        <row r="9">
          <cell r="AM9">
            <v>7.5</v>
          </cell>
          <cell r="AN9">
            <v>5</v>
          </cell>
        </row>
        <row r="10">
          <cell r="AM10">
            <v>12.5</v>
          </cell>
          <cell r="AN10">
            <v>13</v>
          </cell>
        </row>
        <row r="11">
          <cell r="AM11">
            <v>17.5</v>
          </cell>
          <cell r="AN11">
            <v>4</v>
          </cell>
        </row>
        <row r="12">
          <cell r="AM12">
            <v>22.5</v>
          </cell>
          <cell r="AN12">
            <v>1</v>
          </cell>
        </row>
      </sheetData>
      <sheetData sheetId="2">
        <row r="8">
          <cell r="BC8">
            <v>2.5</v>
          </cell>
          <cell r="BD8">
            <v>226</v>
          </cell>
        </row>
        <row r="9">
          <cell r="BC9">
            <v>7.5</v>
          </cell>
          <cell r="BD9">
            <v>75</v>
          </cell>
        </row>
        <row r="10">
          <cell r="BC10">
            <v>12.5</v>
          </cell>
          <cell r="BD10">
            <v>220</v>
          </cell>
        </row>
        <row r="11">
          <cell r="BC11">
            <v>17.5</v>
          </cell>
          <cell r="BD11">
            <v>79</v>
          </cell>
        </row>
        <row r="12">
          <cell r="BC12">
            <v>22.5</v>
          </cell>
          <cell r="BD12">
            <v>40</v>
          </cell>
        </row>
        <row r="13">
          <cell r="BC13">
            <v>27.5</v>
          </cell>
          <cell r="BD13">
            <v>15</v>
          </cell>
        </row>
        <row r="14">
          <cell r="BC14">
            <v>32.5</v>
          </cell>
          <cell r="BD14">
            <v>5</v>
          </cell>
        </row>
        <row r="15">
          <cell r="BC15">
            <v>37.5</v>
          </cell>
          <cell r="BD15">
            <v>6</v>
          </cell>
        </row>
        <row r="16">
          <cell r="BC16">
            <v>42.5</v>
          </cell>
          <cell r="BD16">
            <v>3</v>
          </cell>
        </row>
        <row r="17">
          <cell r="BC17">
            <v>47.5</v>
          </cell>
          <cell r="BD17">
            <v>1</v>
          </cell>
        </row>
        <row r="18">
          <cell r="BC18">
            <v>52.5</v>
          </cell>
          <cell r="BD18">
            <v>1</v>
          </cell>
        </row>
      </sheetData>
      <sheetData sheetId="3">
        <row r="8">
          <cell r="AH8">
            <v>2.5</v>
          </cell>
          <cell r="AI8">
            <v>229</v>
          </cell>
        </row>
        <row r="9">
          <cell r="AH9">
            <v>7.5</v>
          </cell>
          <cell r="AI9">
            <v>57</v>
          </cell>
        </row>
        <row r="10">
          <cell r="AH10">
            <v>12.5</v>
          </cell>
          <cell r="AI10">
            <v>192</v>
          </cell>
        </row>
        <row r="11">
          <cell r="AH11">
            <v>17.5</v>
          </cell>
          <cell r="AI11">
            <v>80</v>
          </cell>
        </row>
        <row r="12">
          <cell r="AH12">
            <v>22.5</v>
          </cell>
          <cell r="AI12">
            <v>47</v>
          </cell>
        </row>
        <row r="13">
          <cell r="AH13">
            <v>27.5</v>
          </cell>
          <cell r="AI13">
            <v>39</v>
          </cell>
        </row>
        <row r="14">
          <cell r="AH14">
            <v>32.5</v>
          </cell>
          <cell r="AI14">
            <v>30</v>
          </cell>
        </row>
        <row r="15">
          <cell r="AH15">
            <v>37.5</v>
          </cell>
          <cell r="AI15">
            <v>19</v>
          </cell>
        </row>
        <row r="16">
          <cell r="AH16">
            <v>42.5</v>
          </cell>
          <cell r="AI16">
            <v>9</v>
          </cell>
        </row>
        <row r="17">
          <cell r="AH17">
            <v>47.5</v>
          </cell>
          <cell r="AI17">
            <v>3</v>
          </cell>
        </row>
        <row r="18">
          <cell r="AH18">
            <v>52.5</v>
          </cell>
          <cell r="AI18">
            <v>2</v>
          </cell>
        </row>
        <row r="19">
          <cell r="AH19">
            <v>57.5</v>
          </cell>
          <cell r="AI19">
            <v>1</v>
          </cell>
        </row>
        <row r="20">
          <cell r="AH20">
            <v>62.5</v>
          </cell>
          <cell r="AI20">
            <v>0</v>
          </cell>
        </row>
        <row r="21">
          <cell r="AH21">
            <v>67.5</v>
          </cell>
          <cell r="AI21">
            <v>0</v>
          </cell>
        </row>
        <row r="22">
          <cell r="AH22">
            <v>72.5</v>
          </cell>
          <cell r="AI22">
            <v>1</v>
          </cell>
        </row>
      </sheetData>
      <sheetData sheetId="4">
        <row r="8">
          <cell r="AG8">
            <v>2.5</v>
          </cell>
          <cell r="AH8">
            <v>89</v>
          </cell>
        </row>
        <row r="9">
          <cell r="AG9">
            <v>7.5</v>
          </cell>
          <cell r="AH9">
            <v>20</v>
          </cell>
        </row>
        <row r="10">
          <cell r="AG10">
            <v>12.5</v>
          </cell>
          <cell r="AH10">
            <v>151</v>
          </cell>
        </row>
        <row r="11">
          <cell r="AG11">
            <v>17.5</v>
          </cell>
          <cell r="AH11">
            <v>88</v>
          </cell>
        </row>
        <row r="12">
          <cell r="AG12">
            <v>22.5</v>
          </cell>
          <cell r="AH12">
            <v>34</v>
          </cell>
        </row>
        <row r="13">
          <cell r="AG13">
            <v>27.5</v>
          </cell>
          <cell r="AH13">
            <v>32</v>
          </cell>
        </row>
        <row r="14">
          <cell r="AG14">
            <v>32.5</v>
          </cell>
          <cell r="AH14">
            <v>28</v>
          </cell>
        </row>
        <row r="15">
          <cell r="AG15">
            <v>37.5</v>
          </cell>
          <cell r="AH15">
            <v>17</v>
          </cell>
        </row>
        <row r="16">
          <cell r="AG16">
            <v>42.5</v>
          </cell>
          <cell r="AH16">
            <v>5</v>
          </cell>
        </row>
        <row r="17">
          <cell r="AG17">
            <v>47.5</v>
          </cell>
          <cell r="AH17">
            <v>3</v>
          </cell>
        </row>
        <row r="18">
          <cell r="AG18">
            <v>52.5</v>
          </cell>
          <cell r="AH18">
            <v>1</v>
          </cell>
        </row>
        <row r="19">
          <cell r="AG19">
            <v>57.5</v>
          </cell>
          <cell r="AH19">
            <v>0</v>
          </cell>
        </row>
        <row r="20">
          <cell r="AG20">
            <v>62.5</v>
          </cell>
          <cell r="AH20">
            <v>0</v>
          </cell>
        </row>
        <row r="21">
          <cell r="AG21">
            <v>67.5</v>
          </cell>
          <cell r="AH21">
            <v>0</v>
          </cell>
        </row>
        <row r="22">
          <cell r="AG22">
            <v>72.5</v>
          </cell>
          <cell r="AH22">
            <v>1</v>
          </cell>
        </row>
      </sheetData>
      <sheetData sheetId="5">
        <row r="8">
          <cell r="AF8">
            <v>2.5</v>
          </cell>
          <cell r="AG8">
            <v>81</v>
          </cell>
        </row>
        <row r="9">
          <cell r="AF9">
            <v>7.5</v>
          </cell>
          <cell r="AG9">
            <v>18</v>
          </cell>
        </row>
        <row r="10">
          <cell r="AF10">
            <v>12.5</v>
          </cell>
          <cell r="AG10">
            <v>64</v>
          </cell>
        </row>
        <row r="11">
          <cell r="AF11">
            <v>17.5</v>
          </cell>
          <cell r="AG11">
            <v>44</v>
          </cell>
        </row>
        <row r="12">
          <cell r="AF12">
            <v>22.5</v>
          </cell>
          <cell r="AG12">
            <v>23</v>
          </cell>
        </row>
        <row r="13">
          <cell r="AF13">
            <v>27.5</v>
          </cell>
          <cell r="AG13">
            <v>14</v>
          </cell>
        </row>
        <row r="14">
          <cell r="AF14">
            <v>32.5</v>
          </cell>
          <cell r="AG14">
            <v>15</v>
          </cell>
        </row>
        <row r="15">
          <cell r="AF15">
            <v>37.5</v>
          </cell>
          <cell r="AG15">
            <v>13</v>
          </cell>
        </row>
        <row r="16">
          <cell r="AF16">
            <v>42.5</v>
          </cell>
          <cell r="AG16">
            <v>7</v>
          </cell>
        </row>
        <row r="17">
          <cell r="AF17">
            <v>47.5</v>
          </cell>
          <cell r="AG17">
            <v>7</v>
          </cell>
        </row>
        <row r="18">
          <cell r="AF18">
            <v>52.5</v>
          </cell>
          <cell r="AG18">
            <v>3</v>
          </cell>
        </row>
        <row r="19">
          <cell r="AF19">
            <v>57.5</v>
          </cell>
          <cell r="AG19">
            <v>6</v>
          </cell>
        </row>
        <row r="20">
          <cell r="AF20">
            <v>62.5</v>
          </cell>
          <cell r="AG20">
            <v>2</v>
          </cell>
        </row>
        <row r="21">
          <cell r="AF21">
            <v>67.5</v>
          </cell>
          <cell r="AG21">
            <v>0</v>
          </cell>
        </row>
        <row r="22">
          <cell r="AF22">
            <v>72.5</v>
          </cell>
          <cell r="AG22">
            <v>3</v>
          </cell>
        </row>
        <row r="23">
          <cell r="AF23">
            <v>77.5</v>
          </cell>
          <cell r="AG23">
            <v>2</v>
          </cell>
        </row>
        <row r="24">
          <cell r="AF24">
            <v>82.5</v>
          </cell>
          <cell r="AG24">
            <v>1</v>
          </cell>
        </row>
        <row r="25">
          <cell r="AF25">
            <v>87.5</v>
          </cell>
          <cell r="AG25">
            <v>0</v>
          </cell>
        </row>
        <row r="26">
          <cell r="AF26">
            <v>92.5</v>
          </cell>
          <cell r="AG26">
            <v>1</v>
          </cell>
        </row>
        <row r="27">
          <cell r="AF27">
            <v>97.5</v>
          </cell>
          <cell r="AG27">
            <v>0</v>
          </cell>
        </row>
        <row r="28">
          <cell r="AF28">
            <v>102.5</v>
          </cell>
          <cell r="AG28">
            <v>0</v>
          </cell>
        </row>
        <row r="29">
          <cell r="AF29">
            <v>107.5</v>
          </cell>
          <cell r="AG29">
            <v>0</v>
          </cell>
        </row>
        <row r="30">
          <cell r="AF30">
            <v>112.5</v>
          </cell>
          <cell r="AG30">
            <v>0</v>
          </cell>
        </row>
        <row r="31">
          <cell r="AF31">
            <v>117.5</v>
          </cell>
          <cell r="AG31">
            <v>1</v>
          </cell>
        </row>
      </sheetData>
      <sheetData sheetId="6">
        <row r="8">
          <cell r="AH8">
            <v>2.5</v>
          </cell>
          <cell r="AI8">
            <v>135</v>
          </cell>
        </row>
        <row r="9">
          <cell r="AH9">
            <v>7.5</v>
          </cell>
          <cell r="AI9">
            <v>31</v>
          </cell>
        </row>
        <row r="10">
          <cell r="AH10">
            <v>12.5</v>
          </cell>
          <cell r="AI10">
            <v>130</v>
          </cell>
        </row>
        <row r="11">
          <cell r="AH11">
            <v>17.5</v>
          </cell>
          <cell r="AI11">
            <v>106</v>
          </cell>
        </row>
        <row r="12">
          <cell r="AH12">
            <v>22.5</v>
          </cell>
          <cell r="AI12">
            <v>45</v>
          </cell>
        </row>
        <row r="13">
          <cell r="AH13">
            <v>27.5</v>
          </cell>
          <cell r="AI13">
            <v>27</v>
          </cell>
        </row>
        <row r="14">
          <cell r="AH14">
            <v>32.5</v>
          </cell>
          <cell r="AI14">
            <v>31</v>
          </cell>
        </row>
        <row r="15">
          <cell r="AH15">
            <v>37.5</v>
          </cell>
          <cell r="AI15">
            <v>20</v>
          </cell>
        </row>
        <row r="16">
          <cell r="AH16">
            <v>42.5</v>
          </cell>
          <cell r="AI16">
            <v>15</v>
          </cell>
        </row>
        <row r="17">
          <cell r="AH17">
            <v>47.5</v>
          </cell>
          <cell r="AI17">
            <v>9</v>
          </cell>
        </row>
        <row r="18">
          <cell r="AH18">
            <v>52.5</v>
          </cell>
          <cell r="AI18">
            <v>4</v>
          </cell>
        </row>
        <row r="19">
          <cell r="AH19">
            <v>57.5</v>
          </cell>
          <cell r="AI19">
            <v>5</v>
          </cell>
        </row>
        <row r="20">
          <cell r="AH20">
            <v>62.5</v>
          </cell>
          <cell r="AI20">
            <v>1</v>
          </cell>
        </row>
        <row r="21">
          <cell r="AH21">
            <v>67.5</v>
          </cell>
          <cell r="AI21">
            <v>1</v>
          </cell>
        </row>
        <row r="22">
          <cell r="AH22">
            <v>72.5</v>
          </cell>
          <cell r="AI22">
            <v>2</v>
          </cell>
        </row>
        <row r="23">
          <cell r="AH23">
            <v>77.5</v>
          </cell>
          <cell r="AI23">
            <v>3</v>
          </cell>
        </row>
        <row r="24">
          <cell r="AH24">
            <v>82.5</v>
          </cell>
          <cell r="AI24">
            <v>2</v>
          </cell>
        </row>
        <row r="25">
          <cell r="AH25">
            <v>87.5</v>
          </cell>
          <cell r="AI25">
            <v>0</v>
          </cell>
        </row>
        <row r="26">
          <cell r="AH26">
            <v>92.5</v>
          </cell>
          <cell r="AI26">
            <v>1</v>
          </cell>
        </row>
        <row r="27">
          <cell r="AH27">
            <v>97.5</v>
          </cell>
          <cell r="AI27">
            <v>0</v>
          </cell>
        </row>
        <row r="28">
          <cell r="AH28">
            <v>102.5</v>
          </cell>
          <cell r="AI28">
            <v>0</v>
          </cell>
        </row>
        <row r="29">
          <cell r="AH29">
            <v>107.5</v>
          </cell>
          <cell r="AI29">
            <v>0</v>
          </cell>
        </row>
        <row r="30">
          <cell r="AH30">
            <v>112.5</v>
          </cell>
          <cell r="AI30">
            <v>0</v>
          </cell>
        </row>
        <row r="31">
          <cell r="AH31">
            <v>117.5</v>
          </cell>
          <cell r="AI31">
            <v>1</v>
          </cell>
        </row>
      </sheetData>
      <sheetData sheetId="7">
        <row r="8">
          <cell r="AD8">
            <v>2.5</v>
          </cell>
          <cell r="AE8">
            <v>144</v>
          </cell>
        </row>
        <row r="9">
          <cell r="AD9">
            <v>7.5</v>
          </cell>
          <cell r="AE9">
            <v>37</v>
          </cell>
        </row>
        <row r="10">
          <cell r="AD10">
            <v>12.5</v>
          </cell>
          <cell r="AE10">
            <v>219</v>
          </cell>
        </row>
        <row r="11">
          <cell r="AD11">
            <v>17.5</v>
          </cell>
          <cell r="AE11">
            <v>71</v>
          </cell>
        </row>
        <row r="12">
          <cell r="AD12">
            <v>22.5</v>
          </cell>
          <cell r="AE12">
            <v>45</v>
          </cell>
        </row>
        <row r="13">
          <cell r="AD13">
            <v>27.5</v>
          </cell>
          <cell r="AE13">
            <v>28</v>
          </cell>
        </row>
        <row r="14">
          <cell r="AD14">
            <v>32.5</v>
          </cell>
          <cell r="AE14">
            <v>31</v>
          </cell>
        </row>
        <row r="15">
          <cell r="AD15">
            <v>37.5</v>
          </cell>
          <cell r="AE15">
            <v>26</v>
          </cell>
        </row>
        <row r="16">
          <cell r="AD16">
            <v>42.5</v>
          </cell>
          <cell r="AE16">
            <v>8</v>
          </cell>
        </row>
        <row r="17">
          <cell r="AD17">
            <v>47.5</v>
          </cell>
          <cell r="AE17">
            <v>7</v>
          </cell>
        </row>
        <row r="18">
          <cell r="AD18">
            <v>52.5</v>
          </cell>
          <cell r="AE18">
            <v>9</v>
          </cell>
        </row>
        <row r="19">
          <cell r="AD19">
            <v>57.5</v>
          </cell>
          <cell r="AE19">
            <v>2</v>
          </cell>
        </row>
        <row r="20">
          <cell r="AD20">
            <v>62.5</v>
          </cell>
          <cell r="AE20">
            <v>4</v>
          </cell>
        </row>
        <row r="21">
          <cell r="AD21">
            <v>67.5</v>
          </cell>
          <cell r="AE21">
            <v>3</v>
          </cell>
        </row>
        <row r="22">
          <cell r="AD22">
            <v>72.5</v>
          </cell>
          <cell r="AE22">
            <v>5</v>
          </cell>
        </row>
        <row r="23">
          <cell r="AD23">
            <v>77.5</v>
          </cell>
          <cell r="AE23">
            <v>2</v>
          </cell>
        </row>
        <row r="24">
          <cell r="AD24">
            <v>82.5</v>
          </cell>
          <cell r="AE24">
            <v>0</v>
          </cell>
        </row>
        <row r="25">
          <cell r="AD25">
            <v>87.5</v>
          </cell>
          <cell r="AE25">
            <v>2</v>
          </cell>
        </row>
        <row r="26">
          <cell r="AD26">
            <v>92.5</v>
          </cell>
          <cell r="AE26">
            <v>2</v>
          </cell>
        </row>
        <row r="27">
          <cell r="AD27">
            <v>97.5</v>
          </cell>
          <cell r="AE27">
            <v>3</v>
          </cell>
        </row>
        <row r="28">
          <cell r="AD28">
            <v>102.5</v>
          </cell>
          <cell r="AE28">
            <v>1</v>
          </cell>
        </row>
        <row r="29">
          <cell r="AD29">
            <v>107.5</v>
          </cell>
          <cell r="AE29">
            <v>2</v>
          </cell>
        </row>
      </sheetData>
      <sheetData sheetId="8">
        <row r="8">
          <cell r="AK8">
            <v>2.5</v>
          </cell>
          <cell r="AL8">
            <v>245</v>
          </cell>
        </row>
        <row r="9">
          <cell r="AK9">
            <v>7.5</v>
          </cell>
          <cell r="AL9">
            <v>35</v>
          </cell>
        </row>
        <row r="10">
          <cell r="AK10">
            <v>12.5</v>
          </cell>
          <cell r="AL10">
            <v>131</v>
          </cell>
        </row>
        <row r="11">
          <cell r="AK11">
            <v>17.5</v>
          </cell>
          <cell r="AL11">
            <v>50</v>
          </cell>
        </row>
        <row r="12">
          <cell r="AK12">
            <v>22.5</v>
          </cell>
          <cell r="AL12">
            <v>41</v>
          </cell>
        </row>
        <row r="13">
          <cell r="AK13">
            <v>27.5</v>
          </cell>
          <cell r="AL13">
            <v>22</v>
          </cell>
        </row>
        <row r="14">
          <cell r="AK14">
            <v>32.5</v>
          </cell>
          <cell r="AL14">
            <v>22</v>
          </cell>
        </row>
        <row r="15">
          <cell r="AK15">
            <v>37.5</v>
          </cell>
          <cell r="AL15">
            <v>15</v>
          </cell>
        </row>
        <row r="16">
          <cell r="AK16">
            <v>42.5</v>
          </cell>
          <cell r="AL16">
            <v>14</v>
          </cell>
        </row>
        <row r="17">
          <cell r="AK17">
            <v>47.5</v>
          </cell>
          <cell r="AL17">
            <v>3</v>
          </cell>
        </row>
        <row r="18">
          <cell r="AK18">
            <v>52.5</v>
          </cell>
          <cell r="AL18">
            <v>4</v>
          </cell>
        </row>
        <row r="19">
          <cell r="AK19">
            <v>57.5</v>
          </cell>
          <cell r="AL19">
            <v>5</v>
          </cell>
        </row>
        <row r="20">
          <cell r="AK20">
            <v>62.5</v>
          </cell>
          <cell r="AL20">
            <v>0</v>
          </cell>
        </row>
        <row r="21">
          <cell r="AK21">
            <v>67.5</v>
          </cell>
          <cell r="AL21">
            <v>4</v>
          </cell>
        </row>
        <row r="22">
          <cell r="AK22">
            <v>72.5</v>
          </cell>
          <cell r="AL22">
            <v>3</v>
          </cell>
        </row>
        <row r="23">
          <cell r="AK23">
            <v>77.5</v>
          </cell>
          <cell r="AL23">
            <v>1</v>
          </cell>
        </row>
        <row r="24">
          <cell r="AK24">
            <v>82.5</v>
          </cell>
          <cell r="AL24">
            <v>1</v>
          </cell>
        </row>
        <row r="25">
          <cell r="AK25">
            <v>87.5</v>
          </cell>
          <cell r="AL25">
            <v>1</v>
          </cell>
        </row>
        <row r="26">
          <cell r="AK26">
            <v>92.5</v>
          </cell>
          <cell r="AL26">
            <v>1</v>
          </cell>
        </row>
        <row r="27">
          <cell r="AK27">
            <v>97.5</v>
          </cell>
          <cell r="AL27">
            <v>2</v>
          </cell>
        </row>
        <row r="28">
          <cell r="AK28">
            <v>102.5</v>
          </cell>
          <cell r="AL28">
            <v>0</v>
          </cell>
        </row>
        <row r="29">
          <cell r="AK29">
            <v>107.5</v>
          </cell>
          <cell r="AL29">
            <v>0</v>
          </cell>
        </row>
        <row r="30">
          <cell r="AK30">
            <v>112.5</v>
          </cell>
          <cell r="AL30">
            <v>3</v>
          </cell>
        </row>
        <row r="31">
          <cell r="AK31">
            <v>117.5</v>
          </cell>
          <cell r="AL31">
            <v>2</v>
          </cell>
        </row>
        <row r="32">
          <cell r="AK32">
            <v>122.5</v>
          </cell>
          <cell r="AL32">
            <v>1</v>
          </cell>
        </row>
        <row r="33">
          <cell r="AK33">
            <v>127.5</v>
          </cell>
          <cell r="AL33">
            <v>2</v>
          </cell>
        </row>
        <row r="34">
          <cell r="AK34">
            <v>132.5</v>
          </cell>
          <cell r="AL34">
            <v>0</v>
          </cell>
        </row>
        <row r="35">
          <cell r="AK35">
            <v>137.5</v>
          </cell>
          <cell r="AL35">
            <v>0</v>
          </cell>
        </row>
        <row r="36">
          <cell r="AK36">
            <v>142.5</v>
          </cell>
          <cell r="AL36">
            <v>0</v>
          </cell>
        </row>
        <row r="37">
          <cell r="AK37">
            <v>147.5</v>
          </cell>
          <cell r="AL37">
            <v>1</v>
          </cell>
        </row>
        <row r="38">
          <cell r="AK38">
            <v>152.5</v>
          </cell>
        </row>
      </sheetData>
      <sheetData sheetId="9">
        <row r="8">
          <cell r="AK8">
            <v>2.5</v>
          </cell>
          <cell r="AL8">
            <v>245</v>
          </cell>
        </row>
        <row r="9">
          <cell r="AK9">
            <v>7.5</v>
          </cell>
          <cell r="AL9">
            <v>43</v>
          </cell>
        </row>
        <row r="10">
          <cell r="AK10">
            <v>12.5</v>
          </cell>
          <cell r="AL10">
            <v>131</v>
          </cell>
        </row>
        <row r="11">
          <cell r="AK11">
            <v>17.5</v>
          </cell>
          <cell r="AL11">
            <v>59</v>
          </cell>
        </row>
        <row r="12">
          <cell r="AK12">
            <v>22.5</v>
          </cell>
          <cell r="AL12">
            <v>35</v>
          </cell>
        </row>
        <row r="13">
          <cell r="AK13">
            <v>27.5</v>
          </cell>
          <cell r="AL13">
            <v>24</v>
          </cell>
        </row>
        <row r="14">
          <cell r="AK14">
            <v>32.5</v>
          </cell>
          <cell r="AL14">
            <v>24</v>
          </cell>
        </row>
        <row r="15">
          <cell r="AK15">
            <v>37.5</v>
          </cell>
          <cell r="AL15">
            <v>21</v>
          </cell>
        </row>
        <row r="16">
          <cell r="AK16">
            <v>42.5</v>
          </cell>
          <cell r="AL16">
            <v>8</v>
          </cell>
        </row>
        <row r="17">
          <cell r="AK17">
            <v>47.5</v>
          </cell>
          <cell r="AL17">
            <v>3</v>
          </cell>
        </row>
        <row r="18">
          <cell r="AK18">
            <v>52.5</v>
          </cell>
          <cell r="AL18">
            <v>5</v>
          </cell>
        </row>
        <row r="19">
          <cell r="AK19">
            <v>57.5</v>
          </cell>
          <cell r="AL19">
            <v>3</v>
          </cell>
        </row>
        <row r="20">
          <cell r="AK20">
            <v>62.5</v>
          </cell>
          <cell r="AL20">
            <v>3</v>
          </cell>
        </row>
        <row r="21">
          <cell r="AK21">
            <v>67.5</v>
          </cell>
          <cell r="AL21">
            <v>1</v>
          </cell>
        </row>
        <row r="22">
          <cell r="AK22">
            <v>72.5</v>
          </cell>
          <cell r="AL22">
            <v>1</v>
          </cell>
        </row>
        <row r="23">
          <cell r="AK23">
            <v>77.5</v>
          </cell>
          <cell r="AL23">
            <v>3</v>
          </cell>
        </row>
        <row r="24">
          <cell r="AK24">
            <v>82.5</v>
          </cell>
          <cell r="AL24">
            <v>2</v>
          </cell>
        </row>
        <row r="25">
          <cell r="AK25">
            <v>87.5</v>
          </cell>
          <cell r="AL25">
            <v>2</v>
          </cell>
        </row>
        <row r="26">
          <cell r="AK26">
            <v>92.5</v>
          </cell>
          <cell r="AL26">
            <v>2</v>
          </cell>
        </row>
        <row r="27">
          <cell r="AK27">
            <v>97.5</v>
          </cell>
          <cell r="AL27">
            <v>1</v>
          </cell>
        </row>
        <row r="28">
          <cell r="AK28">
            <v>102.5</v>
          </cell>
          <cell r="AL28">
            <v>0</v>
          </cell>
        </row>
        <row r="29">
          <cell r="AK29">
            <v>107.5</v>
          </cell>
          <cell r="AL29">
            <v>1</v>
          </cell>
        </row>
        <row r="30">
          <cell r="AK30">
            <v>112.5</v>
          </cell>
          <cell r="AL30">
            <v>0</v>
          </cell>
        </row>
        <row r="31">
          <cell r="AK31">
            <v>117.5</v>
          </cell>
          <cell r="AL31">
            <v>1</v>
          </cell>
        </row>
        <row r="32">
          <cell r="AK32">
            <v>122.5</v>
          </cell>
          <cell r="AL32">
            <v>0</v>
          </cell>
        </row>
        <row r="33">
          <cell r="AK33">
            <v>127.5</v>
          </cell>
          <cell r="AL33">
            <v>0</v>
          </cell>
        </row>
        <row r="34">
          <cell r="AK34">
            <v>132.5</v>
          </cell>
          <cell r="AL34">
            <v>1</v>
          </cell>
        </row>
        <row r="35">
          <cell r="AK35">
            <v>137.5</v>
          </cell>
          <cell r="AL35">
            <v>0</v>
          </cell>
        </row>
        <row r="36">
          <cell r="AK36">
            <v>142.5</v>
          </cell>
          <cell r="AL36">
            <v>2</v>
          </cell>
        </row>
        <row r="37">
          <cell r="AK37">
            <v>147.5</v>
          </cell>
          <cell r="AL37">
            <v>0</v>
          </cell>
        </row>
        <row r="38">
          <cell r="AK38">
            <v>152.5</v>
          </cell>
          <cell r="AL38">
            <v>1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4130.497861111115" createdVersion="6" refreshedVersion="6" minRefreshableVersion="3" recordCount="21" xr:uid="{581FB0B5-2893-4F27-9350-E04F75DD553D}">
  <cacheSource type="worksheet">
    <worksheetSource ref="A1:I1048576" sheet="Estr. horiz. "/>
  </cacheSource>
  <cacheFields count="9">
    <cacheField name="Parcela" numFmtId="0">
      <sharedItems containsBlank="1"/>
    </cacheField>
    <cacheField name="Campanha" numFmtId="0">
      <sharedItems containsString="0" containsBlank="1" containsNumber="1" containsInteger="1" minValue="1" maxValue="2" count="3">
        <n v="1"/>
        <n v="2"/>
        <m/>
      </sharedItems>
    </cacheField>
    <cacheField name="Área da parcela (ha)" numFmtId="0">
      <sharedItems containsString="0" containsBlank="1" containsNumber="1" minValue="1.0375000000000001" maxValue="1.0375000000000001"/>
    </cacheField>
    <cacheField name="Número de indivíduos" numFmtId="0">
      <sharedItems containsString="0" containsBlank="1" containsNumber="1" containsInteger="1" minValue="23" maxValue="683"/>
    </cacheField>
    <cacheField name="Área basal total (m²)" numFmtId="0">
      <sharedItems containsString="0" containsBlank="1" containsNumber="1" minValue="0.31190647457954268" maxValue="34.7915657021301"/>
    </cacheField>
    <cacheField name="Densidade Absoluta (ind./ha)" numFmtId="0">
      <sharedItems containsString="0" containsBlank="1" containsNumber="1" minValue="22.168674698795179" maxValue="658.31325301204811"/>
    </cacheField>
    <cacheField name="Dominância Absoluta (m²/ha)" numFmtId="0">
      <sharedItems containsString="0" containsBlank="1" containsNumber="1" minValue="0.30063274658269173" maxValue="33.534039230968766"/>
    </cacheField>
    <cacheField name="Volume de material lenhoso (m³)" numFmtId="0">
      <sharedItems containsString="0" containsBlank="1" containsNumber="1" minValue="0.2988696538191537" maxValue="195.01657384083893"/>
    </cacheField>
    <cacheField name="Volume de material lenhoso (m³/ha)" numFmtId="0">
      <sharedItems containsString="0" containsBlank="1" containsNumber="1" minValue="0.28806713621123248" maxValue="187.967782015266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4130.503953356485" createdVersion="6" refreshedVersion="6" minRefreshableVersion="3" recordCount="9157" xr:uid="{0F41A7AC-5810-4A12-A012-8AE0F0FF7118}">
  <cacheSource type="worksheet">
    <worksheetSource ref="A1:F9158" sheet="Cálculos brutos"/>
  </cacheSource>
  <cacheFields count="6">
    <cacheField name="Parcela" numFmtId="0">
      <sharedItems count="10">
        <s v="2T 1pr"/>
        <s v="2T p1"/>
        <s v="2T p2"/>
        <s v="2T p3"/>
        <s v="2T p4"/>
        <s v="8T p1"/>
        <s v="18TB 1pr"/>
        <s v="18TB p1"/>
        <s v="20T p2"/>
        <s v="20T p3"/>
      </sharedItems>
    </cacheField>
    <cacheField name="Campanha" numFmtId="2">
      <sharedItems containsSemiMixedTypes="0" containsString="0" containsNumber="1" containsInteger="1" minValue="1" maxValue="2" count="2">
        <n v="2"/>
        <n v="1"/>
      </sharedItems>
    </cacheField>
    <cacheField name="altura" numFmtId="2">
      <sharedItems containsString="0" containsBlank="1" containsNumber="1" minValue="0.5" maxValue="55"/>
    </cacheField>
    <cacheField name="DAP (cm)" numFmtId="2">
      <sharedItems containsString="0" containsBlank="1" containsNumber="1" minValue="0" maxValue="222.92993630000001"/>
    </cacheField>
    <cacheField name="AB (m²)" numFmtId="2">
      <sharedItems containsString="0" containsBlank="1" containsNumber="1" minValue="0" maxValue="3.9032526679069908"/>
    </cacheField>
    <cacheField name="Volume (m³)" numFmtId="2">
      <sharedItems containsString="0" containsBlank="1" containsNumber="1" minValue="0" maxValue="25.5621291010044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s v="2T 1pr"/>
    <x v="0"/>
    <n v="1.0375000000000001"/>
    <n v="23"/>
    <n v="0.35401380594371418"/>
    <n v="22.168674698795179"/>
    <n v="0.34121812621080883"/>
    <n v="0.6948732680062063"/>
    <n v="0.66975736675296982"/>
  </r>
  <r>
    <s v="2T p1"/>
    <x v="0"/>
    <n v="1.0375000000000001"/>
    <n v="28"/>
    <n v="0.34958466247401532"/>
    <n v="26.987951807228914"/>
    <n v="0.33694907226411114"/>
    <n v="0.54940763898748268"/>
    <n v="0.52954953155420015"/>
  </r>
  <r>
    <s v="2T p2"/>
    <x v="0"/>
    <n v="1.0375000000000001"/>
    <n v="419"/>
    <n v="9.1571354969502643"/>
    <n v="403.85542168674698"/>
    <n v="8.826154695855676"/>
    <n v="28.201615966166678"/>
    <n v="27.182280449317279"/>
  </r>
  <r>
    <s v="2T p3"/>
    <x v="0"/>
    <n v="1.0375000000000001"/>
    <n v="669"/>
    <n v="16.703233093642076"/>
    <n v="644.81927710843365"/>
    <n v="16.099501777004409"/>
    <n v="69.880322007697671"/>
    <n v="67.354527236335102"/>
  </r>
  <r>
    <s v="2T p4"/>
    <x v="0"/>
    <n v="1.0375000000000001"/>
    <n v="536"/>
    <n v="15.229544336053994"/>
    <n v="516.62650602409633"/>
    <n v="14.679078878124331"/>
    <n v="61.638945720091819"/>
    <n v="59.411032019365607"/>
  </r>
  <r>
    <s v="8T p1"/>
    <x v="0"/>
    <n v="1.0375000000000001"/>
    <n v="495"/>
    <n v="13.671259813229137"/>
    <n v="477.10843373493969"/>
    <n v="13.177117892269045"/>
    <n v="71.998485967743889"/>
    <n v="69.396131053247117"/>
  </r>
  <r>
    <s v="18TB 1pr"/>
    <x v="0"/>
    <n v="1.0375000000000001"/>
    <n v="568"/>
    <n v="21.939787596580135"/>
    <n v="547.46987951807228"/>
    <n v="21.146783225619405"/>
    <n v="111.89560621374481"/>
    <n v="107.85118671204319"/>
  </r>
  <r>
    <s v="18TB p1"/>
    <x v="0"/>
    <n v="1.0375000000000001"/>
    <n v="573"/>
    <n v="28.810811100559786"/>
    <n v="552.28915662650593"/>
    <n v="27.769456482467263"/>
    <n v="171.10193702157906"/>
    <n v="164.91752965935331"/>
  </r>
  <r>
    <s v="20T p2"/>
    <x v="0"/>
    <n v="1.0375000000000001"/>
    <n v="512"/>
    <n v="32.085827970817547"/>
    <n v="493.4939759036144"/>
    <n v="30.926099248980766"/>
    <n v="195.01657384083893"/>
    <n v="187.96778201526644"/>
  </r>
  <r>
    <s v="20T p3"/>
    <x v="0"/>
    <n v="1.0375000000000001"/>
    <n v="508"/>
    <n v="28.132299228491032"/>
    <n v="489.63855421686742"/>
    <n v="27.115469135894969"/>
    <n v="183.13340698683453"/>
    <n v="176.51412721622603"/>
  </r>
  <r>
    <s v="2T 1pr"/>
    <x v="1"/>
    <n v="1.0375000000000001"/>
    <n v="29"/>
    <n v="0.3166087571081812"/>
    <n v="27.951807228915658"/>
    <n v="0.3051650670922228"/>
    <n v="0.2988696538191537"/>
    <n v="0.28806713621123248"/>
  </r>
  <r>
    <s v="2T p1"/>
    <x v="1"/>
    <n v="1.0375000000000001"/>
    <n v="33"/>
    <n v="0.31190647457954268"/>
    <n v="31.807228915662648"/>
    <n v="0.30063274658269173"/>
    <n v="0.45074544631993529"/>
    <n v="0.43445344223608218"/>
  </r>
  <r>
    <s v="2T p2"/>
    <x v="1"/>
    <n v="1.0375000000000001"/>
    <n v="462"/>
    <n v="9.3250265295718968"/>
    <n v="445.30120481927707"/>
    <n v="8.9879773779006218"/>
    <n v="21.127613277803363"/>
    <n v="20.363964605111672"/>
  </r>
  <r>
    <s v="2T p3"/>
    <x v="1"/>
    <n v="1.0375000000000001"/>
    <n v="667"/>
    <n v="16.121288224102067"/>
    <n v="642.89156626506019"/>
    <n v="15.538591059375484"/>
    <n v="59.389190104699644"/>
    <n v="57.242592871999655"/>
  </r>
  <r>
    <s v="2T p4"/>
    <x v="1"/>
    <n v="1.0375000000000001"/>
    <n v="452"/>
    <n v="13.429627370704624"/>
    <n v="435.66265060241"/>
    <n v="12.944219152486383"/>
    <n v="47.770423489115814"/>
    <n v="46.043781676256202"/>
  </r>
  <r>
    <s v="8T p1"/>
    <x v="1"/>
    <n v="1.0375000000000001"/>
    <n v="316"/>
    <n v="19.682072202819906"/>
    <n v="304.57831325301203"/>
    <n v="18.970672002717979"/>
    <n v="95.6142648585041"/>
    <n v="92.158327574461779"/>
  </r>
  <r>
    <s v="18TB 1pr"/>
    <x v="1"/>
    <n v="1.0375000000000001"/>
    <n v="533"/>
    <n v="23.784502149440883"/>
    <n v="513.73493975903614"/>
    <n v="22.924821348858679"/>
    <n v="98.154852577234067"/>
    <n v="94.607086821430414"/>
  </r>
  <r>
    <s v="18TB p1"/>
    <x v="1"/>
    <n v="1.0375000000000001"/>
    <n v="683"/>
    <n v="30.814758206531668"/>
    <n v="658.31325301204811"/>
    <n v="29.700971765331726"/>
    <n v="160.24646546039892"/>
    <n v="154.45442454014352"/>
  </r>
  <r>
    <s v="20T p2"/>
    <x v="1"/>
    <n v="1.0375000000000001"/>
    <n v="579"/>
    <n v="34.7915657021301"/>
    <n v="558.07228915662643"/>
    <n v="33.534039230968766"/>
    <n v="192.82509079938512"/>
    <n v="185.85550920422662"/>
  </r>
  <r>
    <s v="20T p3"/>
    <x v="1"/>
    <n v="1.0375000000000001"/>
    <n v="598"/>
    <n v="29.559548468937152"/>
    <n v="576.38554216867465"/>
    <n v="28.49113105439725"/>
    <n v="139.99322271543627"/>
    <n v="134.93322671367352"/>
  </r>
  <r>
    <m/>
    <x v="2"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57">
  <r>
    <x v="0"/>
    <x v="0"/>
    <n v="4"/>
    <n v="2.5"/>
    <n v="4.9087385212340522E-4"/>
    <n v="8.5600836752108931E-4"/>
  </r>
  <r>
    <x v="0"/>
    <x v="0"/>
    <n v="3.5"/>
    <n v="3.2249030990390155"/>
    <n v="8.1681408979130288E-4"/>
    <n v="1.1843095350876041E-3"/>
  </r>
  <r>
    <x v="0"/>
    <x v="0"/>
    <n v="2.5"/>
    <n v="3.1240998697440108"/>
    <n v="7.6654860717231734E-4"/>
    <n v="7.9894955254643414E-4"/>
  </r>
  <r>
    <x v="0"/>
    <x v="0"/>
    <n v="4"/>
    <n v="13.750624666"/>
    <n v="1.4850283239084968E-2"/>
    <n v="1.8398079068790728E-2"/>
  </r>
  <r>
    <x v="0"/>
    <x v="0"/>
    <n v="3"/>
    <n v="5.4671747731126787"/>
    <n v="2.3475551103760975E-3"/>
    <n v="2.6244590178824564E-3"/>
  </r>
  <r>
    <x v="0"/>
    <x v="0"/>
    <n v="4"/>
    <n v="9.2827797560786198"/>
    <n v="6.7677759739850542E-3"/>
    <n v="9.0720070145920186E-3"/>
  </r>
  <r>
    <x v="0"/>
    <x v="0"/>
    <n v="3"/>
    <n v="11.783439489999999"/>
    <n v="1.0905210004561437E-2"/>
    <n v="1.0451503776680934E-2"/>
  </r>
  <r>
    <x v="0"/>
    <x v="0"/>
    <n v="3"/>
    <n v="15.605095540000001"/>
    <n v="1.9125938070293013E-2"/>
    <n v="1.7326215889224464E-2"/>
  </r>
  <r>
    <x v="0"/>
    <x v="0"/>
    <n v="3.5"/>
    <n v="20.84041491292372"/>
    <n v="3.4111640306707075E-2"/>
    <n v="3.4020096662086843E-2"/>
  </r>
  <r>
    <x v="0"/>
    <x v="0"/>
    <n v="3"/>
    <n v="20.337954646633065"/>
    <n v="3.2486612666003882E-2"/>
    <n v="2.7907185328723657E-2"/>
  </r>
  <r>
    <x v="0"/>
    <x v="0"/>
    <n v="3"/>
    <n v="12.57961783"/>
    <n v="1.242867341053012E-2"/>
    <n v="1.1756426798283481E-2"/>
  </r>
  <r>
    <x v="0"/>
    <x v="0"/>
    <n v="4"/>
    <n v="24.034038261515953"/>
    <n v="4.5367346430962636E-2"/>
    <n v="5.0251756349812417E-2"/>
  </r>
  <r>
    <x v="0"/>
    <x v="0"/>
    <n v="3"/>
    <n v="12.10191083"/>
    <n v="1.1502646642013822E-2"/>
    <n v="1.0965286693156717E-2"/>
  </r>
  <r>
    <x v="0"/>
    <x v="0"/>
    <n v="3"/>
    <n v="19.37185519139609"/>
    <n v="2.9473540553162491E-2"/>
    <n v="2.5567153085852459E-2"/>
  </r>
  <r>
    <x v="0"/>
    <x v="0"/>
    <n v="3.5"/>
    <n v="10.509554140000001"/>
    <n v="8.6747799091148395E-3"/>
    <n v="9.924622436558346E-3"/>
  </r>
  <r>
    <x v="0"/>
    <x v="0"/>
    <n v="3.5"/>
    <n v="14.33121019"/>
    <n v="1.6130789085150522E-2"/>
    <n v="1.7342023370944686E-2"/>
  </r>
  <r>
    <x v="0"/>
    <x v="0"/>
    <n v="3"/>
    <n v="11.62420382"/>
    <n v="1.061246605225479E-2"/>
    <n v="1.0198727263849829E-2"/>
  </r>
  <r>
    <x v="0"/>
    <x v="0"/>
    <n v="2.4"/>
    <n v="12.57961783"/>
    <n v="1.242867341053012E-2"/>
    <n v="9.4051414386267847E-3"/>
  </r>
  <r>
    <x v="0"/>
    <x v="0"/>
    <n v="3"/>
    <n v="11.464968150000001"/>
    <n v="1.0323705010894508E-2"/>
    <n v="9.9487040103042219E-3"/>
  </r>
  <r>
    <x v="0"/>
    <x v="0"/>
    <n v="1.2"/>
    <n v="4.5365184893327886"/>
    <n v="1.6163494205906823E-3"/>
    <n v="7.5036127061013126E-4"/>
  </r>
  <r>
    <x v="0"/>
    <x v="0"/>
    <n v="1.3"/>
    <n v="1.3"/>
    <n v="1.3273228961416876E-4"/>
    <n v="8.576665564668868E-5"/>
  </r>
  <r>
    <x v="0"/>
    <x v="0"/>
    <n v="0.95"/>
    <n v="1.5"/>
    <n v="1.7671458676442585E-4"/>
    <n v="8.1083390074094671E-5"/>
  </r>
  <r>
    <x v="0"/>
    <x v="0"/>
    <n v="1.3"/>
    <n v="5"/>
    <n v="1.9634954084936209E-3"/>
    <n v="9.6840096862027818E-4"/>
  </r>
  <r>
    <x v="0"/>
    <x v="0"/>
    <n v="1.3"/>
    <n v="1.03"/>
    <n v="8.3322891154835282E-5"/>
    <n v="5.6413264816399254E-5"/>
  </r>
  <r>
    <x v="0"/>
    <x v="0"/>
    <n v="1.1000000000000001"/>
    <n v="3.8"/>
    <n v="1.1341149479459152E-3"/>
    <n v="5.0007186533625972E-4"/>
  </r>
  <r>
    <x v="0"/>
    <x v="0"/>
    <n v="1.9"/>
    <n v="8.6"/>
    <n v="5.8088048164875268E-3"/>
    <n v="3.7557040900533388E-3"/>
  </r>
  <r>
    <x v="0"/>
    <x v="0"/>
    <n v="2.2000000000000002"/>
    <n v="11.528926344505395"/>
    <n v="1.04392094328705E-2"/>
    <n v="7.3691173495769912E-3"/>
  </r>
  <r>
    <x v="0"/>
    <x v="0"/>
    <n v="1.2"/>
    <n v="4.5"/>
    <n v="1.5904312808798326E-3"/>
    <n v="7.3952688802604409E-4"/>
  </r>
  <r>
    <x v="0"/>
    <x v="0"/>
    <n v="1.5"/>
    <n v="13.37579618"/>
    <n v="1.4051709608667294E-2"/>
    <n v="6.564552415868289E-3"/>
  </r>
  <r>
    <x v="1"/>
    <x v="0"/>
    <n v="1.7"/>
    <n v="3.4"/>
    <n v="9.0792027688745003E-4"/>
    <n v="9.0792027688745003E-4"/>
  </r>
  <r>
    <x v="1"/>
    <x v="0"/>
    <n v="1.9"/>
    <n v="1.4"/>
    <n v="1.5393804002589983E-4"/>
    <n v="1.5393804002589983E-4"/>
  </r>
  <r>
    <x v="1"/>
    <x v="0"/>
    <n v="1.7"/>
    <n v="2.9916550599999998"/>
    <n v="7.0293135608549037E-4"/>
    <n v="7.0293135608549037E-4"/>
  </r>
  <r>
    <x v="1"/>
    <x v="0"/>
    <n v="2"/>
    <n v="2.2999999999999998"/>
    <n v="4.1547562843725005E-4"/>
    <n v="4.1547562843725005E-4"/>
  </r>
  <r>
    <x v="1"/>
    <x v="0"/>
    <n v="3"/>
    <n v="7.3248407640000002"/>
    <n v="4.2139197168209325E-3"/>
    <n v="4.2139197168209325E-3"/>
  </r>
  <r>
    <x v="1"/>
    <x v="0"/>
    <n v="3"/>
    <n v="4.4000000000000004"/>
    <n v="1.5205308443374602E-3"/>
    <n v="1.5205308443374602E-3"/>
  </r>
  <r>
    <x v="1"/>
    <x v="0"/>
    <n v="2"/>
    <n v="3.0594117076956913"/>
    <n v="7.3513268071895852E-4"/>
    <n v="7.3513268071895852E-4"/>
  </r>
  <r>
    <x v="1"/>
    <x v="0"/>
    <n v="2"/>
    <n v="3"/>
    <n v="7.0685834705770342E-4"/>
    <n v="7.0685834705770342E-4"/>
  </r>
  <r>
    <x v="1"/>
    <x v="0"/>
    <n v="3"/>
    <n v="7.3248407640000002"/>
    <n v="4.2139197168209325E-3"/>
    <n v="4.2139197168209325E-3"/>
  </r>
  <r>
    <x v="1"/>
    <x v="0"/>
    <n v="2"/>
    <n v="1.3"/>
    <n v="1.3273228961416876E-4"/>
    <n v="1.3273228961416876E-4"/>
  </r>
  <r>
    <x v="1"/>
    <x v="0"/>
    <n v="4.5"/>
    <n v="16.560509549999999"/>
    <n v="2.153958205976755E-2"/>
    <n v="2.153958205976755E-2"/>
  </r>
  <r>
    <x v="1"/>
    <x v="0"/>
    <n v="8"/>
    <n v="13.37579618"/>
    <n v="1.4051709608667294E-2"/>
    <n v="1.4051709608667294E-2"/>
  </r>
  <r>
    <x v="1"/>
    <x v="0"/>
    <n v="5"/>
    <n v="17.19745223"/>
    <n v="2.3228336288019489E-2"/>
    <n v="2.3228336288019489E-2"/>
  </r>
  <r>
    <x v="1"/>
    <x v="0"/>
    <n v="4"/>
    <n v="10.98726115"/>
    <n v="9.4813193697506001E-3"/>
    <n v="9.4813193697506001E-3"/>
  </r>
  <r>
    <x v="1"/>
    <x v="0"/>
    <n v="3"/>
    <n v="11.783439489999999"/>
    <n v="1.0905210004561437E-2"/>
    <n v="1.0905210004561437E-2"/>
  </r>
  <r>
    <x v="1"/>
    <x v="0"/>
    <n v="3"/>
    <n v="13.33782903930582"/>
    <n v="1.3972051387922672E-2"/>
    <n v="1.3972051387922672E-2"/>
  </r>
  <r>
    <x v="1"/>
    <x v="0"/>
    <n v="3.5"/>
    <n v="10.828025480000001"/>
    <n v="9.2084899719256496E-3"/>
    <n v="9.2084899719256496E-3"/>
  </r>
  <r>
    <x v="1"/>
    <x v="0"/>
    <n v="3.5"/>
    <n v="11.146496819999999"/>
    <n v="9.7581316785219138E-3"/>
    <n v="9.7581316785219138E-3"/>
  </r>
  <r>
    <x v="1"/>
    <x v="0"/>
    <n v="6"/>
    <n v="13.05732484"/>
    <n v="1.3390546396573331E-2"/>
    <n v="1.3390546396573331E-2"/>
  </r>
  <r>
    <x v="1"/>
    <x v="0"/>
    <n v="5"/>
    <n v="17.834394899999999"/>
    <n v="2.4980817063399056E-2"/>
    <n v="2.4980817063399056E-2"/>
  </r>
  <r>
    <x v="1"/>
    <x v="0"/>
    <n v="5"/>
    <n v="13.05732484"/>
    <n v="1.3390546396573331E-2"/>
    <n v="1.3390546396573331E-2"/>
  </r>
  <r>
    <x v="1"/>
    <x v="0"/>
    <n v="6"/>
    <n v="34.59410936896532"/>
    <n v="9.3992713938276393E-2"/>
    <n v="9.3992713938276393E-2"/>
  </r>
  <r>
    <x v="1"/>
    <x v="0"/>
    <n v="3.5"/>
    <n v="10.66878981"/>
    <n v="8.9396434850470604E-3"/>
    <n v="8.9396434850470604E-3"/>
  </r>
  <r>
    <x v="1"/>
    <x v="0"/>
    <n v="3.5"/>
    <n v="4.318564577270732"/>
    <n v="1.4647675753690784E-3"/>
    <n v="1.4647675753690784E-3"/>
  </r>
  <r>
    <x v="1"/>
    <x v="0"/>
    <n v="2"/>
    <n v="1.5"/>
    <n v="1.7671458676442585E-4"/>
    <n v="1.7671458676442585E-4"/>
  </r>
  <r>
    <x v="1"/>
    <x v="0"/>
    <n v="2.2000000000000002"/>
    <n v="1.4"/>
    <n v="1.5393804002589983E-4"/>
    <n v="1.5393804002589983E-4"/>
  </r>
  <r>
    <x v="1"/>
    <x v="0"/>
    <n v="1.5"/>
    <n v="1"/>
    <n v="7.8539816339744827E-5"/>
    <n v="7.8539816339744827E-5"/>
  </r>
  <r>
    <x v="1"/>
    <x v="0"/>
    <n v="2.2000000000000002"/>
    <n v="2.5612496954999573"/>
    <n v="5.1522119540067552E-4"/>
    <n v="5.1522119540067552E-4"/>
  </r>
  <r>
    <x v="1"/>
    <x v="0"/>
    <n v="1.8"/>
    <n v="2.4"/>
    <n v="4.5238934211693025E-4"/>
    <n v="4.5238934211693025E-4"/>
  </r>
  <r>
    <x v="1"/>
    <x v="0"/>
    <n v="2"/>
    <n v="3.3"/>
    <n v="8.5529859993982102E-4"/>
    <n v="8.5529859993982102E-4"/>
  </r>
  <r>
    <x v="1"/>
    <x v="0"/>
    <n v="1.2"/>
    <n v="3.1112698372208092"/>
    <n v="7.6026542216872986E-4"/>
    <n v="7.6026542216872986E-4"/>
  </r>
  <r>
    <x v="1"/>
    <x v="0"/>
    <n v="1.4"/>
    <n v="2.4"/>
    <n v="4.5238934211693025E-4"/>
    <n v="4.5238934211693025E-4"/>
  </r>
  <r>
    <x v="1"/>
    <x v="0"/>
    <n v="5"/>
    <n v="18.352903868668051"/>
    <n v="2.6454494113488443E-2"/>
    <n v="2.6454494113488443E-2"/>
  </r>
  <r>
    <x v="2"/>
    <x v="0"/>
    <n v="3.5"/>
    <n v="17.622720167240139"/>
    <n v="2.4391346261354904E-2"/>
    <n v="2.515788582266866E-2"/>
  </r>
  <r>
    <x v="2"/>
    <x v="0"/>
    <n v="5"/>
    <n v="25.21410208"/>
    <n v="4.9931762356069311E-2"/>
    <n v="6.8473156602727514E-2"/>
  </r>
  <r>
    <x v="2"/>
    <x v="0"/>
    <n v="4"/>
    <n v="18.921593351924347"/>
    <n v="2.8119350868108496E-2"/>
    <n v="3.267700356051214E-2"/>
  </r>
  <r>
    <x v="2"/>
    <x v="0"/>
    <n v="1.9"/>
    <n v="1"/>
    <n v="7.8539816339744827E-5"/>
    <n v="7.8179215484757572E-5"/>
  </r>
  <r>
    <x v="2"/>
    <x v="0"/>
    <n v="3.8"/>
    <n v="2.5"/>
    <n v="4.9087385212340522E-4"/>
    <n v="8.1320794914503485E-4"/>
  </r>
  <r>
    <x v="2"/>
    <x v="0"/>
    <n v="4"/>
    <n v="14.171974519999999"/>
    <n v="1.5774318558202296E-2"/>
    <n v="1.9424944676491557E-2"/>
  </r>
  <r>
    <x v="2"/>
    <x v="0"/>
    <n v="3.4"/>
    <n v="3.2"/>
    <n v="8.0424771931898709E-4"/>
    <n v="1.134534861716001E-3"/>
  </r>
  <r>
    <x v="2"/>
    <x v="0"/>
    <n v="4"/>
    <n v="26.70225963936663"/>
    <n v="5.5999727058151996E-2"/>
    <n v="6.0733065249498001E-2"/>
  </r>
  <r>
    <x v="2"/>
    <x v="0"/>
    <n v="4.8"/>
    <n v="28.72780934943917"/>
    <n v="6.4817891765165558E-2"/>
    <n v="8.3128060033565071E-2"/>
  </r>
  <r>
    <x v="2"/>
    <x v="0"/>
    <n v="5"/>
    <n v="20.347302985635292"/>
    <n v="3.2516484466821885E-2"/>
    <n v="4.6550453848112218E-2"/>
  </r>
  <r>
    <x v="2"/>
    <x v="0"/>
    <n v="1.6"/>
    <n v="1.1000000000000001"/>
    <n v="9.503317777109126E-5"/>
    <n v="7.8152432880331115E-5"/>
  </r>
  <r>
    <x v="2"/>
    <x v="0"/>
    <n v="4"/>
    <n v="4.7"/>
    <n v="1.7349445429449635E-3"/>
    <n v="2.6657307801909269E-3"/>
  </r>
  <r>
    <x v="2"/>
    <x v="0"/>
    <n v="5"/>
    <n v="13.05732484"/>
    <n v="1.3390546396573331E-2"/>
    <n v="2.0953262436975408E-2"/>
  </r>
  <r>
    <x v="2"/>
    <x v="0"/>
    <n v="3.5"/>
    <n v="4.3"/>
    <n v="1.4522012041218817E-3"/>
    <n v="1.9875220992254896E-3"/>
  </r>
  <r>
    <x v="2"/>
    <x v="0"/>
    <n v="5"/>
    <n v="24.325040075470898"/>
    <n v="4.6472604241674105E-2"/>
    <n v="6.4189907067764715E-2"/>
  </r>
  <r>
    <x v="2"/>
    <x v="0"/>
    <n v="3.5"/>
    <n v="3.7"/>
    <n v="1.0752100856911068E-3"/>
    <n v="1.516584354759592E-3"/>
  </r>
  <r>
    <x v="2"/>
    <x v="0"/>
    <n v="4"/>
    <n v="15.40558805237384"/>
    <n v="1.8640022941543911E-2"/>
    <n v="2.2572868866771918E-2"/>
  </r>
  <r>
    <x v="2"/>
    <x v="0"/>
    <n v="1.5"/>
    <n v="1.4"/>
    <n v="1.5393804002589983E-4"/>
    <n v="1.1307892997227435E-4"/>
  </r>
  <r>
    <x v="2"/>
    <x v="0"/>
    <n v="3"/>
    <n v="2.9154759476930052"/>
    <n v="6.6758843901164322E-4"/>
    <n v="8.4662047925340115E-4"/>
  </r>
  <r>
    <x v="2"/>
    <x v="0"/>
    <n v="6"/>
    <n v="19.745222930000001"/>
    <n v="3.0620618890414106E-2"/>
    <n v="5.2921414818070285E-2"/>
  </r>
  <r>
    <x v="2"/>
    <x v="0"/>
    <n v="4.5"/>
    <n v="21.82632572"/>
    <n v="3.7415464859334356E-2"/>
    <n v="4.7533853220149393E-2"/>
  </r>
  <r>
    <x v="2"/>
    <x v="0"/>
    <n v="1.5"/>
    <n v="2.2999999999999998"/>
    <n v="4.1547562843725005E-4"/>
    <n v="2.7627820886283705E-4"/>
  </r>
  <r>
    <x v="2"/>
    <x v="0"/>
    <n v="4.5"/>
    <n v="23.436331487827019"/>
    <n v="4.3138907825986519E-2"/>
    <n v="5.4028483462473943E-2"/>
  </r>
  <r>
    <x v="2"/>
    <x v="0"/>
    <n v="5"/>
    <n v="25.650291259987149"/>
    <n v="5.167428583590105E-2"/>
    <n v="7.0619431315928141E-2"/>
  </r>
  <r>
    <x v="2"/>
    <x v="0"/>
    <n v="3"/>
    <n v="2.2999999999999998"/>
    <n v="4.1547562843725005E-4"/>
    <n v="5.5255641772567409E-4"/>
  </r>
  <r>
    <x v="2"/>
    <x v="0"/>
    <n v="5"/>
    <n v="21.380316560000001"/>
    <n v="3.5901958755207533E-2"/>
    <n v="5.0889194884380977E-2"/>
  </r>
  <r>
    <x v="2"/>
    <x v="0"/>
    <n v="4"/>
    <n v="17.099864660000001"/>
    <n v="2.2965464165750373E-2"/>
    <n v="2.7235073892056212E-2"/>
  </r>
  <r>
    <x v="2"/>
    <x v="0"/>
    <n v="4"/>
    <n v="8.7149297185958776"/>
    <n v="5.9650990510087742E-3"/>
    <n v="8.0979012865214119E-3"/>
  </r>
  <r>
    <x v="2"/>
    <x v="0"/>
    <n v="5.3"/>
    <n v="27.525671339999999"/>
    <n v="5.9506680094144671E-2"/>
    <n v="8.4991577907874566E-2"/>
  </r>
  <r>
    <x v="2"/>
    <x v="0"/>
    <n v="4"/>
    <n v="5.6780278260000001"/>
    <n v="2.5321236782302652E-3"/>
    <n v="3.7458639099012966E-3"/>
  </r>
  <r>
    <x v="2"/>
    <x v="0"/>
    <n v="3"/>
    <n v="8.4166501648474732"/>
    <n v="5.5637605893054404E-3"/>
    <n v="5.7044986930955078E-3"/>
  </r>
  <r>
    <x v="2"/>
    <x v="0"/>
    <n v="5.5"/>
    <n v="21.031770940000001"/>
    <n v="3.4740940202625852E-2"/>
    <n v="5.4346695747035913E-2"/>
  </r>
  <r>
    <x v="2"/>
    <x v="0"/>
    <n v="3.5"/>
    <n v="8.3827203213913748"/>
    <n v="5.5189928931467687E-3"/>
    <n v="6.607048103291855E-3"/>
  </r>
  <r>
    <x v="2"/>
    <x v="0"/>
    <n v="6"/>
    <n v="15.811709033872727"/>
    <n v="1.9635750680666707E-2"/>
    <n v="3.5482398224430167E-2"/>
  </r>
  <r>
    <x v="2"/>
    <x v="0"/>
    <n v="6"/>
    <n v="25.315967501710411"/>
    <n v="5.0336027748884141E-2"/>
    <n v="8.2766102530278662E-2"/>
  </r>
  <r>
    <x v="2"/>
    <x v="0"/>
    <n v="2.2999999999999998"/>
    <n v="1.8439088914012596"/>
    <n v="2.6703537553853082E-4"/>
    <n v="2.8461330275108377E-4"/>
  </r>
  <r>
    <x v="2"/>
    <x v="0"/>
    <n v="2.2999999999999998"/>
    <n v="2"/>
    <n v="3.1415926535897931E-4"/>
    <n v="3.2942714872210389E-4"/>
  </r>
  <r>
    <x v="2"/>
    <x v="0"/>
    <n v="3.5"/>
    <n v="12.57961783"/>
    <n v="1.242867341053012E-2"/>
    <n v="1.3715831264664063E-2"/>
  </r>
  <r>
    <x v="2"/>
    <x v="0"/>
    <n v="5"/>
    <n v="11.783439489999999"/>
    <n v="1.0905210004561437E-2"/>
    <n v="1.7419172961134891E-2"/>
  </r>
  <r>
    <x v="2"/>
    <x v="0"/>
    <n v="1.8"/>
    <n v="2.1"/>
    <n v="3.4636059005827469E-4"/>
    <n v="2.8147091314491241E-4"/>
  </r>
  <r>
    <x v="2"/>
    <x v="0"/>
    <n v="6"/>
    <n v="20.063694269999999"/>
    <n v="3.1616346619501412E-2"/>
    <n v="5.4467281197158164E-2"/>
  </r>
  <r>
    <x v="2"/>
    <x v="0"/>
    <n v="6"/>
    <n v="21.38505983088897"/>
    <n v="3.5917890381406976E-2"/>
    <n v="6.1091414959397239E-2"/>
  </r>
  <r>
    <x v="2"/>
    <x v="0"/>
    <n v="2.6"/>
    <n v="2.5"/>
    <n v="4.9087385212340522E-4"/>
    <n v="5.5640543888870798E-4"/>
  </r>
  <r>
    <x v="2"/>
    <x v="0"/>
    <n v="6"/>
    <n v="16.220167611395269"/>
    <n v="2.0663341664940226E-2"/>
    <n v="3.7148802254862293E-2"/>
  </r>
  <r>
    <x v="2"/>
    <x v="0"/>
    <n v="6"/>
    <n v="19.10828025"/>
    <n v="2.8676958363595854E-2"/>
    <n v="4.988916458400075E-2"/>
  </r>
  <r>
    <x v="2"/>
    <x v="0"/>
    <n v="4"/>
    <n v="7.7601546373388963"/>
    <n v="4.7296677396191228E-3"/>
    <n v="6.571900256531705E-3"/>
  </r>
  <r>
    <x v="2"/>
    <x v="0"/>
    <n v="5"/>
    <n v="13.05732484"/>
    <n v="1.3390546396573331E-2"/>
    <n v="2.0953262436975408E-2"/>
  </r>
  <r>
    <x v="2"/>
    <x v="0"/>
    <n v="44"/>
    <n v="10.147413463133525"/>
    <n v="8.087244887858204E-3"/>
    <n v="0.1171371474990895"/>
  </r>
  <r>
    <x v="2"/>
    <x v="0"/>
    <n v="3.5"/>
    <n v="13.69426752"/>
    <n v="1.4728804464546719E-2"/>
    <n v="1.5979786278234358E-2"/>
  </r>
  <r>
    <x v="2"/>
    <x v="0"/>
    <n v="2.1"/>
    <n v="1.1000000000000001"/>
    <n v="9.503317777109126E-5"/>
    <n v="1.0257506815543458E-4"/>
  </r>
  <r>
    <x v="2"/>
    <x v="0"/>
    <n v="8"/>
    <n v="15.895676210513813"/>
    <n v="1.9844853486863018E-2"/>
    <n v="4.7762915377854792E-2"/>
  </r>
  <r>
    <x v="2"/>
    <x v="0"/>
    <n v="4.5"/>
    <n v="2.5"/>
    <n v="4.9087385212340522E-4"/>
    <n v="9.6300941346122535E-4"/>
  </r>
  <r>
    <x v="2"/>
    <x v="0"/>
    <n v="5"/>
    <n v="12.10191083"/>
    <n v="1.1502646642013822E-2"/>
    <n v="1.8275477821927861E-2"/>
  </r>
  <r>
    <x v="2"/>
    <x v="0"/>
    <n v="4.5"/>
    <n v="3.2"/>
    <n v="8.0424771931898709E-4"/>
    <n v="1.501590258153531E-3"/>
  </r>
  <r>
    <x v="2"/>
    <x v="0"/>
    <n v="4.5"/>
    <n v="2.2000000000000002"/>
    <n v="3.8013271108436504E-4"/>
    <n v="7.6511880737602071E-4"/>
  </r>
  <r>
    <x v="2"/>
    <x v="0"/>
    <n v="6"/>
    <n v="9.2660671263898369"/>
    <n v="6.7434286302049716E-3"/>
    <n v="1.3563955765280201E-2"/>
  </r>
  <r>
    <x v="2"/>
    <x v="0"/>
    <n v="10"/>
    <n v="12.42038217"/>
    <n v="1.2116014923251667E-2"/>
    <n v="3.8299980573645309E-2"/>
  </r>
  <r>
    <x v="2"/>
    <x v="0"/>
    <n v="4.5"/>
    <n v="4"/>
    <n v="1.2566370614359172E-3"/>
    <n v="2.2435611411153987E-3"/>
  </r>
  <r>
    <x v="2"/>
    <x v="0"/>
    <n v="10"/>
    <n v="24.52229299"/>
    <n v="4.7229357270118733E-2"/>
    <n v="0.13025919780461265"/>
  </r>
  <r>
    <x v="2"/>
    <x v="0"/>
    <n v="3.5"/>
    <n v="1.6"/>
    <n v="2.0106192982974677E-4"/>
    <n v="3.3551591723788882E-4"/>
  </r>
  <r>
    <x v="2"/>
    <x v="0"/>
    <n v="7"/>
    <n v="9.5541401270000001"/>
    <n v="7.1692395939004852E-3"/>
    <n v="1.6720881809517047E-2"/>
  </r>
  <r>
    <x v="2"/>
    <x v="0"/>
    <n v="7"/>
    <n v="14.01273885"/>
    <n v="1.5421830942200438E-2"/>
    <n v="3.3309433590584261E-2"/>
  </r>
  <r>
    <x v="2"/>
    <x v="0"/>
    <n v="3.5"/>
    <n v="0.54140127400000004"/>
    <n v="2.3021224929814122E-5"/>
    <n v="4.773997764492759E-5"/>
  </r>
  <r>
    <x v="2"/>
    <x v="0"/>
    <n v="10"/>
    <n v="32.324840760000001"/>
    <n v="8.2065887324972955E-2"/>
    <n v="0.2141411561689382"/>
  </r>
  <r>
    <x v="2"/>
    <x v="0"/>
    <n v="2.5"/>
    <n v="3.4"/>
    <n v="9.0792027688745003E-4"/>
    <n v="9.3037283129438213E-4"/>
  </r>
  <r>
    <x v="2"/>
    <x v="0"/>
    <n v="7"/>
    <n v="15.923566879999999"/>
    <n v="1.9914554431670128E-2"/>
    <n v="4.1924597609785855E-2"/>
  </r>
  <r>
    <x v="2"/>
    <x v="0"/>
    <n v="3"/>
    <n v="2.8"/>
    <n v="6.1575216010359933E-4"/>
    <n v="7.8723705889293706E-4"/>
  </r>
  <r>
    <x v="2"/>
    <x v="0"/>
    <n v="2.2999999999999998"/>
    <n v="4.3000000007830286"/>
    <n v="1.4522012046507726E-3"/>
    <n v="1.3060859513475884E-3"/>
  </r>
  <r>
    <x v="2"/>
    <x v="0"/>
    <n v="6"/>
    <n v="23.885350320000001"/>
    <n v="4.4807747471257799E-2"/>
    <n v="7.4540568226817941E-2"/>
  </r>
  <r>
    <x v="2"/>
    <x v="0"/>
    <n v="9.5"/>
    <n v="31.52866242"/>
    <n v="7.8073019182033548E-2"/>
    <n v="0.19450643982864183"/>
  </r>
  <r>
    <x v="2"/>
    <x v="0"/>
    <n v="3"/>
    <n v="2.1"/>
    <n v="3.4636059005827469E-4"/>
    <n v="4.69118188574854E-4"/>
  </r>
  <r>
    <x v="2"/>
    <x v="0"/>
    <n v="2"/>
    <n v="3.4727510715708645"/>
    <n v="9.4719018545760759E-4"/>
    <n v="7.7320141753334031E-4"/>
  </r>
  <r>
    <x v="2"/>
    <x v="0"/>
    <n v="3"/>
    <n v="13.69426752"/>
    <n v="1.4728804464546719E-2"/>
    <n v="1.3696959667058022E-2"/>
  </r>
  <r>
    <x v="2"/>
    <x v="0"/>
    <n v="1.5"/>
    <n v="1.9104973182886322"/>
    <n v="2.8667032989045793E-4"/>
    <n v="1.9785315254374633E-4"/>
  </r>
  <r>
    <x v="2"/>
    <x v="0"/>
    <n v="5.9"/>
    <n v="13.37579618"/>
    <n v="1.4051709608667294E-2"/>
    <n v="2.5820572835748602E-2"/>
  </r>
  <r>
    <x v="2"/>
    <x v="0"/>
    <n v="7"/>
    <n v="40.127388539999998"/>
    <n v="0.12646538647800565"/>
    <n v="0.22119552235358309"/>
  </r>
  <r>
    <x v="2"/>
    <x v="0"/>
    <n v="2.7"/>
    <n v="2.4"/>
    <n v="4.5238934211693025E-4"/>
    <n v="5.3688272974133379E-4"/>
  </r>
  <r>
    <x v="2"/>
    <x v="0"/>
    <n v="7"/>
    <n v="23.885350320000001"/>
    <n v="4.4807747471257799E-2"/>
    <n v="8.6963996264620938E-2"/>
  </r>
  <r>
    <x v="2"/>
    <x v="0"/>
    <n v="2.5"/>
    <n v="1.9"/>
    <n v="2.835287369864788E-4"/>
    <n v="3.2650204109238096E-4"/>
  </r>
  <r>
    <x v="2"/>
    <x v="0"/>
    <n v="4"/>
    <n v="18.152866240000002"/>
    <n v="2.588095493027388E-2"/>
    <n v="3.0326990356259933E-2"/>
  </r>
  <r>
    <x v="2"/>
    <x v="0"/>
    <n v="1.5"/>
    <n v="1.7"/>
    <n v="2.2698006922186251E-4"/>
    <n v="1.6036678616627751E-4"/>
  </r>
  <r>
    <x v="2"/>
    <x v="0"/>
    <n v="8"/>
    <n v="13.69426752"/>
    <n v="1.4728804464546719E-2"/>
    <n v="3.6525225778821391E-2"/>
  </r>
  <r>
    <x v="2"/>
    <x v="0"/>
    <n v="6"/>
    <n v="12.10191083"/>
    <n v="1.1502646642013822E-2"/>
    <n v="2.1930573386313434E-2"/>
  </r>
  <r>
    <x v="2"/>
    <x v="0"/>
    <n v="2.5"/>
    <n v="1.7"/>
    <n v="2.2698006922186251E-4"/>
    <n v="2.6727797694379584E-4"/>
  </r>
  <r>
    <x v="2"/>
    <x v="0"/>
    <n v="8"/>
    <n v="22.770143865096554"/>
    <n v="4.0721280907516845E-2"/>
    <n v="9.1193517949462913E-2"/>
  </r>
  <r>
    <x v="2"/>
    <x v="0"/>
    <n v="3.3"/>
    <n v="2.5"/>
    <n v="4.9087385212340522E-4"/>
    <n v="7.0620690320489859E-4"/>
  </r>
  <r>
    <x v="2"/>
    <x v="0"/>
    <n v="7.5"/>
    <n v="10.509554140000001"/>
    <n v="8.6747799091148395E-3"/>
    <n v="2.1267048078339314E-2"/>
  </r>
  <r>
    <x v="2"/>
    <x v="0"/>
    <n v="4"/>
    <n v="4.2"/>
    <n v="1.3854423602330987E-3"/>
    <n v="2.1772828538873996E-3"/>
  </r>
  <r>
    <x v="2"/>
    <x v="0"/>
    <n v="6"/>
    <n v="20.063694269999999"/>
    <n v="3.1616346619501412E-2"/>
    <n v="5.4467281197158164E-2"/>
  </r>
  <r>
    <x v="2"/>
    <x v="0"/>
    <n v="2"/>
    <n v="1.7"/>
    <n v="2.2698006922186251E-4"/>
    <n v="2.1382238155503668E-4"/>
  </r>
  <r>
    <x v="2"/>
    <x v="0"/>
    <n v="8"/>
    <n v="25.290414285083958"/>
    <n v="5.0234463526988418E-2"/>
    <n v="0.11015444331969533"/>
  </r>
  <r>
    <x v="2"/>
    <x v="0"/>
    <n v="2.5"/>
    <n v="1.3"/>
    <n v="1.3273228961416876E-4"/>
    <n v="1.6493587624363207E-4"/>
  </r>
  <r>
    <x v="2"/>
    <x v="0"/>
    <n v="1.9"/>
    <n v="0.9"/>
    <n v="6.3617251235193318E-5"/>
    <n v="6.4677342643488944E-5"/>
  </r>
  <r>
    <x v="2"/>
    <x v="0"/>
    <n v="10"/>
    <n v="29.936305730000001"/>
    <n v="7.038600116260442E-2"/>
    <n v="0.18651301370137463"/>
  </r>
  <r>
    <x v="2"/>
    <x v="0"/>
    <n v="6.5"/>
    <n v="14.01273885"/>
    <n v="1.5421830942200438E-2"/>
    <n v="3.0930188334113953E-2"/>
  </r>
  <r>
    <x v="2"/>
    <x v="0"/>
    <n v="4.5"/>
    <n v="14.01273885"/>
    <n v="1.5421830942200438E-2"/>
    <n v="2.1413207308232735E-2"/>
  </r>
  <r>
    <x v="2"/>
    <x v="0"/>
    <n v="2.8"/>
    <n v="3"/>
    <n v="7.0685834705770342E-4"/>
    <n v="8.3187901406296086E-4"/>
  </r>
  <r>
    <x v="2"/>
    <x v="0"/>
    <n v="6"/>
    <n v="22.386065949999999"/>
    <n v="3.9359125373535815E-2"/>
    <n v="6.6333172893643447E-2"/>
  </r>
  <r>
    <x v="2"/>
    <x v="0"/>
    <n v="3"/>
    <n v="2.7"/>
    <n v="5.7255526111673987E-4"/>
    <n v="7.3736794131365122E-4"/>
  </r>
  <r>
    <x v="2"/>
    <x v="0"/>
    <n v="6"/>
    <n v="13.05732484"/>
    <n v="1.3390546396573331E-2"/>
    <n v="2.5143914924370486E-2"/>
  </r>
  <r>
    <x v="2"/>
    <x v="0"/>
    <n v="7.2"/>
    <n v="11.146496819999999"/>
    <n v="9.7581316785219138E-3"/>
    <n v="2.2696675031999871E-2"/>
  </r>
  <r>
    <x v="2"/>
    <x v="0"/>
    <n v="7.5"/>
    <n v="15.828538100150261"/>
    <n v="1.9677571233465106E-2"/>
    <n v="4.4437980971381019E-2"/>
  </r>
  <r>
    <x v="2"/>
    <x v="0"/>
    <n v="5.5"/>
    <n v="6.9"/>
    <n v="3.7392806559352516E-3"/>
    <n v="7.3144637547418543E-3"/>
  </r>
  <r>
    <x v="2"/>
    <x v="0"/>
    <n v="25"/>
    <n v="1.7"/>
    <n v="2.2698006922186251E-4"/>
    <n v="2.6727797694379584E-3"/>
  </r>
  <r>
    <x v="2"/>
    <x v="0"/>
    <n v="10"/>
    <n v="21.33757962"/>
    <n v="3.5758573940188242E-2"/>
    <n v="0.101412591371513"/>
  </r>
  <r>
    <x v="2"/>
    <x v="0"/>
    <n v="9"/>
    <n v="16.08280255"/>
    <n v="2.0314836978778235E-2"/>
    <n v="5.4876896994827784E-2"/>
  </r>
  <r>
    <x v="2"/>
    <x v="0"/>
    <n v="1"/>
    <n v="1.1000000000000001"/>
    <n v="9.503317777109126E-5"/>
    <n v="4.884527055020695E-5"/>
  </r>
  <r>
    <x v="2"/>
    <x v="0"/>
    <n v="2"/>
    <n v="1.8"/>
    <n v="2.5446900494077327E-4"/>
    <n v="2.3698584516028848E-4"/>
  </r>
  <r>
    <x v="2"/>
    <x v="0"/>
    <n v="3"/>
    <n v="7.487990385768911"/>
    <n v="4.4037275035335444E-3"/>
    <n v="4.6222273192650593E-3"/>
  </r>
  <r>
    <x v="2"/>
    <x v="0"/>
    <n v="8.5"/>
    <n v="20.264889520582376"/>
    <n v="3.2253612368505956E-2"/>
    <n v="7.8559928156547304E-2"/>
  </r>
  <r>
    <x v="2"/>
    <x v="0"/>
    <n v="6"/>
    <n v="29.299363060000001"/>
    <n v="6.7422715487544263E-2"/>
    <n v="0.10765973629009933"/>
  </r>
  <r>
    <x v="2"/>
    <x v="0"/>
    <n v="3.4"/>
    <n v="52"/>
    <n v="0.21237166338267002"/>
    <n v="0.17128121259102899"/>
  </r>
  <r>
    <x v="2"/>
    <x v="0"/>
    <n v="11"/>
    <n v="23.24840764"/>
    <n v="4.244986420901916E-2"/>
    <n v="0.1301701042415567"/>
  </r>
  <r>
    <x v="2"/>
    <x v="0"/>
    <n v="5.5"/>
    <n v="20.700636939999999"/>
    <n v="3.365559697651592E-2"/>
    <n v="5.281666420668623E-2"/>
  </r>
  <r>
    <x v="2"/>
    <x v="0"/>
    <n v="7.1"/>
    <n v="11.146496819999999"/>
    <n v="9.7581316785219138E-3"/>
    <n v="2.2381443434333202E-2"/>
  </r>
  <r>
    <x v="2"/>
    <x v="0"/>
    <n v="4"/>
    <n v="14.064214946874277"/>
    <n v="1.553534390993371E-2"/>
    <n v="1.9159968571315494E-2"/>
  </r>
  <r>
    <x v="2"/>
    <x v="0"/>
    <n v="4.8"/>
    <n v="16.242038220000001"/>
    <n v="2.0719102436832712E-2"/>
    <n v="2.9791188833572672E-2"/>
  </r>
  <r>
    <x v="2"/>
    <x v="0"/>
    <n v="9.5"/>
    <n v="24.203821659999999"/>
    <n v="4.6010586568055289E-2"/>
    <n v="0.12086934978274815"/>
  </r>
  <r>
    <x v="2"/>
    <x v="0"/>
    <n v="2.2999999999999998"/>
    <n v="1.7"/>
    <n v="2.2698006922186251E-4"/>
    <n v="2.4589573878829214E-4"/>
  </r>
  <r>
    <x v="2"/>
    <x v="0"/>
    <n v="8"/>
    <n v="12.42038217"/>
    <n v="1.2116014923251667E-2"/>
    <n v="3.0639984458916247E-2"/>
  </r>
  <r>
    <x v="2"/>
    <x v="0"/>
    <n v="3"/>
    <n v="1.8"/>
    <n v="2.5446900494077327E-4"/>
    <n v="3.5547876774043275E-4"/>
  </r>
  <r>
    <x v="2"/>
    <x v="0"/>
    <n v="6"/>
    <n v="13.69426752"/>
    <n v="1.4728804464546719E-2"/>
    <n v="2.7393919334116043E-2"/>
  </r>
  <r>
    <x v="2"/>
    <x v="0"/>
    <n v="2.5"/>
    <n v="1.4"/>
    <n v="1.5393804002589983E-4"/>
    <n v="1.8846488328712392E-4"/>
  </r>
  <r>
    <x v="2"/>
    <x v="0"/>
    <n v="3"/>
    <n v="10.509554140000001"/>
    <n v="8.6747799091148395E-3"/>
    <n v="8.5068192313357254E-3"/>
  </r>
  <r>
    <x v="2"/>
    <x v="0"/>
    <n v="2"/>
    <n v="1.1000000000000001"/>
    <n v="9.503317777109126E-5"/>
    <n v="9.7690541100413901E-5"/>
  </r>
  <r>
    <x v="2"/>
    <x v="0"/>
    <n v="2.5"/>
    <n v="1.7"/>
    <n v="2.2698006922186251E-4"/>
    <n v="2.6727797694379584E-4"/>
  </r>
  <r>
    <x v="2"/>
    <x v="0"/>
    <n v="6"/>
    <n v="10.509554140000001"/>
    <n v="8.6747799091148395E-3"/>
    <n v="1.7013638462671451E-2"/>
  </r>
  <r>
    <x v="2"/>
    <x v="0"/>
    <n v="3"/>
    <n v="1.7"/>
    <n v="2.2698006922186251E-4"/>
    <n v="3.2073357233255501E-4"/>
  </r>
  <r>
    <x v="2"/>
    <x v="0"/>
    <n v="7"/>
    <n v="12.42038217"/>
    <n v="1.2116014923251667E-2"/>
    <n v="2.680998640155172E-2"/>
  </r>
  <r>
    <x v="2"/>
    <x v="0"/>
    <n v="2"/>
    <n v="1.6"/>
    <n v="2.0106192982974677E-4"/>
    <n v="1.9172338127879359E-4"/>
  </r>
  <r>
    <x v="2"/>
    <x v="0"/>
    <n v="8"/>
    <n v="22.292993630000002"/>
    <n v="3.9032526679069909E-2"/>
    <n v="8.7783637739677803E-2"/>
  </r>
  <r>
    <x v="2"/>
    <x v="0"/>
    <n v="7"/>
    <n v="12.42038217"/>
    <n v="1.2116014923251667E-2"/>
    <n v="2.680998640155172E-2"/>
  </r>
  <r>
    <x v="2"/>
    <x v="0"/>
    <n v="5.6"/>
    <n v="6.1"/>
    <n v="2.9224665660019045E-3"/>
    <n v="5.9662526688761697E-3"/>
  </r>
  <r>
    <x v="2"/>
    <x v="0"/>
    <n v="6"/>
    <n v="18.789808919999999"/>
    <n v="2.7729025595379875E-2"/>
    <n v="4.8402911443712351E-2"/>
  </r>
  <r>
    <x v="2"/>
    <x v="0"/>
    <n v="7"/>
    <n v="11.198660634687339"/>
    <n v="9.849678368023156E-3"/>
    <n v="2.2252383799034509E-2"/>
  </r>
  <r>
    <x v="2"/>
    <x v="0"/>
    <n v="5.6"/>
    <n v="14.01273885"/>
    <n v="1.5421830942200438E-2"/>
    <n v="2.6647546872467405E-2"/>
  </r>
  <r>
    <x v="2"/>
    <x v="0"/>
    <n v="5"/>
    <n v="5.0999999999999996"/>
    <n v="2.042820622996763E-3"/>
    <n v="3.8597360040733678E-3"/>
  </r>
  <r>
    <x v="2"/>
    <x v="0"/>
    <n v="7"/>
    <n v="60.56814344"/>
    <n v="0.2881233162241652"/>
    <n v="0.46400991875349301"/>
  </r>
  <r>
    <x v="2"/>
    <x v="0"/>
    <n v="6"/>
    <n v="12.738853499999999"/>
    <n v="1.2745314828264824E-2"/>
    <n v="2.4051138863354176E-2"/>
  </r>
  <r>
    <x v="2"/>
    <x v="0"/>
    <n v="6.1"/>
    <n v="9.354143466"/>
    <n v="6.8722339283540492E-3"/>
    <n v="1.402678743363805E-2"/>
  </r>
  <r>
    <x v="2"/>
    <x v="0"/>
    <n v="5.2"/>
    <n v="22.61146497"/>
    <n v="4.015570755744037E-2"/>
    <n v="5.8534539909980643E-2"/>
  </r>
  <r>
    <x v="2"/>
    <x v="0"/>
    <n v="6"/>
    <n v="14.971540482521688"/>
    <n v="1.7604466131030269E-2"/>
    <n v="3.2162025789038963E-2"/>
  </r>
  <r>
    <x v="2"/>
    <x v="0"/>
    <n v="5.5"/>
    <n v="19.745222930000001"/>
    <n v="3.0620618890414106E-2"/>
    <n v="4.8511296916564431E-2"/>
  </r>
  <r>
    <x v="2"/>
    <x v="0"/>
    <n v="5.0999999999999996"/>
    <n v="2.7"/>
    <n v="5.7255526111673987E-4"/>
    <n v="1.253525500233207E-3"/>
  </r>
  <r>
    <x v="2"/>
    <x v="0"/>
    <n v="6"/>
    <n v="11.146496819999999"/>
    <n v="9.7581316785219138E-3"/>
    <n v="1.8913895859999891E-2"/>
  </r>
  <r>
    <x v="2"/>
    <x v="0"/>
    <n v="4.5"/>
    <n v="1.6"/>
    <n v="2.0106192982974677E-4"/>
    <n v="4.3137760787728555E-4"/>
  </r>
  <r>
    <x v="2"/>
    <x v="0"/>
    <n v="4"/>
    <n v="4.4944410102631629"/>
    <n v="1.5865042896493619E-3"/>
    <n v="2.4596125897682433E-3"/>
  </r>
  <r>
    <x v="2"/>
    <x v="0"/>
    <n v="7"/>
    <n v="29.77707006"/>
    <n v="6.9639205365914003E-2"/>
    <n v="0.12931210304680671"/>
  </r>
  <r>
    <x v="2"/>
    <x v="0"/>
    <n v="7"/>
    <n v="17.515923570000002"/>
    <n v="2.4096610867823651E-2"/>
    <n v="4.9768404188953251E-2"/>
  </r>
  <r>
    <x v="2"/>
    <x v="0"/>
    <n v="9"/>
    <n v="39.808917200000003"/>
    <n v="0.12446596519793832"/>
    <n v="0.28034556103495994"/>
  </r>
  <r>
    <x v="2"/>
    <x v="0"/>
    <n v="6"/>
    <n v="15.024646418"/>
    <n v="1.7729578139428173E-2"/>
    <n v="3.236760505243063E-2"/>
  </r>
  <r>
    <x v="2"/>
    <x v="0"/>
    <n v="7.5"/>
    <n v="12.932446181119969"/>
    <n v="1.3135640101592395E-2"/>
    <n v="3.089105778926237E-2"/>
  </r>
  <r>
    <x v="2"/>
    <x v="0"/>
    <n v="5"/>
    <n v="4.2"/>
    <n v="1.3854423602330987E-3"/>
    <n v="2.7216035673592494E-3"/>
  </r>
  <r>
    <x v="2"/>
    <x v="0"/>
    <n v="6.5"/>
    <n v="15.605095540000001"/>
    <n v="1.9125938070293013E-2"/>
    <n v="3.7540134426653007E-2"/>
  </r>
  <r>
    <x v="2"/>
    <x v="0"/>
    <n v="5.4"/>
    <n v="6.1"/>
    <n v="2.9224665660019045E-3"/>
    <n v="5.7531722164163076E-3"/>
  </r>
  <r>
    <x v="2"/>
    <x v="0"/>
    <n v="4.2"/>
    <n v="5.5"/>
    <n v="2.3758294442772811E-3"/>
    <n v="3.7140347737215011E-3"/>
  </r>
  <r>
    <x v="2"/>
    <x v="0"/>
    <n v="9"/>
    <n v="10.509554140000001"/>
    <n v="8.6747799091148395E-3"/>
    <n v="2.5520457694007171E-2"/>
  </r>
  <r>
    <x v="2"/>
    <x v="0"/>
    <n v="4.7"/>
    <n v="0.47770700599999999"/>
    <n v="1.79230989584879E-5"/>
    <n v="5.117963098506735E-5"/>
  </r>
  <r>
    <x v="2"/>
    <x v="0"/>
    <n v="6.5"/>
    <n v="3.6400549442913017"/>
    <n v="1.0406525663020927E-3"/>
    <n v="2.7349339645626534E-3"/>
  </r>
  <r>
    <x v="2"/>
    <x v="0"/>
    <n v="5"/>
    <n v="18.47133758"/>
    <n v="2.6797024440934149E-2"/>
    <n v="3.9113885149940041E-2"/>
  </r>
  <r>
    <x v="2"/>
    <x v="0"/>
    <n v="3.9"/>
    <n v="6.8132224392545035"/>
    <n v="3.6458182750219691E-3"/>
    <n v="5.0698322900529797E-3"/>
  </r>
  <r>
    <x v="2"/>
    <x v="0"/>
    <n v="8"/>
    <n v="9.5541401270000001"/>
    <n v="7.1692395939004852E-3"/>
    <n v="1.9109579210876623E-2"/>
  </r>
  <r>
    <x v="2"/>
    <x v="0"/>
    <n v="7"/>
    <n v="17.515923570000002"/>
    <n v="2.4096610867823651E-2"/>
    <n v="4.9768404188953251E-2"/>
  </r>
  <r>
    <x v="2"/>
    <x v="0"/>
    <n v="10"/>
    <n v="21.33757962"/>
    <n v="3.5758573940188242E-2"/>
    <n v="0.101412591371513"/>
  </r>
  <r>
    <x v="2"/>
    <x v="0"/>
    <n v="4.5999999999999996"/>
    <n v="3.5"/>
    <n v="9.6211275016187413E-4"/>
    <n v="1.8035516096137941E-3"/>
  </r>
  <r>
    <x v="2"/>
    <x v="0"/>
    <n v="6.6"/>
    <n v="7.2972597603765079"/>
    <n v="4.1822452209090283E-3"/>
    <n v="9.7075602034653735E-3"/>
  </r>
  <r>
    <x v="2"/>
    <x v="0"/>
    <n v="9"/>
    <n v="27.38853503"/>
    <n v="5.8915217815165066E-2"/>
    <n v="0.1430339972216218"/>
  </r>
  <r>
    <x v="2"/>
    <x v="0"/>
    <n v="1.8"/>
    <n v="1.3"/>
    <n v="1.3273228961416876E-4"/>
    <n v="1.187538308954151E-4"/>
  </r>
  <r>
    <x v="2"/>
    <x v="0"/>
    <n v="7.5"/>
    <n v="11.30573248"/>
    <n v="1.0038926880480591E-2"/>
    <n v="2.4253604105997272E-2"/>
  </r>
  <r>
    <x v="2"/>
    <x v="0"/>
    <n v="7"/>
    <n v="6.7"/>
    <n v="3.5256523554911454E-3"/>
    <n v="8.8293944697752664E-3"/>
  </r>
  <r>
    <x v="2"/>
    <x v="0"/>
    <n v="7"/>
    <n v="3.744329045405526"/>
    <n v="1.1011282251042287E-3"/>
    <n v="3.0988740442112273E-3"/>
  </r>
  <r>
    <x v="2"/>
    <x v="0"/>
    <n v="8"/>
    <n v="10.828025480000001"/>
    <n v="9.2084899719256496E-3"/>
    <n v="2.3936794877046474E-2"/>
  </r>
  <r>
    <x v="2"/>
    <x v="0"/>
    <n v="9"/>
    <n v="16.401273889999999"/>
    <n v="2.1127350805833538E-2"/>
    <n v="5.6847784998655115E-2"/>
  </r>
  <r>
    <x v="2"/>
    <x v="0"/>
    <n v="9"/>
    <n v="3.1"/>
    <n v="7.5476763502494793E-4"/>
    <n v="2.8364155721012849E-3"/>
  </r>
  <r>
    <x v="2"/>
    <x v="0"/>
    <n v="7"/>
    <n v="9.5541401270000001"/>
    <n v="7.1692395939004852E-3"/>
    <n v="1.6720881809517047E-2"/>
  </r>
  <r>
    <x v="2"/>
    <x v="0"/>
    <n v="5.7"/>
    <n v="2.4"/>
    <n v="4.5238934211693025E-4"/>
    <n v="1.1334190961205936E-3"/>
  </r>
  <r>
    <x v="2"/>
    <x v="0"/>
    <n v="5.5"/>
    <n v="13.05732484"/>
    <n v="1.3390546396573331E-2"/>
    <n v="2.3048588680672947E-2"/>
  </r>
  <r>
    <x v="2"/>
    <x v="0"/>
    <n v="5"/>
    <n v="3"/>
    <n v="7.0685834705770342E-4"/>
    <n v="1.4854982393981446E-3"/>
  </r>
  <r>
    <x v="2"/>
    <x v="0"/>
    <n v="3.5"/>
    <n v="18.789808919999999"/>
    <n v="2.7729025595379875E-2"/>
    <n v="2.8235031675498873E-2"/>
  </r>
  <r>
    <x v="2"/>
    <x v="0"/>
    <n v="6"/>
    <n v="3"/>
    <n v="7.0685834705770342E-4"/>
    <n v="1.7825978872777735E-3"/>
  </r>
  <r>
    <x v="2"/>
    <x v="0"/>
    <n v="5"/>
    <n v="10.031847129999999"/>
    <n v="7.9040866469963587E-3"/>
    <n v="1.3039490034956311E-2"/>
  </r>
  <r>
    <x v="2"/>
    <x v="0"/>
    <n v="5"/>
    <n v="3.2"/>
    <n v="8.0424771931898709E-4"/>
    <n v="1.66843362017059E-3"/>
  </r>
  <r>
    <x v="2"/>
    <x v="0"/>
    <n v="6"/>
    <n v="13.853503180000001"/>
    <n v="1.5073326237144946E-2"/>
    <n v="2.7969773115434332E-2"/>
  </r>
  <r>
    <x v="2"/>
    <x v="0"/>
    <n v="4.5"/>
    <n v="7.1"/>
    <n v="3.9591921416865369E-3"/>
    <n v="6.3003166753673422E-3"/>
  </r>
  <r>
    <x v="2"/>
    <x v="0"/>
    <n v="6"/>
    <n v="10.1910828"/>
    <n v="8.1570014900894886E-3"/>
    <n v="1.6097156949667832E-2"/>
  </r>
  <r>
    <x v="2"/>
    <x v="0"/>
    <n v="7.5"/>
    <n v="22.929936309999999"/>
    <n v="4.1294820079596284E-2"/>
    <n v="8.6576567501731649E-2"/>
  </r>
  <r>
    <x v="2"/>
    <x v="0"/>
    <n v="7"/>
    <n v="12.738853499999999"/>
    <n v="1.2745314828264824E-2"/>
    <n v="2.8059662007246539E-2"/>
  </r>
  <r>
    <x v="2"/>
    <x v="0"/>
    <n v="6.1"/>
    <n v="2.5477707010000001"/>
    <n v="5.0981259353079591E-4"/>
    <n v="1.3506414539309237E-3"/>
  </r>
  <r>
    <x v="2"/>
    <x v="0"/>
    <n v="8.5"/>
    <n v="12.42038217"/>
    <n v="1.2116014923251667E-2"/>
    <n v="3.2554983487598513E-2"/>
  </r>
  <r>
    <x v="2"/>
    <x v="0"/>
    <n v="4.0999999999999996"/>
    <n v="1.4"/>
    <n v="1.5393804002589983E-4"/>
    <n v="3.0908240859088321E-4"/>
  </r>
  <r>
    <x v="2"/>
    <x v="0"/>
    <n v="11"/>
    <n v="13.47133758"/>
    <n v="1.4253165238601505E-2"/>
    <n v="4.8760577492632295E-2"/>
  </r>
  <r>
    <x v="2"/>
    <x v="0"/>
    <n v="10"/>
    <n v="10.1910828"/>
    <n v="8.1570014900894886E-3"/>
    <n v="2.6828594916113054E-2"/>
  </r>
  <r>
    <x v="2"/>
    <x v="0"/>
    <n v="4.8"/>
    <n v="15.2866242"/>
    <n v="1.8353253352701351E-2"/>
    <n v="2.6712205753219722E-2"/>
  </r>
  <r>
    <x v="2"/>
    <x v="0"/>
    <n v="6"/>
    <n v="27.366770344824058"/>
    <n v="5.8821619404078686E-2"/>
    <n v="9.521968500016055E-2"/>
  </r>
  <r>
    <x v="2"/>
    <x v="0"/>
    <n v="14"/>
    <n v="27.547770700000001"/>
    <n v="5.9602269948160265E-2"/>
    <n v="0.22483050898493231"/>
  </r>
  <r>
    <x v="2"/>
    <x v="0"/>
    <n v="10"/>
    <n v="12.42038217"/>
    <n v="1.2116014923251667E-2"/>
    <n v="3.8299980573645309E-2"/>
  </r>
  <r>
    <x v="2"/>
    <x v="0"/>
    <n v="6"/>
    <n v="15.76433121"/>
    <n v="1.9518254795508387E-2"/>
    <n v="3.5291310497158224E-2"/>
  </r>
  <r>
    <x v="2"/>
    <x v="0"/>
    <n v="6"/>
    <n v="5.5542776303312857"/>
    <n v="2.422953333672605E-3"/>
    <n v="5.400356956528192E-3"/>
  </r>
  <r>
    <x v="2"/>
    <x v="0"/>
    <n v="8"/>
    <n v="15.44585987"/>
    <n v="1.8737604256023995E-2"/>
    <n v="4.5358325041089831E-2"/>
  </r>
  <r>
    <x v="2"/>
    <x v="0"/>
    <n v="3"/>
    <n v="13.37579618"/>
    <n v="1.4051709608667294E-2"/>
    <n v="1.3129104831736578E-2"/>
  </r>
  <r>
    <x v="2"/>
    <x v="0"/>
    <n v="8.5"/>
    <n v="7.3"/>
    <n v="4.1853868127450016E-3"/>
    <n v="1.2510610214793431E-2"/>
  </r>
  <r>
    <x v="2"/>
    <x v="0"/>
    <n v="5.7"/>
    <n v="6.4"/>
    <n v="3.2169908772759484E-3"/>
    <n v="6.6207566923497047E-3"/>
  </r>
  <r>
    <x v="2"/>
    <x v="0"/>
    <n v="11"/>
    <n v="12.89808917"/>
    <n v="1.3065939156945899E-2"/>
    <n v="4.5090522503454147E-2"/>
  </r>
  <r>
    <x v="2"/>
    <x v="0"/>
    <n v="6"/>
    <n v="9.8726114650000003"/>
    <n v="7.6551547226035264E-3"/>
    <n v="1.520329078171638E-2"/>
  </r>
  <r>
    <x v="2"/>
    <x v="0"/>
    <n v="2.2999999999999998"/>
    <n v="1.2"/>
    <n v="1.1309733552923256E-4"/>
    <n v="1.3138617264582225E-4"/>
  </r>
  <r>
    <x v="2"/>
    <x v="0"/>
    <n v="12"/>
    <n v="25.308454529999999"/>
    <n v="5.0306155926872889E-2"/>
    <n v="0.16544381725966886"/>
  </r>
  <r>
    <x v="2"/>
    <x v="0"/>
    <n v="5.6"/>
    <n v="2.4"/>
    <n v="4.5238934211693025E-4"/>
    <n v="1.113534550574618E-3"/>
  </r>
  <r>
    <x v="2"/>
    <x v="0"/>
    <n v="4"/>
    <n v="12.738853499999999"/>
    <n v="1.2745314828264824E-2"/>
    <n v="1.603409257556945E-2"/>
  </r>
  <r>
    <x v="2"/>
    <x v="0"/>
    <n v="5.6"/>
    <n v="3.5"/>
    <n v="9.6211275016187413E-4"/>
    <n v="2.195628046486358E-3"/>
  </r>
  <r>
    <x v="2"/>
    <x v="0"/>
    <n v="8.5"/>
    <n v="27.38853503"/>
    <n v="5.8915217815165066E-2"/>
    <n v="0.13508766404264283"/>
  </r>
  <r>
    <x v="2"/>
    <x v="0"/>
    <n v="3.3"/>
    <n v="1.6"/>
    <n v="2.0106192982974677E-4"/>
    <n v="3.1634357911000942E-4"/>
  </r>
  <r>
    <x v="2"/>
    <x v="0"/>
    <n v="8"/>
    <n v="17.834394899999999"/>
    <n v="2.4980817063399056E-2"/>
    <n v="5.8752602185134291E-2"/>
  </r>
  <r>
    <x v="2"/>
    <x v="0"/>
    <n v="4.2"/>
    <n v="4.3"/>
    <n v="1.4522012041218817E-3"/>
    <n v="2.385026519070587E-3"/>
  </r>
  <r>
    <x v="2"/>
    <x v="0"/>
    <n v="11"/>
    <n v="10.1910828"/>
    <n v="8.1570014900894886E-3"/>
    <n v="2.9511454407724364E-2"/>
  </r>
  <r>
    <x v="2"/>
    <x v="0"/>
    <n v="5.6"/>
    <n v="10.1"/>
    <n v="8.0118466648173691E-3"/>
    <n v="1.4783249544038235E-2"/>
  </r>
  <r>
    <x v="2"/>
    <x v="0"/>
    <n v="8"/>
    <n v="9.9"/>
    <n v="7.6976873994583908E-3"/>
    <n v="2.037236114679079E-2"/>
  </r>
  <r>
    <x v="2"/>
    <x v="0"/>
    <n v="5"/>
    <n v="3.1"/>
    <n v="7.5476763502494793E-4"/>
    <n v="1.5757864289451583E-3"/>
  </r>
  <r>
    <x v="2"/>
    <x v="0"/>
    <n v="7"/>
    <n v="17.19745223"/>
    <n v="2.3228336288019489E-2"/>
    <n v="4.8151950224755276E-2"/>
  </r>
  <r>
    <x v="2"/>
    <x v="0"/>
    <n v="3.2"/>
    <n v="1.7"/>
    <n v="2.2698006922186251E-4"/>
    <n v="3.4211581048805865E-4"/>
  </r>
  <r>
    <x v="2"/>
    <x v="0"/>
    <n v="3"/>
    <n v="1.6"/>
    <n v="2.0106192982974677E-4"/>
    <n v="2.875850719181904E-4"/>
  </r>
  <r>
    <x v="2"/>
    <x v="0"/>
    <n v="9"/>
    <n v="11.464968150000001"/>
    <n v="1.0323705010894508E-2"/>
    <n v="2.9846112030912662E-2"/>
  </r>
  <r>
    <x v="2"/>
    <x v="0"/>
    <n v="8"/>
    <n v="5.3"/>
    <n v="2.2061834409834321E-3"/>
    <n v="6.6181856347615805E-3"/>
  </r>
  <r>
    <x v="2"/>
    <x v="0"/>
    <n v="3"/>
    <n v="6.1"/>
    <n v="2.9224665660019045E-3"/>
    <n v="3.1962067868979483E-3"/>
  </r>
  <r>
    <x v="2"/>
    <x v="0"/>
    <n v="8"/>
    <n v="11.783439489999999"/>
    <n v="1.0905210004561437E-2"/>
    <n v="2.7870676737815826E-2"/>
  </r>
  <r>
    <x v="2"/>
    <x v="0"/>
    <n v="5.5"/>
    <n v="3.2"/>
    <n v="8.0424771931898709E-4"/>
    <n v="1.8352769821876492E-3"/>
  </r>
  <r>
    <x v="2"/>
    <x v="0"/>
    <n v="3.3"/>
    <n v="3.2"/>
    <n v="8.0424771931898709E-4"/>
    <n v="1.1011661893125895E-3"/>
  </r>
  <r>
    <x v="2"/>
    <x v="0"/>
    <n v="12"/>
    <n v="21.496815290000001"/>
    <n v="3.6294275458472233E-2"/>
    <n v="0.12333420955837952"/>
  </r>
  <r>
    <x v="2"/>
    <x v="0"/>
    <n v="1.1000000000000001"/>
    <n v="1.6"/>
    <n v="2.0106192982974677E-4"/>
    <n v="1.0544785970333648E-4"/>
  </r>
  <r>
    <x v="2"/>
    <x v="0"/>
    <n v="3.1"/>
    <n v="2.0322401436598878"/>
    <n v="3.2436944160117275E-4"/>
    <n v="4.5697306741688078E-4"/>
  </r>
  <r>
    <x v="2"/>
    <x v="0"/>
    <n v="7"/>
    <n v="17.19745223"/>
    <n v="2.3228336288019489E-2"/>
    <n v="4.8151950224755276E-2"/>
  </r>
  <r>
    <x v="2"/>
    <x v="0"/>
    <n v="8"/>
    <n v="11.464968150000001"/>
    <n v="1.0323705010894508E-2"/>
    <n v="2.6529877360811256E-2"/>
  </r>
  <r>
    <x v="2"/>
    <x v="0"/>
    <n v="8.5"/>
    <n v="15.98726115"/>
    <n v="2.0074189506222355E-2"/>
    <n v="5.1275458149109623E-2"/>
  </r>
  <r>
    <x v="2"/>
    <x v="0"/>
    <n v="9"/>
    <n v="11.783439489999999"/>
    <n v="1.0905210004561437E-2"/>
    <n v="3.13545113300428E-2"/>
  </r>
  <r>
    <x v="2"/>
    <x v="0"/>
    <n v="6"/>
    <n v="4"/>
    <n v="1.2566370614359172E-3"/>
    <n v="2.9914148548205316E-3"/>
  </r>
  <r>
    <x v="2"/>
    <x v="0"/>
    <n v="8.5"/>
    <n v="19.743296601644296"/>
    <n v="3.0614644535061013E-2"/>
    <n v="7.495884315287614E-2"/>
  </r>
  <r>
    <x v="2"/>
    <x v="0"/>
    <n v="4"/>
    <n v="3.4828149531637562"/>
    <n v="9.5268797204253741E-4"/>
    <n v="1.5544763254636378E-3"/>
  </r>
  <r>
    <x v="2"/>
    <x v="0"/>
    <n v="4"/>
    <n v="4.0360872149081031"/>
    <n v="1.2794136086727507E-3"/>
    <n v="2.0267692353433025E-3"/>
  </r>
  <r>
    <x v="2"/>
    <x v="0"/>
    <n v="15"/>
    <n v="38.853503179999997"/>
    <n v="0.11856329122044899"/>
    <n v="0.44725758852010289"/>
  </r>
  <r>
    <x v="2"/>
    <x v="0"/>
    <n v="11"/>
    <n v="31.869816765418296"/>
    <n v="7.9771730689734616E-2"/>
    <n v="0.22962216852481976"/>
  </r>
  <r>
    <x v="2"/>
    <x v="0"/>
    <n v="5.5"/>
    <n v="1.4"/>
    <n v="1.5393804002589983E-4"/>
    <n v="4.1462274323167262E-4"/>
  </r>
  <r>
    <x v="2"/>
    <x v="0"/>
    <n v="12"/>
    <n v="28.821656050000001"/>
    <n v="6.5242071760918091E-2"/>
    <n v="0.2090433991786928"/>
  </r>
  <r>
    <x v="2"/>
    <x v="0"/>
    <n v="7"/>
    <n v="18.535031849999999"/>
    <n v="2.698215014614341E-2"/>
    <n v="5.5099693192804958E-2"/>
  </r>
  <r>
    <x v="2"/>
    <x v="0"/>
    <n v="7"/>
    <n v="17.19745223"/>
    <n v="2.3228336288019489E-2"/>
    <n v="4.8151950224755276E-2"/>
  </r>
  <r>
    <x v="2"/>
    <x v="0"/>
    <n v="4"/>
    <n v="2"/>
    <n v="3.1415926535897931E-4"/>
    <n v="5.7291678038626768E-4"/>
  </r>
  <r>
    <x v="2"/>
    <x v="0"/>
    <n v="7.5"/>
    <n v="12.261146500000001"/>
    <n v="1.1807339327159563E-2"/>
    <n v="2.806569612903154E-2"/>
  </r>
  <r>
    <x v="2"/>
    <x v="0"/>
    <n v="6.2"/>
    <n v="7.3"/>
    <n v="4.1853868127450016E-3"/>
    <n v="9.125386274319915E-3"/>
  </r>
  <r>
    <x v="2"/>
    <x v="0"/>
    <n v="9"/>
    <n v="31.745458716054888"/>
    <n v="7.9150396581686835E-2"/>
    <n v="0.18655556745241297"/>
  </r>
  <r>
    <x v="2"/>
    <x v="0"/>
    <n v="6"/>
    <n v="17.994335139381448"/>
    <n v="2.5430885998418189E-2"/>
    <n v="4.477810124098415E-2"/>
  </r>
  <r>
    <x v="2"/>
    <x v="0"/>
    <n v="8"/>
    <n v="22.133757960000001"/>
    <n v="3.8476910606304218E-2"/>
    <n v="8.6658547687680526E-2"/>
  </r>
  <r>
    <x v="2"/>
    <x v="0"/>
    <n v="8.5"/>
    <n v="16.477622065013321"/>
    <n v="2.1324504885205174E-2"/>
    <n v="5.414014474039628E-2"/>
  </r>
  <r>
    <x v="2"/>
    <x v="0"/>
    <m/>
    <n v="0"/>
    <n v="0"/>
    <n v="0"/>
  </r>
  <r>
    <x v="2"/>
    <x v="0"/>
    <n v="6"/>
    <n v="2.4"/>
    <n v="4.5238934211693025E-4"/>
    <n v="1.1930727327585195E-3"/>
  </r>
  <r>
    <x v="2"/>
    <x v="0"/>
    <n v="11"/>
    <n v="0"/>
    <n v="0"/>
    <n v="0"/>
  </r>
  <r>
    <x v="2"/>
    <x v="0"/>
    <n v="5"/>
    <n v="2.9"/>
    <n v="6.6051985541725399E-4"/>
    <n v="1.3975846174001942E-3"/>
  </r>
  <r>
    <x v="2"/>
    <x v="0"/>
    <n v="9"/>
    <n v="38.853503179999997"/>
    <n v="0.11856329122044899"/>
    <n v="0.26835455311206169"/>
  </r>
  <r>
    <x v="2"/>
    <x v="0"/>
    <n v="9.5"/>
    <n v="7.2"/>
    <n v="4.0715040790523724E-3"/>
    <n v="1.3639665037824633E-2"/>
  </r>
  <r>
    <x v="2"/>
    <x v="0"/>
    <n v="7"/>
    <n v="48.72611465"/>
    <n v="0.18647192185495556"/>
    <n v="0.31369606199339506"/>
  </r>
  <r>
    <x v="2"/>
    <x v="0"/>
    <n v="4.3"/>
    <n v="2.6"/>
    <n v="5.3092915845667505E-4"/>
    <n v="9.8750072511784629E-4"/>
  </r>
  <r>
    <x v="2"/>
    <x v="0"/>
    <n v="8"/>
    <n v="20.063694269999999"/>
    <n v="3.1616346619501412E-2"/>
    <n v="7.2623041596210886E-2"/>
  </r>
  <r>
    <x v="2"/>
    <x v="0"/>
    <n v="4"/>
    <n v="3.2"/>
    <n v="8.0424771931898709E-4"/>
    <n v="1.334746896136472E-3"/>
  </r>
  <r>
    <x v="2"/>
    <x v="0"/>
    <n v="2"/>
    <n v="1.3"/>
    <n v="1.3273228961416876E-4"/>
    <n v="1.3194870099490565E-4"/>
  </r>
  <r>
    <x v="2"/>
    <x v="0"/>
    <n v="6"/>
    <n v="6.8"/>
    <n v="3.6316811075498001E-3"/>
    <n v="7.7725246062551072E-3"/>
  </r>
  <r>
    <x v="2"/>
    <x v="0"/>
    <n v="5"/>
    <n v="4.0999999999999996"/>
    <n v="1.3202543126711104E-3"/>
    <n v="2.6061094589092007E-3"/>
  </r>
  <r>
    <x v="2"/>
    <x v="0"/>
    <n v="5"/>
    <n v="5.4"/>
    <n v="2.2902210444669595E-3"/>
    <n v="4.2778627399465315E-3"/>
  </r>
  <r>
    <x v="2"/>
    <x v="0"/>
    <n v="3.4"/>
    <n v="1.5"/>
    <n v="1.7671458676442585E-4"/>
    <n v="2.9019318552833879E-4"/>
  </r>
  <r>
    <x v="2"/>
    <x v="0"/>
    <n v="7"/>
    <n v="1.2"/>
    <n v="1.1309733552923256E-4"/>
    <n v="3.9987096022641561E-4"/>
  </r>
  <r>
    <x v="2"/>
    <x v="0"/>
    <n v="4"/>
    <n v="3.5213633724526048"/>
    <n v="9.7389372267965622E-4"/>
    <n v="1.5855734495175567E-3"/>
  </r>
  <r>
    <x v="2"/>
    <x v="0"/>
    <n v="1"/>
    <n v="1.1000000000000001"/>
    <n v="9.503317777109126E-5"/>
    <n v="4.884527055020695E-5"/>
  </r>
  <r>
    <x v="2"/>
    <x v="0"/>
    <n v="8"/>
    <n v="1.3"/>
    <n v="1.3273228961416876E-4"/>
    <n v="5.2779480397962262E-4"/>
  </r>
  <r>
    <x v="2"/>
    <x v="0"/>
    <n v="6"/>
    <n v="1.7"/>
    <n v="2.2698006922186251E-4"/>
    <n v="6.4146714466511003E-4"/>
  </r>
  <r>
    <x v="2"/>
    <x v="0"/>
    <n v="6"/>
    <n v="3"/>
    <n v="7.0685834705770342E-4"/>
    <n v="1.7825978872777735E-3"/>
  </r>
  <r>
    <x v="2"/>
    <x v="0"/>
    <n v="3"/>
    <n v="4.2"/>
    <n v="1.3854423602330987E-3"/>
    <n v="1.6329621404155496E-3"/>
  </r>
  <r>
    <x v="2"/>
    <x v="0"/>
    <n v="10"/>
    <n v="23.914546911322578"/>
    <n v="4.4917357172786061E-2"/>
    <n v="0.12450768021309647"/>
  </r>
  <r>
    <x v="2"/>
    <x v="0"/>
    <n v="2"/>
    <n v="1.1000000000000001"/>
    <n v="9.503317777109126E-5"/>
    <n v="9.7690541100413901E-5"/>
  </r>
  <r>
    <x v="2"/>
    <x v="0"/>
    <n v="5"/>
    <n v="3.4"/>
    <n v="9.0792027688745003E-4"/>
    <n v="1.8607456625887643E-3"/>
  </r>
  <r>
    <x v="2"/>
    <x v="0"/>
    <n v="2"/>
    <n v="2.32808934494241"/>
    <n v="4.2568580440703754E-4"/>
    <n v="3.7650592646710568E-4"/>
  </r>
  <r>
    <x v="2"/>
    <x v="0"/>
    <n v="3.3"/>
    <n v="3.4669871650177928"/>
    <n v="9.4404859259208007E-4"/>
    <n v="1.2719745249272108E-3"/>
  </r>
  <r>
    <x v="2"/>
    <x v="0"/>
    <n v="9"/>
    <n v="24.77707006"/>
    <n v="4.8215844637926469E-2"/>
    <n v="0.11943414087476439"/>
  </r>
  <r>
    <x v="2"/>
    <x v="0"/>
    <n v="6"/>
    <n v="3.4"/>
    <n v="9.0792027688745003E-4"/>
    <n v="2.2328947951065171E-3"/>
  </r>
  <r>
    <x v="2"/>
    <x v="0"/>
    <n v="5"/>
    <n v="4.5"/>
    <n v="1.5904312808798326E-3"/>
    <n v="3.0813620334418507E-3"/>
  </r>
  <r>
    <x v="2"/>
    <x v="0"/>
    <n v="5.5"/>
    <n v="0.92356687900000001"/>
    <n v="6.6992561102335383E-5"/>
    <n v="1.9613802465859721E-4"/>
  </r>
  <r>
    <x v="2"/>
    <x v="0"/>
    <n v="2.1"/>
    <n v="1.6"/>
    <n v="2.0106192982974677E-4"/>
    <n v="2.0130955034273327E-4"/>
  </r>
  <r>
    <x v="2"/>
    <x v="0"/>
    <n v="4"/>
    <n v="1.27388535"/>
    <n v="1.2745314828264826E-4"/>
    <n v="2.5443472713162065E-4"/>
  </r>
  <r>
    <x v="2"/>
    <x v="0"/>
    <n v="7"/>
    <n v="7.1"/>
    <n v="3.9591921416865369E-3"/>
    <n v="9.8004926061269794E-3"/>
  </r>
  <r>
    <x v="2"/>
    <x v="0"/>
    <n v="6"/>
    <n v="4.0999999999999996"/>
    <n v="1.3202543126711104E-3"/>
    <n v="3.127331350691041E-3"/>
  </r>
  <r>
    <x v="2"/>
    <x v="0"/>
    <n v="2.2000000000000002"/>
    <n v="1.5"/>
    <n v="1.7671458676442585E-4"/>
    <n v="1.8777206122421925E-4"/>
  </r>
  <r>
    <x v="2"/>
    <x v="0"/>
    <n v="4"/>
    <n v="2.8"/>
    <n v="6.1575216010359933E-4"/>
    <n v="1.0496494118572494E-3"/>
  </r>
  <r>
    <x v="2"/>
    <x v="0"/>
    <n v="9"/>
    <n v="2"/>
    <n v="3.1415926535897931E-4"/>
    <n v="1.2890627558691022E-3"/>
  </r>
  <r>
    <x v="2"/>
    <x v="0"/>
    <n v="6.5"/>
    <n v="15.2866242"/>
    <n v="1.8353253352701351E-2"/>
    <n v="3.6172778624151705E-2"/>
  </r>
  <r>
    <x v="2"/>
    <x v="0"/>
    <n v="3.6"/>
    <n v="2.0808652047304008"/>
    <n v="3.4007740477133422E-4"/>
    <n v="5.5374524353743535E-4"/>
  </r>
  <r>
    <x v="2"/>
    <x v="0"/>
    <n v="7"/>
    <n v="12.07006369"/>
    <n v="1.1442186042922471E-2"/>
    <n v="2.5464636946873894E-2"/>
  </r>
  <r>
    <x v="2"/>
    <x v="0"/>
    <n v="7"/>
    <n v="1.4649681530000001"/>
    <n v="1.6855678871886064E-4"/>
    <n v="5.7258274609150615E-4"/>
  </r>
  <r>
    <x v="2"/>
    <x v="0"/>
    <n v="2.2000000000000002"/>
    <n v="1"/>
    <n v="7.8539816339744827E-5"/>
    <n v="9.0523302140245617E-5"/>
  </r>
  <r>
    <x v="2"/>
    <x v="0"/>
    <n v="5"/>
    <n v="2.579617834"/>
    <n v="5.2263756627783588E-4"/>
    <n v="1.1321094909996084E-3"/>
  </r>
  <r>
    <x v="2"/>
    <x v="0"/>
    <n v="6"/>
    <n v="3"/>
    <n v="7.0685834705770342E-4"/>
    <n v="1.7825978872777735E-3"/>
  </r>
  <r>
    <x v="2"/>
    <x v="0"/>
    <n v="5"/>
    <n v="2.2999999999999998"/>
    <n v="4.1547562843725005E-4"/>
    <n v="9.2092736287612345E-4"/>
  </r>
  <r>
    <x v="2"/>
    <x v="0"/>
    <n v="4"/>
    <n v="1.6"/>
    <n v="2.0106192982974677E-4"/>
    <n v="3.8344676255758719E-4"/>
  </r>
  <r>
    <x v="2"/>
    <x v="0"/>
    <n v="4"/>
    <n v="2.4"/>
    <n v="4.5238934211693025E-4"/>
    <n v="7.9538182183901303E-4"/>
  </r>
  <r>
    <x v="2"/>
    <x v="0"/>
    <n v="6"/>
    <n v="17.167938821954763"/>
    <n v="2.3148678079715771E-2"/>
    <n v="4.1145729823851278E-2"/>
  </r>
  <r>
    <x v="2"/>
    <x v="0"/>
    <n v="5"/>
    <n v="16.926983771694751"/>
    <n v="2.2503446487504044E-2"/>
    <n v="3.3426995831108336E-2"/>
  </r>
  <r>
    <x v="2"/>
    <x v="0"/>
    <n v="6"/>
    <n v="14.649681530000001"/>
    <n v="1.6855678871886066E-2"/>
    <n v="3.0928543424776231E-2"/>
  </r>
  <r>
    <x v="2"/>
    <x v="0"/>
    <n v="5"/>
    <n v="11.464968150000001"/>
    <n v="1.0323705010894508E-2"/>
    <n v="1.6581173350507034E-2"/>
  </r>
  <r>
    <x v="2"/>
    <x v="0"/>
    <n v="5"/>
    <n v="16.890994398269005"/>
    <n v="2.2407856631699204E-2"/>
    <n v="3.3299214658741486E-2"/>
  </r>
  <r>
    <x v="2"/>
    <x v="0"/>
    <n v="6"/>
    <n v="10.828025480000001"/>
    <n v="9.2084899719256496E-3"/>
    <n v="1.7952596157784856E-2"/>
  </r>
  <r>
    <x v="2"/>
    <x v="0"/>
    <n v="6"/>
    <n v="16.878980890000001"/>
    <n v="2.2375993352000797E-2"/>
    <n v="3.9907930567794889E-2"/>
  </r>
  <r>
    <x v="2"/>
    <x v="0"/>
    <n v="8"/>
    <n v="15.12738854"/>
    <n v="1.797288538408711E-2"/>
    <n v="4.3689310493216907E-2"/>
  </r>
  <r>
    <x v="2"/>
    <x v="0"/>
    <n v="8"/>
    <n v="22.087313225581507"/>
    <n v="3.8315602711383095E-2"/>
    <n v="8.6331604436859333E-2"/>
  </r>
  <r>
    <x v="2"/>
    <x v="0"/>
    <n v="6"/>
    <n v="17.167938821954763"/>
    <n v="2.3148678079715771E-2"/>
    <n v="4.1145729823851278E-2"/>
  </r>
  <r>
    <x v="2"/>
    <x v="0"/>
    <n v="5"/>
    <n v="13.37579618"/>
    <n v="1.4051709608667294E-2"/>
    <n v="2.1881841386227629E-2"/>
  </r>
  <r>
    <x v="2"/>
    <x v="0"/>
    <n v="6"/>
    <n v="20.847105546440833"/>
    <n v="3.4133546311966183E-2"/>
    <n v="5.8353861794668248E-2"/>
  </r>
  <r>
    <x v="2"/>
    <x v="0"/>
    <n v="8"/>
    <n v="20.737351076444419"/>
    <n v="3.3775084307262816E-2"/>
    <n v="7.7069596581336844E-2"/>
  </r>
  <r>
    <x v="2"/>
    <x v="0"/>
    <n v="4"/>
    <n v="14.968152870000001"/>
    <n v="1.7596500302407066E-2"/>
    <n v="2.1432621129490272E-2"/>
  </r>
  <r>
    <x v="2"/>
    <x v="0"/>
    <n v="7"/>
    <n v="11.783439489999999"/>
    <n v="1.0905210004561437E-2"/>
    <n v="2.4386842145588849E-2"/>
  </r>
  <r>
    <x v="2"/>
    <x v="0"/>
    <n v="5"/>
    <n v="38.216560510000001"/>
    <n v="0.11470783351441387"/>
    <n v="0.14471675973682338"/>
  </r>
  <r>
    <x v="2"/>
    <x v="0"/>
    <n v="5"/>
    <n v="14.01273885"/>
    <n v="1.5421830942200438E-2"/>
    <n v="2.3792452564703043E-2"/>
  </r>
  <r>
    <x v="2"/>
    <x v="0"/>
    <n v="5"/>
    <n v="11.464968150000001"/>
    <n v="1.0323705010894508E-2"/>
    <n v="1.6581173350507034E-2"/>
  </r>
  <r>
    <x v="2"/>
    <x v="0"/>
    <n v="10"/>
    <n v="48.566617937767894"/>
    <n v="0.18525315111884447"/>
    <n v="0.44550104357706272"/>
  </r>
  <r>
    <x v="2"/>
    <x v="0"/>
    <n v="8"/>
    <n v="18.275371632436336"/>
    <n v="2.6231451079626135E-2"/>
    <n v="6.1392535799978311E-2"/>
  </r>
  <r>
    <x v="2"/>
    <x v="0"/>
    <n v="1.6"/>
    <n v="3.0643106900000001"/>
    <n v="7.3748887581098668E-4"/>
    <n v="4.9385333844603643E-4"/>
  </r>
  <r>
    <x v="2"/>
    <x v="0"/>
    <n v="4"/>
    <n v="19.59310625865"/>
    <n v="3.0150635396939383E-2"/>
    <n v="3.4793348593290419E-2"/>
  </r>
  <r>
    <x v="2"/>
    <x v="0"/>
    <n v="5"/>
    <n v="12.10191083"/>
    <n v="1.1502646642013822E-2"/>
    <n v="1.8275477821927861E-2"/>
  </r>
  <r>
    <x v="2"/>
    <x v="0"/>
    <n v="10"/>
    <n v="15.923566879999999"/>
    <n v="1.9914554431670128E-2"/>
    <n v="5.9892282299694073E-2"/>
  </r>
  <r>
    <x v="2"/>
    <x v="0"/>
    <n v="10"/>
    <n v="11.146496819999999"/>
    <n v="9.7581316785219138E-3"/>
    <n v="3.1523159766666489E-2"/>
  </r>
  <r>
    <x v="2"/>
    <x v="0"/>
    <n v="9"/>
    <n v="14.649681530000001"/>
    <n v="1.6855678871886066E-2"/>
    <n v="4.6392815137164346E-2"/>
  </r>
  <r>
    <x v="2"/>
    <x v="0"/>
    <n v="10"/>
    <n v="14.649681530000001"/>
    <n v="1.6855678871886066E-2"/>
    <n v="5.1547572374627051E-2"/>
  </r>
  <r>
    <x v="2"/>
    <x v="0"/>
    <n v="8"/>
    <n v="15.2866242"/>
    <n v="1.8353253352701351E-2"/>
    <n v="4.4520342922032864E-2"/>
  </r>
  <r>
    <x v="2"/>
    <x v="0"/>
    <n v="8"/>
    <n v="14.968152870000001"/>
    <n v="1.7596500302407066E-2"/>
    <n v="4.2865242258980543E-2"/>
  </r>
  <r>
    <x v="2"/>
    <x v="0"/>
    <n v="12"/>
    <n v="16.560509549999999"/>
    <n v="2.153958205976755E-2"/>
    <n v="7.712639952321057E-2"/>
  </r>
  <r>
    <x v="2"/>
    <x v="0"/>
    <n v="13"/>
    <n v="11.783439489999999"/>
    <n v="1.0905210004561437E-2"/>
    <n v="4.5289849698950717E-2"/>
  </r>
  <r>
    <x v="2"/>
    <x v="0"/>
    <n v="12"/>
    <n v="12.738853499999999"/>
    <n v="1.2745314828264824E-2"/>
    <n v="4.8102277726708352E-2"/>
  </r>
  <r>
    <x v="2"/>
    <x v="0"/>
    <n v="10"/>
    <n v="22.61146497"/>
    <n v="4.015570755744037E-2"/>
    <n v="0.11256642290380893"/>
  </r>
  <r>
    <x v="2"/>
    <x v="0"/>
    <n v="8"/>
    <n v="14.649681530000001"/>
    <n v="1.6855678871886066E-2"/>
    <n v="4.1238057899701641E-2"/>
  </r>
  <r>
    <x v="2"/>
    <x v="0"/>
    <n v="10"/>
    <n v="14.33121019"/>
    <n v="1.6130789085150522E-2"/>
    <n v="4.9548638202699093E-2"/>
  </r>
  <r>
    <x v="2"/>
    <x v="0"/>
    <n v="10"/>
    <n v="20.347302985635292"/>
    <n v="3.2516484466821885E-2"/>
    <n v="9.3100907696224436E-2"/>
  </r>
  <r>
    <x v="2"/>
    <x v="0"/>
    <n v="8"/>
    <n v="13.05732484"/>
    <n v="1.3390546396573331E-2"/>
    <n v="3.3525219899160651E-2"/>
  </r>
  <r>
    <x v="2"/>
    <x v="0"/>
    <n v="12"/>
    <n v="29.936305730000001"/>
    <n v="7.038600116260442E-2"/>
    <n v="0.22381561644164955"/>
  </r>
  <r>
    <x v="2"/>
    <x v="0"/>
    <n v="12"/>
    <n v="29.936305730000001"/>
    <n v="7.038600116260442E-2"/>
    <n v="0.22381561644164955"/>
  </r>
  <r>
    <x v="2"/>
    <x v="0"/>
    <n v="10"/>
    <n v="13.37579618"/>
    <n v="1.4051709608667294E-2"/>
    <n v="4.3763682772455258E-2"/>
  </r>
  <r>
    <x v="2"/>
    <x v="0"/>
    <n v="10"/>
    <n v="14.33121019"/>
    <n v="1.6130789085150522E-2"/>
    <n v="4.9548638202699093E-2"/>
  </r>
  <r>
    <x v="2"/>
    <x v="0"/>
    <n v="3"/>
    <n v="13.440094169444521"/>
    <n v="1.4187128575330998E-2"/>
    <n v="1.3242891253337233E-2"/>
  </r>
  <r>
    <x v="2"/>
    <x v="0"/>
    <n v="15"/>
    <n v="17.19745223"/>
    <n v="2.3228336288019489E-2"/>
    <n v="0.10318275048161844"/>
  </r>
  <r>
    <x v="2"/>
    <x v="0"/>
    <n v="10"/>
    <n v="12.42038217"/>
    <n v="1.2116014923251667E-2"/>
    <n v="3.8299980573645309E-2"/>
  </r>
  <r>
    <x v="2"/>
    <x v="0"/>
    <n v="7"/>
    <n v="11.464968150000001"/>
    <n v="1.0323705010894508E-2"/>
    <n v="2.3213642690709854E-2"/>
  </r>
  <r>
    <x v="2"/>
    <x v="0"/>
    <n v="8"/>
    <n v="11.783439489999999"/>
    <n v="1.0905210004561437E-2"/>
    <n v="2.7870676737815826E-2"/>
  </r>
  <r>
    <x v="2"/>
    <x v="0"/>
    <n v="10"/>
    <n v="15.2866242"/>
    <n v="1.8353253352701351E-2"/>
    <n v="5.5650428652541085E-2"/>
  </r>
  <r>
    <x v="2"/>
    <x v="0"/>
    <n v="8"/>
    <n v="11.146496819999999"/>
    <n v="9.7581316785219138E-3"/>
    <n v="2.521852781333319E-2"/>
  </r>
  <r>
    <x v="2"/>
    <x v="0"/>
    <n v="8"/>
    <n v="12.738853499999999"/>
    <n v="1.2745314828264824E-2"/>
    <n v="3.2068185151138899E-2"/>
  </r>
  <r>
    <x v="2"/>
    <x v="0"/>
    <n v="10"/>
    <n v="12.57961783"/>
    <n v="1.242867341053012E-2"/>
    <n v="3.9188089327611607E-2"/>
  </r>
  <r>
    <x v="2"/>
    <x v="0"/>
    <n v="13"/>
    <n v="25.770609326390488"/>
    <n v="5.2160200945658201E-2"/>
    <n v="0.18516324281118821"/>
  </r>
  <r>
    <x v="2"/>
    <x v="0"/>
    <n v="9"/>
    <n v="19.745222930000001"/>
    <n v="3.0620618890414106E-2"/>
    <n v="7.9382122227105417E-2"/>
  </r>
  <r>
    <x v="2"/>
    <x v="0"/>
    <n v="10"/>
    <n v="10.828025480000001"/>
    <n v="9.2084899719256496E-3"/>
    <n v="2.9920993596308097E-2"/>
  </r>
  <r>
    <x v="2"/>
    <x v="0"/>
    <n v="8"/>
    <n v="10.1910828"/>
    <n v="8.1570014900894886E-3"/>
    <n v="2.1462875932890445E-2"/>
  </r>
  <r>
    <x v="2"/>
    <x v="0"/>
    <n v="8"/>
    <n v="14.649681530000001"/>
    <n v="1.6855678871886066E-2"/>
    <n v="4.1238057899701641E-2"/>
  </r>
  <r>
    <x v="2"/>
    <x v="0"/>
    <n v="8"/>
    <n v="12.10191083"/>
    <n v="1.1502646642013822E-2"/>
    <n v="2.9240764515084578E-2"/>
  </r>
  <r>
    <x v="2"/>
    <x v="0"/>
    <n v="10"/>
    <n v="10.509554140000001"/>
    <n v="8.6747799091148395E-3"/>
    <n v="2.8356064104452416E-2"/>
  </r>
  <r>
    <x v="2"/>
    <x v="0"/>
    <n v="10"/>
    <n v="15.2866242"/>
    <n v="1.8353253352701351E-2"/>
    <n v="5.5650428652541085E-2"/>
  </r>
  <r>
    <x v="2"/>
    <x v="0"/>
    <n v="6"/>
    <n v="13.05732484"/>
    <n v="1.3390546396573331E-2"/>
    <n v="2.5143914924370486E-2"/>
  </r>
  <r>
    <x v="2"/>
    <x v="0"/>
    <n v="10"/>
    <n v="14.33121019"/>
    <n v="1.6130789085150522E-2"/>
    <n v="4.9548638202699093E-2"/>
  </r>
  <r>
    <x v="2"/>
    <x v="0"/>
    <n v="8"/>
    <n v="14.01273885"/>
    <n v="1.5421830942200438E-2"/>
    <n v="3.8067924103524865E-2"/>
  </r>
  <r>
    <x v="2"/>
    <x v="0"/>
    <n v="8"/>
    <n v="12.738853499999999"/>
    <n v="1.2745314828264824E-2"/>
    <n v="3.2068185151138899E-2"/>
  </r>
  <r>
    <x v="2"/>
    <x v="0"/>
    <n v="8"/>
    <n v="19.885978680000001"/>
    <n v="3.1058739079901081E-2"/>
    <n v="7.1469609986177532E-2"/>
  </r>
  <r>
    <x v="2"/>
    <x v="0"/>
    <n v="8"/>
    <n v="10.828025480000001"/>
    <n v="9.2084899719256496E-3"/>
    <n v="2.3936794877046474E-2"/>
  </r>
  <r>
    <x v="2"/>
    <x v="0"/>
    <n v="7"/>
    <n v="15.605095540000001"/>
    <n v="1.9125938070293013E-2"/>
    <n v="4.0427837074857087E-2"/>
  </r>
  <r>
    <x v="2"/>
    <x v="0"/>
    <n v="11"/>
    <n v="20.063694269999999"/>
    <n v="3.1616346619501412E-2"/>
    <n v="9.9856682194789964E-2"/>
  </r>
  <r>
    <x v="2"/>
    <x v="0"/>
    <n v="8"/>
    <n v="10.828025480000001"/>
    <n v="9.2084899719256496E-3"/>
    <n v="2.3936794877046474E-2"/>
  </r>
  <r>
    <x v="2"/>
    <x v="0"/>
    <n v="8"/>
    <n v="14.33121019"/>
    <n v="1.6130789085150522E-2"/>
    <n v="3.9638910562159277E-2"/>
  </r>
  <r>
    <x v="2"/>
    <x v="0"/>
    <n v="10"/>
    <n v="21.974522289999999"/>
    <n v="3.7925277444484894E-2"/>
    <n v="0.10692488765963824"/>
  </r>
  <r>
    <x v="2"/>
    <x v="0"/>
    <n v="10"/>
    <n v="18.789808919999999"/>
    <n v="2.7729025595379875E-2"/>
    <n v="8.0671519072853914E-2"/>
  </r>
  <r>
    <x v="2"/>
    <x v="0"/>
    <n v="8"/>
    <n v="19.745222930000001"/>
    <n v="3.0620618890414106E-2"/>
    <n v="7.0561886424093709E-2"/>
  </r>
  <r>
    <x v="2"/>
    <x v="0"/>
    <n v="10"/>
    <n v="13.69426752"/>
    <n v="1.4728804464546719E-2"/>
    <n v="4.5656532223526738E-2"/>
  </r>
  <r>
    <x v="2"/>
    <x v="0"/>
    <n v="8"/>
    <n v="22.929936309999999"/>
    <n v="4.1294820079596284E-2"/>
    <n v="9.234833866851376E-2"/>
  </r>
  <r>
    <x v="2"/>
    <x v="0"/>
    <n v="10"/>
    <n v="16.560509549999999"/>
    <n v="2.153958205976755E-2"/>
    <n v="6.4271999602675475E-2"/>
  </r>
  <r>
    <x v="2"/>
    <x v="0"/>
    <n v="10"/>
    <n v="17.515923570000002"/>
    <n v="2.4096610867823651E-2"/>
    <n v="7.1097720269933204E-2"/>
  </r>
  <r>
    <x v="2"/>
    <x v="0"/>
    <n v="9"/>
    <n v="22.292993631808059"/>
    <n v="3.9032526685401317E-2"/>
    <n v="9.8756592471550511E-2"/>
  </r>
  <r>
    <x v="2"/>
    <x v="0"/>
    <n v="10"/>
    <n v="11.783439489999999"/>
    <n v="1.0905210004561437E-2"/>
    <n v="3.4838345922269781E-2"/>
  </r>
  <r>
    <x v="2"/>
    <x v="0"/>
    <n v="6"/>
    <n v="11.146496819999999"/>
    <n v="9.7581316785219138E-3"/>
    <n v="1.8913895859999891E-2"/>
  </r>
  <r>
    <x v="2"/>
    <x v="0"/>
    <n v="10"/>
    <n v="13.37579618"/>
    <n v="1.4051709608667294E-2"/>
    <n v="4.3763682772455258E-2"/>
  </r>
  <r>
    <x v="2"/>
    <x v="0"/>
    <n v="8"/>
    <n v="11.464968150000001"/>
    <n v="1.0323705010894508E-2"/>
    <n v="2.6529877360811256E-2"/>
  </r>
  <r>
    <x v="2"/>
    <x v="0"/>
    <n v="8"/>
    <n v="13.37579618"/>
    <n v="1.4051709608667294E-2"/>
    <n v="3.5010946217964203E-2"/>
  </r>
  <r>
    <x v="2"/>
    <x v="0"/>
    <n v="7"/>
    <n v="17.038216559999999"/>
    <n v="2.2800173364536956E-2"/>
    <n v="4.7352626239041594E-2"/>
  </r>
  <r>
    <x v="2"/>
    <x v="0"/>
    <n v="8"/>
    <n v="16.878980890000001"/>
    <n v="2.2375993352000797E-2"/>
    <n v="5.321057409039319E-2"/>
  </r>
  <r>
    <x v="2"/>
    <x v="0"/>
    <n v="8"/>
    <n v="14.968152870000001"/>
    <n v="1.7596500302407066E-2"/>
    <n v="4.2865242258980543E-2"/>
  </r>
  <r>
    <x v="2"/>
    <x v="0"/>
    <n v="8"/>
    <n v="11.146496819999999"/>
    <n v="9.7581316785219138E-3"/>
    <n v="2.521852781333319E-2"/>
  </r>
  <r>
    <x v="2"/>
    <x v="0"/>
    <n v="10"/>
    <n v="10.1910828"/>
    <n v="8.1570014900894886E-3"/>
    <n v="2.6828594916113054E-2"/>
  </r>
  <r>
    <x v="2"/>
    <x v="0"/>
    <n v="8"/>
    <n v="11.783439489999999"/>
    <n v="1.0905210004561437E-2"/>
    <n v="2.7870676737815826E-2"/>
  </r>
  <r>
    <x v="2"/>
    <x v="0"/>
    <n v="6"/>
    <n v="10.509554140000001"/>
    <n v="8.6747799091148395E-3"/>
    <n v="1.7013638462671451E-2"/>
  </r>
  <r>
    <x v="2"/>
    <x v="0"/>
    <n v="6"/>
    <n v="18.96442667046384"/>
    <n v="2.8246804022585423E-2"/>
    <n v="4.9215350844550157E-2"/>
  </r>
  <r>
    <x v="2"/>
    <x v="0"/>
    <n v="9"/>
    <n v="12.738853499999999"/>
    <n v="1.2745314828264824E-2"/>
    <n v="3.6076708295031262E-2"/>
  </r>
  <r>
    <x v="2"/>
    <x v="0"/>
    <n v="6"/>
    <n v="22.021204907511699"/>
    <n v="3.8086585323540575E-2"/>
    <n v="6.4400391351820283E-2"/>
  </r>
  <r>
    <x v="2"/>
    <x v="0"/>
    <n v="7"/>
    <n v="16.313692326133584"/>
    <n v="2.0902316332556799E-2"/>
    <n v="4.3790988679609483E-2"/>
  </r>
  <r>
    <x v="2"/>
    <x v="0"/>
    <n v="10"/>
    <n v="12.10191083"/>
    <n v="1.1502646642013822E-2"/>
    <n v="3.6550955643855722E-2"/>
  </r>
  <r>
    <x v="2"/>
    <x v="0"/>
    <n v="9"/>
    <n v="11.146496819999999"/>
    <n v="9.7581316785219138E-3"/>
    <n v="2.8370843789999836E-2"/>
  </r>
  <r>
    <x v="2"/>
    <x v="0"/>
    <n v="11"/>
    <n v="10.509554140000001"/>
    <n v="8.6747799091148395E-3"/>
    <n v="3.119167051489766E-2"/>
  </r>
  <r>
    <x v="2"/>
    <x v="0"/>
    <n v="7"/>
    <n v="11.62420382"/>
    <n v="1.061246605225479E-2"/>
    <n v="2.3797030282316268E-2"/>
  </r>
  <r>
    <x v="2"/>
    <x v="0"/>
    <n v="8"/>
    <n v="13.535031849999999"/>
    <n v="1.4388265581133822E-2"/>
    <n v="3.5764525333981369E-2"/>
  </r>
  <r>
    <x v="2"/>
    <x v="0"/>
    <n v="17"/>
    <n v="28.025477710000001"/>
    <n v="6.1687323812824081E-2"/>
    <n v="0.28158659332697239"/>
  </r>
  <r>
    <x v="2"/>
    <x v="0"/>
    <n v="9"/>
    <n v="18.152866240000002"/>
    <n v="2.588095493027388E-2"/>
    <n v="6.8235728301584836E-2"/>
  </r>
  <r>
    <x v="2"/>
    <x v="0"/>
    <n v="12"/>
    <n v="14.33121019"/>
    <n v="1.6130789085150522E-2"/>
    <n v="5.9458365843238915E-2"/>
  </r>
  <r>
    <x v="2"/>
    <x v="0"/>
    <n v="10"/>
    <n v="14.490445859999999"/>
    <n v="1.649124252304511E-2"/>
    <n v="5.0543714923429614E-2"/>
  </r>
  <r>
    <x v="2"/>
    <x v="0"/>
    <n v="8"/>
    <n v="13.37579618"/>
    <n v="1.4051709608667294E-2"/>
    <n v="3.5010946217964203E-2"/>
  </r>
  <r>
    <x v="2"/>
    <x v="0"/>
    <n v="9"/>
    <n v="12.10191083"/>
    <n v="1.1502646642013822E-2"/>
    <n v="3.2895860079470145E-2"/>
  </r>
  <r>
    <x v="2"/>
    <x v="0"/>
    <n v="12"/>
    <n v="11.94267516"/>
    <n v="1.120193686781445E-2"/>
    <n v="4.2828104187408227E-2"/>
  </r>
  <r>
    <x v="2"/>
    <x v="0"/>
    <n v="15"/>
    <n v="20.85987261"/>
    <n v="3.4175366851014459E-2"/>
    <n v="0.14604546161392623"/>
  </r>
  <r>
    <x v="2"/>
    <x v="0"/>
    <n v="15"/>
    <n v="26.592356689999999"/>
    <n v="5.5539700856155665E-2"/>
    <n v="0.22606497710896337"/>
  </r>
  <r>
    <x v="2"/>
    <x v="0"/>
    <n v="6"/>
    <n v="9.7133757959999993"/>
    <n v="7.4102057028038355E-3"/>
    <n v="1.4764883371873977E-2"/>
  </r>
  <r>
    <x v="2"/>
    <x v="0"/>
    <n v="7"/>
    <n v="16.08280255"/>
    <n v="2.0314836978778235E-2"/>
    <n v="4.2682030995977172E-2"/>
  </r>
  <r>
    <x v="2"/>
    <x v="0"/>
    <n v="15"/>
    <n v="13.216560510000001"/>
    <n v="1.3719136547147133E-2"/>
    <n v="6.4245947534179948E-2"/>
  </r>
  <r>
    <x v="2"/>
    <x v="0"/>
    <n v="15"/>
    <n v="23.566878979999998"/>
    <n v="4.3620840018245746E-2"/>
    <n v="0.18190415969137858"/>
  </r>
  <r>
    <x v="2"/>
    <x v="0"/>
    <n v="8"/>
    <n v="16.08005904132364"/>
    <n v="2.0307906696868817E-2"/>
    <n v="4.8764491432574213E-2"/>
  </r>
  <r>
    <x v="2"/>
    <x v="0"/>
    <n v="10"/>
    <n v="18.312101909999999"/>
    <n v="2.6336998230130824E-2"/>
    <n v="7.7018434051608478E-2"/>
  </r>
  <r>
    <x v="2"/>
    <x v="0"/>
    <n v="4"/>
    <n v="9.5541401270000001"/>
    <n v="7.1692395939004852E-3"/>
    <n v="9.5547896054383116E-3"/>
  </r>
  <r>
    <x v="2"/>
    <x v="0"/>
    <n v="13.5"/>
    <n v="22.770700640000001"/>
    <n v="4.0723272363045154E-2"/>
    <n v="0.1538958328076831"/>
  </r>
  <r>
    <x v="2"/>
    <x v="0"/>
    <n v="13"/>
    <n v="17.515923570000002"/>
    <n v="2.4096610867823651E-2"/>
    <n v="9.2427036350913164E-2"/>
  </r>
  <r>
    <x v="2"/>
    <x v="0"/>
    <n v="13"/>
    <n v="16.560509549999999"/>
    <n v="2.153958205976755E-2"/>
    <n v="8.3553599483478111E-2"/>
  </r>
  <r>
    <x v="2"/>
    <x v="0"/>
    <n v="9"/>
    <n v="19.745222930000001"/>
    <n v="3.0620618890414106E-2"/>
    <n v="7.9382122227105417E-2"/>
  </r>
  <r>
    <x v="2"/>
    <x v="0"/>
    <n v="6"/>
    <n v="18.312101909999999"/>
    <n v="2.6336998230130824E-2"/>
    <n v="4.6211060430965088E-2"/>
  </r>
  <r>
    <x v="2"/>
    <x v="0"/>
    <n v="7"/>
    <n v="11.146496819999999"/>
    <n v="9.7581316785219138E-3"/>
    <n v="2.2066211836666544E-2"/>
  </r>
  <r>
    <x v="2"/>
    <x v="0"/>
    <n v="7"/>
    <n v="16.08280255"/>
    <n v="2.0314836978778235E-2"/>
    <n v="4.2682030995977172E-2"/>
  </r>
  <r>
    <x v="2"/>
    <x v="0"/>
    <n v="10"/>
    <n v="23.24840764"/>
    <n v="4.244986420901916E-2"/>
    <n v="0.11833645840141517"/>
  </r>
  <r>
    <x v="2"/>
    <x v="0"/>
    <n v="8"/>
    <n v="16.242038220000001"/>
    <n v="2.0719102436832712E-2"/>
    <n v="4.965198138928778E-2"/>
  </r>
  <r>
    <x v="2"/>
    <x v="0"/>
    <n v="8"/>
    <n v="47.806780439999997"/>
    <n v="0.179501827875897"/>
    <n v="0.34642984561527773"/>
  </r>
  <r>
    <x v="2"/>
    <x v="0"/>
    <n v="9"/>
    <n v="16.242038220000001"/>
    <n v="2.0719102436832712E-2"/>
    <n v="5.5858479062948753E-2"/>
  </r>
  <r>
    <x v="2"/>
    <x v="0"/>
    <n v="9"/>
    <n v="21.656050960000002"/>
    <n v="3.6833959887702598E-2"/>
    <n v="9.3737283786283793E-2"/>
  </r>
  <r>
    <x v="2"/>
    <x v="0"/>
    <n v="3"/>
    <n v="21.33757962"/>
    <n v="3.5758573940188242E-2"/>
    <n v="3.0423777411453898E-2"/>
  </r>
  <r>
    <x v="2"/>
    <x v="0"/>
    <n v="9"/>
    <n v="12.10191083"/>
    <n v="1.1502646642013822E-2"/>
    <n v="3.2895860079470145E-2"/>
  </r>
  <r>
    <x v="2"/>
    <x v="0"/>
    <n v="8"/>
    <n v="9.0764331210000009"/>
    <n v="6.4702387339941924E-3"/>
    <n v="1.7424706221365192E-2"/>
  </r>
  <r>
    <x v="2"/>
    <x v="0"/>
    <n v="16"/>
    <n v="41.283516997270404"/>
    <n v="0.13385766902318599"/>
    <n v="0.53210352442980646"/>
  </r>
  <r>
    <x v="2"/>
    <x v="0"/>
    <n v="7"/>
    <n v="18.789808919999999"/>
    <n v="2.7729025595379875E-2"/>
    <n v="5.6470063350997746E-2"/>
  </r>
  <r>
    <x v="2"/>
    <x v="0"/>
    <n v="7"/>
    <n v="14.01273885"/>
    <n v="1.5421830942200438E-2"/>
    <n v="3.3309433590584261E-2"/>
  </r>
  <r>
    <x v="2"/>
    <x v="0"/>
    <n v="8"/>
    <n v="18.47133758"/>
    <n v="2.6797024440934149E-2"/>
    <n v="6.2582216239904065E-2"/>
  </r>
  <r>
    <x v="2"/>
    <x v="0"/>
    <n v="6"/>
    <n v="17.515923570000002"/>
    <n v="2.4096610867823651E-2"/>
    <n v="4.2658632161959927E-2"/>
  </r>
  <r>
    <x v="2"/>
    <x v="0"/>
    <n v="12"/>
    <n v="28.607076780586659"/>
    <n v="6.4274224384116382E-2"/>
    <n v="0.20625114877109541"/>
  </r>
  <r>
    <x v="2"/>
    <x v="0"/>
    <n v="7"/>
    <n v="12.261146500000001"/>
    <n v="1.1807339327159563E-2"/>
    <n v="2.6194649720429439E-2"/>
  </r>
  <r>
    <x v="2"/>
    <x v="0"/>
    <n v="7"/>
    <n v="18.789808919999999"/>
    <n v="2.7729025595379875E-2"/>
    <n v="5.6470063350997746E-2"/>
  </r>
  <r>
    <x v="2"/>
    <x v="0"/>
    <n v="15"/>
    <n v="30.573248410000001"/>
    <n v="7.3413013458829737E-2"/>
    <n v="0.290571902840907"/>
  </r>
  <r>
    <x v="2"/>
    <x v="0"/>
    <n v="6"/>
    <n v="12.738853499999999"/>
    <n v="1.2745314828264824E-2"/>
    <n v="2.4051138863354176E-2"/>
  </r>
  <r>
    <x v="2"/>
    <x v="0"/>
    <n v="6"/>
    <n v="20.446752760225205"/>
    <n v="3.2835117332515519E-2"/>
    <n v="5.6352803590974672E-2"/>
  </r>
  <r>
    <x v="2"/>
    <x v="0"/>
    <n v="8"/>
    <n v="22.929936309999999"/>
    <n v="4.1294820079596284E-2"/>
    <n v="9.234833866851376E-2"/>
  </r>
  <r>
    <x v="2"/>
    <x v="0"/>
    <n v="7"/>
    <n v="10.828025480000001"/>
    <n v="9.2084899719256496E-3"/>
    <n v="2.0944695517415669E-2"/>
  </r>
  <r>
    <x v="2"/>
    <x v="0"/>
    <n v="7"/>
    <n v="10.1910828"/>
    <n v="8.1570014900894886E-3"/>
    <n v="1.8780016441279142E-2"/>
  </r>
  <r>
    <x v="2"/>
    <x v="0"/>
    <n v="7"/>
    <n v="25.159235670000001"/>
    <n v="4.9714693681640519E-2"/>
    <n v="9.5487379261867553E-2"/>
  </r>
  <r>
    <x v="2"/>
    <x v="0"/>
    <n v="7"/>
    <n v="39.171974519999999"/>
    <n v="0.12051491756915998"/>
    <n v="0.2118088577625645"/>
  </r>
  <r>
    <x v="2"/>
    <x v="0"/>
    <n v="7"/>
    <n v="15.923566879999999"/>
    <n v="1.9914554431670128E-2"/>
    <n v="4.1924597609785855E-2"/>
  </r>
  <r>
    <x v="2"/>
    <x v="0"/>
    <n v="8.5"/>
    <n v="16.878980890000001"/>
    <n v="2.2375993352000797E-2"/>
    <n v="5.6536234971042758E-2"/>
  </r>
  <r>
    <x v="2"/>
    <x v="0"/>
    <n v="7"/>
    <n v="10.031847129999999"/>
    <n v="7.9040866469963587E-3"/>
    <n v="1.8255286048938838E-2"/>
  </r>
  <r>
    <x v="2"/>
    <x v="0"/>
    <n v="8"/>
    <n v="13.05732484"/>
    <n v="1.3390546396573331E-2"/>
    <n v="3.3525219899160651E-2"/>
  </r>
  <r>
    <x v="2"/>
    <x v="0"/>
    <n v="1.7"/>
    <n v="4.3737855464393789"/>
    <n v="1.5024666870695653E-3"/>
    <n v="9.9538058479215863E-4"/>
  </r>
  <r>
    <x v="2"/>
    <x v="0"/>
    <n v="2.5"/>
    <n v="1.9"/>
    <n v="2.835287369864788E-4"/>
    <n v="3.2650204109238096E-4"/>
  </r>
  <r>
    <x v="2"/>
    <x v="0"/>
    <n v="1.5"/>
    <n v="1.6278820591544048"/>
    <n v="2.0813051318383237E-4"/>
    <n v="1.4833296200383593E-4"/>
  </r>
  <r>
    <x v="2"/>
    <x v="0"/>
    <n v="1"/>
    <n v="1.5"/>
    <n v="1.7671458676442585E-4"/>
    <n v="8.5350936920099651E-5"/>
  </r>
  <r>
    <x v="2"/>
    <x v="0"/>
    <n v="7"/>
    <n v="6.6"/>
    <n v="3.4211943997592841E-3"/>
    <n v="8.5936731878824783E-3"/>
  </r>
  <r>
    <x v="2"/>
    <x v="0"/>
    <n v="2.1"/>
    <n v="1"/>
    <n v="7.8539816339744827E-5"/>
    <n v="8.6408606588416259E-5"/>
  </r>
  <r>
    <x v="2"/>
    <x v="0"/>
    <n v="5.5"/>
    <n v="24.008176759467524"/>
    <n v="4.5269765119785664E-2"/>
    <n v="6.8962432096318638E-2"/>
  </r>
  <r>
    <x v="2"/>
    <x v="0"/>
    <n v="2.1"/>
    <n v="1"/>
    <n v="7.8539816339744827E-5"/>
    <n v="8.6408606588416259E-5"/>
  </r>
  <r>
    <x v="2"/>
    <x v="0"/>
    <n v="1.9"/>
    <n v="1.3"/>
    <n v="1.3273228961416876E-4"/>
    <n v="1.2535126594516037E-4"/>
  </r>
  <r>
    <x v="2"/>
    <x v="0"/>
    <n v="1.4"/>
    <n v="1"/>
    <n v="7.8539816339744827E-5"/>
    <n v="5.760573772561084E-5"/>
  </r>
  <r>
    <x v="2"/>
    <x v="0"/>
    <n v="4.5"/>
    <n v="23.000598835594108"/>
    <n v="4.1549726364018345E-2"/>
    <n v="5.2234354671837388E-2"/>
  </r>
  <r>
    <x v="2"/>
    <x v="0"/>
    <n v="6.5"/>
    <n v="15.669954899042057"/>
    <n v="1.9285254495381442E-2"/>
    <n v="3.7821367838386098E-2"/>
  </r>
  <r>
    <x v="2"/>
    <x v="0"/>
    <n v="8"/>
    <n v="20.700636939999999"/>
    <n v="3.365559697651592E-2"/>
    <n v="7.6824238846089063E-2"/>
  </r>
  <r>
    <x v="2"/>
    <x v="0"/>
    <n v="10"/>
    <n v="21.974522289999999"/>
    <n v="3.7925277444484894E-2"/>
    <n v="0.10692488765963824"/>
  </r>
  <r>
    <x v="2"/>
    <x v="0"/>
    <n v="5"/>
    <n v="27.070063690000001"/>
    <n v="5.7553062282013755E-2"/>
    <n v="7.7808371674581558E-2"/>
  </r>
  <r>
    <x v="2"/>
    <x v="0"/>
    <n v="9.5"/>
    <n v="22.61146497"/>
    <n v="4.015570755744037E-2"/>
    <n v="0.10693810175861848"/>
  </r>
  <r>
    <x v="3"/>
    <x v="0"/>
    <n v="13"/>
    <n v="19.745222930000001"/>
    <n v="3.0620618890414106E-2"/>
    <n v="0.11466306543915228"/>
  </r>
  <r>
    <x v="3"/>
    <x v="0"/>
    <n v="7"/>
    <n v="1.3"/>
    <n v="1.3273228961416876E-4"/>
    <n v="4.6182045348216983E-4"/>
  </r>
  <r>
    <x v="3"/>
    <x v="0"/>
    <n v="10"/>
    <n v="10.509554140000001"/>
    <n v="8.6747799091148395E-3"/>
    <n v="2.8356064104452416E-2"/>
  </r>
  <r>
    <x v="3"/>
    <x v="0"/>
    <n v="4.5"/>
    <n v="5.5"/>
    <n v="2.3758294442772811E-3"/>
    <n v="3.9793229718444656E-3"/>
  </r>
  <r>
    <x v="3"/>
    <x v="0"/>
    <n v="15"/>
    <n v="32.165605100000001"/>
    <n v="8.1259347915112939E-2"/>
    <n v="0.31837000198276916"/>
  </r>
  <r>
    <x v="3"/>
    <x v="0"/>
    <n v="10"/>
    <n v="9.3000000000000007"/>
    <n v="6.7929087152245301E-3"/>
    <n v="2.275578288969465E-2"/>
  </r>
  <r>
    <x v="3"/>
    <x v="0"/>
    <n v="9"/>
    <n v="12.42038217"/>
    <n v="1.2116014923251667E-2"/>
    <n v="3.4469982516280778E-2"/>
  </r>
  <r>
    <x v="3"/>
    <x v="0"/>
    <n v="14"/>
    <n v="23.885350320000001"/>
    <n v="4.4807747471257799E-2"/>
    <n v="0.17392799252924188"/>
  </r>
  <r>
    <x v="3"/>
    <x v="0"/>
    <n v="15"/>
    <n v="43.312101910000003"/>
    <n v="0.14733583948277587"/>
    <n v="0.54381972827859648"/>
  </r>
  <r>
    <x v="3"/>
    <x v="0"/>
    <n v="10"/>
    <n v="13.37579618"/>
    <n v="1.4051709608667294E-2"/>
    <n v="4.3763682772455258E-2"/>
  </r>
  <r>
    <x v="3"/>
    <x v="0"/>
    <n v="6"/>
    <n v="17.834394899999999"/>
    <n v="2.4980817063399056E-2"/>
    <n v="4.4064451638850713E-2"/>
  </r>
  <r>
    <x v="3"/>
    <x v="0"/>
    <n v="2.2000000000000002"/>
    <n v="3"/>
    <n v="7.0685834705770342E-4"/>
    <n v="6.536192253351836E-4"/>
  </r>
  <r>
    <x v="3"/>
    <x v="0"/>
    <n v="8.5"/>
    <n v="11.783439489999999"/>
    <n v="1.0905210004561437E-2"/>
    <n v="2.9612594033929313E-2"/>
  </r>
  <r>
    <x v="3"/>
    <x v="0"/>
    <n v="6"/>
    <n v="7.8"/>
    <n v="4.7783624261100747E-3"/>
    <n v="9.9491195168188509E-3"/>
  </r>
  <r>
    <x v="3"/>
    <x v="0"/>
    <n v="11"/>
    <n v="12.10191083"/>
    <n v="1.1502646642013822E-2"/>
    <n v="4.0206051208241299E-2"/>
  </r>
  <r>
    <x v="3"/>
    <x v="0"/>
    <n v="4"/>
    <n v="2.8"/>
    <n v="6.1575216010359933E-4"/>
    <n v="1.0496494118572494E-3"/>
  </r>
  <r>
    <x v="3"/>
    <x v="0"/>
    <n v="10"/>
    <n v="28.025477710000001"/>
    <n v="6.1687323812824081E-2"/>
    <n v="0.16563917254527791"/>
  </r>
  <r>
    <x v="3"/>
    <x v="0"/>
    <n v="12"/>
    <n v="14.171974519999999"/>
    <n v="1.5774318558202296E-2"/>
    <n v="5.8274834029474677E-2"/>
  </r>
  <r>
    <x v="3"/>
    <x v="0"/>
    <n v="20"/>
    <n v="28.025477710000001"/>
    <n v="6.1687323812824081E-2"/>
    <n v="0.33127834509055581"/>
  </r>
  <r>
    <x v="3"/>
    <x v="0"/>
    <n v="3.5"/>
    <n v="3"/>
    <n v="7.0685834705770342E-4"/>
    <n v="1.0398487675787012E-3"/>
  </r>
  <r>
    <x v="3"/>
    <x v="0"/>
    <n v="13"/>
    <n v="17.19745223"/>
    <n v="2.3228336288019489E-2"/>
    <n v="8.9425050417402632E-2"/>
  </r>
  <r>
    <x v="3"/>
    <x v="0"/>
    <n v="1.5"/>
    <n v="4.5"/>
    <n v="1.5904312808798326E-3"/>
    <n v="9.2440861003255511E-4"/>
  </r>
  <r>
    <x v="3"/>
    <x v="0"/>
    <n v="12"/>
    <n v="14.649681530000001"/>
    <n v="1.6855678871886066E-2"/>
    <n v="6.1857086849552462E-2"/>
  </r>
  <r>
    <x v="3"/>
    <x v="0"/>
    <n v="8"/>
    <n v="2.4"/>
    <n v="4.5238934211693025E-4"/>
    <n v="1.5907636436780261E-3"/>
  </r>
  <r>
    <x v="3"/>
    <x v="0"/>
    <n v="18"/>
    <n v="31.847133759999998"/>
    <n v="7.9658217726680511E-2"/>
    <n v="0.37526426684088232"/>
  </r>
  <r>
    <x v="3"/>
    <x v="0"/>
    <n v="10"/>
    <n v="17.834394899999999"/>
    <n v="2.4980817063399056E-2"/>
    <n v="7.3440752731417855E-2"/>
  </r>
  <r>
    <x v="3"/>
    <x v="0"/>
    <n v="10"/>
    <n v="14.649681530000001"/>
    <n v="1.6855678871886066E-2"/>
    <n v="5.1547572374627051E-2"/>
  </r>
  <r>
    <x v="3"/>
    <x v="0"/>
    <n v="12"/>
    <n v="28.66242038"/>
    <n v="6.4523156340602086E-2"/>
    <n v="0.20696972046201886"/>
  </r>
  <r>
    <x v="3"/>
    <x v="0"/>
    <n v="2.5"/>
    <n v="1.6"/>
    <n v="2.0106192982974677E-4"/>
    <n v="2.3965422659849198E-4"/>
  </r>
  <r>
    <x v="3"/>
    <x v="0"/>
    <n v="18"/>
    <n v="20.700636939999999"/>
    <n v="3.365559697651592E-2"/>
    <n v="0.17285453740370038"/>
  </r>
  <r>
    <x v="3"/>
    <x v="0"/>
    <n v="3.5"/>
    <n v="1.6"/>
    <n v="2.0106192982974677E-4"/>
    <n v="3.3551591723788882E-4"/>
  </r>
  <r>
    <x v="3"/>
    <x v="0"/>
    <n v="10"/>
    <n v="12.738853499999999"/>
    <n v="1.2745314828264824E-2"/>
    <n v="4.0085231438923626E-2"/>
  </r>
  <r>
    <x v="3"/>
    <x v="0"/>
    <n v="12"/>
    <n v="14.649681530000001"/>
    <n v="1.6855678871886066E-2"/>
    <n v="6.1857086849552462E-2"/>
  </r>
  <r>
    <x v="3"/>
    <x v="0"/>
    <n v="8"/>
    <n v="1.8"/>
    <n v="2.5446900494077327E-4"/>
    <n v="9.4794338064115393E-4"/>
  </r>
  <r>
    <x v="3"/>
    <x v="0"/>
    <n v="10"/>
    <n v="10.66878981"/>
    <n v="8.9396434850470604E-3"/>
    <n v="2.9133860476875165E-2"/>
  </r>
  <r>
    <x v="3"/>
    <x v="0"/>
    <n v="12"/>
    <n v="5.2"/>
    <n v="2.1237166338267002E-3"/>
    <n v="9.5927705770345196E-3"/>
  </r>
  <r>
    <x v="3"/>
    <x v="0"/>
    <n v="16"/>
    <n v="24.52229299"/>
    <n v="4.7229357270118733E-2"/>
    <n v="0.20841471648738022"/>
  </r>
  <r>
    <x v="3"/>
    <x v="0"/>
    <n v="11"/>
    <n v="16.242038220000001"/>
    <n v="2.0719102436832712E-2"/>
    <n v="6.8271474410270705E-2"/>
  </r>
  <r>
    <x v="3"/>
    <x v="0"/>
    <n v="4"/>
    <n v="3.3"/>
    <n v="8.5529859993982102E-4"/>
    <n v="1.4107398711041806E-3"/>
  </r>
  <r>
    <x v="3"/>
    <x v="0"/>
    <n v="4.5"/>
    <n v="12.42038217"/>
    <n v="1.2116014923251667E-2"/>
    <n v="1.7234991258140389E-2"/>
  </r>
  <r>
    <x v="3"/>
    <x v="0"/>
    <n v="3.2"/>
    <n v="1.8"/>
    <n v="2.5446900494077327E-4"/>
    <n v="3.7917735225646159E-4"/>
  </r>
  <r>
    <x v="3"/>
    <x v="0"/>
    <n v="9"/>
    <n v="11.464968150000001"/>
    <n v="1.0323705010894508E-2"/>
    <n v="2.9846112030912662E-2"/>
  </r>
  <r>
    <x v="3"/>
    <x v="0"/>
    <n v="5"/>
    <n v="3.1"/>
    <n v="7.5476763502494793E-4"/>
    <n v="1.5757864289451583E-3"/>
  </r>
  <r>
    <x v="3"/>
    <x v="0"/>
    <n v="8.5"/>
    <n v="11.783439489999999"/>
    <n v="1.0905210004561437E-2"/>
    <n v="2.9612594033929313E-2"/>
  </r>
  <r>
    <x v="3"/>
    <x v="0"/>
    <n v="8"/>
    <n v="2.5"/>
    <n v="4.9087385212340522E-4"/>
    <n v="1.7120167350421786E-3"/>
  </r>
  <r>
    <x v="3"/>
    <x v="0"/>
    <n v="20"/>
    <n v="37.898089169999999"/>
    <n v="0.112804002096559"/>
    <n v="0.57021553131149316"/>
  </r>
  <r>
    <x v="3"/>
    <x v="0"/>
    <n v="8"/>
    <n v="3.9"/>
    <n v="1.1945906065275187E-3"/>
    <n v="3.8109174406677237E-3"/>
  </r>
  <r>
    <x v="3"/>
    <x v="0"/>
    <n v="2.2000000000000002"/>
    <n v="1.3"/>
    <n v="1.3273228961416876E-4"/>
    <n v="1.4514357109439625E-4"/>
  </r>
  <r>
    <x v="3"/>
    <x v="0"/>
    <n v="15"/>
    <n v="20.700636939999999"/>
    <n v="3.365559697651592E-2"/>
    <n v="0.14404544783641698"/>
  </r>
  <r>
    <x v="3"/>
    <x v="0"/>
    <n v="10"/>
    <n v="20.700636939999999"/>
    <n v="3.365559697651592E-2"/>
    <n v="9.6030298557611318E-2"/>
  </r>
  <r>
    <x v="3"/>
    <x v="0"/>
    <n v="5.5"/>
    <n v="4.5"/>
    <n v="1.5904312808798326E-3"/>
    <n v="3.3894982367860356E-3"/>
  </r>
  <r>
    <x v="3"/>
    <x v="0"/>
    <n v="15"/>
    <n v="27.38853503"/>
    <n v="5.8915217815165066E-2"/>
    <n v="0.23838999536936972"/>
  </r>
  <r>
    <x v="3"/>
    <x v="0"/>
    <n v="4"/>
    <n v="3.1"/>
    <n v="7.5476763502494793E-4"/>
    <n v="1.2606291431561268E-3"/>
  </r>
  <r>
    <x v="3"/>
    <x v="0"/>
    <n v="14"/>
    <n v="11.94267516"/>
    <n v="1.120193686781445E-2"/>
    <n v="4.9966121551976272E-2"/>
  </r>
  <r>
    <x v="3"/>
    <x v="0"/>
    <n v="12"/>
    <n v="15.923566879999999"/>
    <n v="1.9914554431670128E-2"/>
    <n v="7.1870738759632888E-2"/>
  </r>
  <r>
    <x v="3"/>
    <x v="0"/>
    <n v="2.2000000000000002"/>
    <n v="1.4"/>
    <n v="1.5393804002589983E-4"/>
    <n v="1.6584909729266907E-4"/>
  </r>
  <r>
    <x v="3"/>
    <x v="0"/>
    <n v="13"/>
    <n v="17.515923570000002"/>
    <n v="2.4096610867823651E-2"/>
    <n v="9.2427036350913164E-2"/>
  </r>
  <r>
    <x v="3"/>
    <x v="0"/>
    <n v="2"/>
    <n v="2.4"/>
    <n v="4.5238934211693025E-4"/>
    <n v="3.9769091091950651E-4"/>
  </r>
  <r>
    <x v="3"/>
    <x v="0"/>
    <n v="7"/>
    <n v="11.464968150000001"/>
    <n v="1.0323705010894508E-2"/>
    <n v="2.3213642690709854E-2"/>
  </r>
  <r>
    <x v="3"/>
    <x v="0"/>
    <n v="5"/>
    <n v="3"/>
    <n v="7.0685834705770342E-4"/>
    <n v="1.4854982393981446E-3"/>
  </r>
  <r>
    <x v="3"/>
    <x v="0"/>
    <n v="10"/>
    <n v="12.42038217"/>
    <n v="1.2116014923251667E-2"/>
    <n v="3.8299980573645309E-2"/>
  </r>
  <r>
    <x v="3"/>
    <x v="0"/>
    <n v="3.8"/>
    <n v="2.2000000000000002"/>
    <n v="3.8013271108436504E-4"/>
    <n v="6.4610032622863984E-4"/>
  </r>
  <r>
    <x v="3"/>
    <x v="0"/>
    <n v="30"/>
    <n v="0"/>
    <n v="0"/>
    <n v="0"/>
  </r>
  <r>
    <x v="3"/>
    <x v="0"/>
    <n v="3.2"/>
    <n v="2"/>
    <n v="3.1415926535897931E-4"/>
    <n v="4.5833342430901414E-4"/>
  </r>
  <r>
    <x v="3"/>
    <x v="0"/>
    <n v="10"/>
    <n v="18.47133758"/>
    <n v="2.6797024440934149E-2"/>
    <n v="7.8227770299880081E-2"/>
  </r>
  <r>
    <x v="3"/>
    <x v="0"/>
    <n v="3.2"/>
    <n v="1.7"/>
    <n v="2.2698006922186251E-4"/>
    <n v="3.4211581048805865E-4"/>
  </r>
  <r>
    <x v="3"/>
    <x v="0"/>
    <n v="14"/>
    <n v="20.063694269999999"/>
    <n v="3.1616346619501412E-2"/>
    <n v="0.12709032279336904"/>
  </r>
  <r>
    <x v="3"/>
    <x v="0"/>
    <n v="3"/>
    <n v="1.4"/>
    <n v="1.5393804002589983E-4"/>
    <n v="2.261578599445487E-4"/>
  </r>
  <r>
    <x v="3"/>
    <x v="0"/>
    <n v="10"/>
    <n v="10.1910828"/>
    <n v="8.1570014900894886E-3"/>
    <n v="2.6828594916113054E-2"/>
  </r>
  <r>
    <x v="3"/>
    <x v="0"/>
    <n v="3.2"/>
    <n v="1.6"/>
    <n v="2.0106192982974677E-4"/>
    <n v="3.0675741004606975E-4"/>
  </r>
  <r>
    <x v="3"/>
    <x v="0"/>
    <n v="12"/>
    <n v="16.71974522"/>
    <n v="2.1955796250410994E-2"/>
    <n v="7.8466010930264979E-2"/>
  </r>
  <r>
    <x v="3"/>
    <x v="0"/>
    <n v="10"/>
    <n v="14.968152870000001"/>
    <n v="1.7596500302407066E-2"/>
    <n v="5.3581552823725676E-2"/>
  </r>
  <r>
    <x v="3"/>
    <x v="0"/>
    <n v="8"/>
    <n v="9.8726114650000003"/>
    <n v="7.6551547226035264E-3"/>
    <n v="2.0271054375621839E-2"/>
  </r>
  <r>
    <x v="3"/>
    <x v="0"/>
    <n v="2.2999999999999998"/>
    <n v="1.7"/>
    <n v="2.2698006922186251E-4"/>
    <n v="2.4589573878829214E-4"/>
  </r>
  <r>
    <x v="3"/>
    <x v="0"/>
    <n v="12"/>
    <n v="14.33121019"/>
    <n v="1.6130789085150522E-2"/>
    <n v="5.9458365843238915E-2"/>
  </r>
  <r>
    <x v="3"/>
    <x v="0"/>
    <n v="8"/>
    <n v="5"/>
    <n v="1.9634954084936209E-3"/>
    <n v="5.9593905761247887E-3"/>
  </r>
  <r>
    <x v="3"/>
    <x v="0"/>
    <n v="10"/>
    <n v="10.350318469999999"/>
    <n v="8.4138992441289799E-3"/>
    <n v="2.7587632678480228E-2"/>
  </r>
  <r>
    <x v="3"/>
    <x v="0"/>
    <n v="2"/>
    <n v="2"/>
    <n v="3.1415926535897931E-4"/>
    <n v="2.8645839019313384E-4"/>
  </r>
  <r>
    <x v="3"/>
    <x v="0"/>
    <n v="8"/>
    <n v="14.33121019"/>
    <n v="1.6130789085150522E-2"/>
    <n v="3.9638910562159277E-2"/>
  </r>
  <r>
    <x v="3"/>
    <x v="0"/>
    <n v="3.2"/>
    <n v="2.6"/>
    <n v="5.3092915845667505E-4"/>
    <n v="7.3488426055281586E-4"/>
  </r>
  <r>
    <x v="3"/>
    <x v="0"/>
    <n v="6"/>
    <n v="3.6"/>
    <n v="1.0178760197630931E-3"/>
    <n v="2.4747851760135915E-3"/>
  </r>
  <r>
    <x v="3"/>
    <x v="0"/>
    <n v="8"/>
    <n v="12.10191083"/>
    <n v="1.1502646642013822E-2"/>
    <n v="2.9240764515084578E-2"/>
  </r>
  <r>
    <x v="3"/>
    <x v="0"/>
    <n v="10"/>
    <n v="2.3248407640000002"/>
    <n v="4.2449864209019166E-4"/>
    <n v="1.8778053301851507E-3"/>
  </r>
  <r>
    <x v="3"/>
    <x v="0"/>
    <n v="10"/>
    <n v="16.878980890000001"/>
    <n v="2.2375993352000797E-2"/>
    <n v="6.651321761299149E-2"/>
  </r>
  <r>
    <x v="3"/>
    <x v="0"/>
    <n v="6.5"/>
    <n v="12.261146500000001"/>
    <n v="1.1807339327159563E-2"/>
    <n v="2.4323603311827331E-2"/>
  </r>
  <r>
    <x v="3"/>
    <x v="0"/>
    <n v="2.2000000000000002"/>
    <n v="1.8"/>
    <n v="2.5446900494077327E-4"/>
    <n v="2.6068442967631738E-4"/>
  </r>
  <r>
    <x v="3"/>
    <x v="0"/>
    <n v="10"/>
    <n v="14.649681530000001"/>
    <n v="1.6855678871886066E-2"/>
    <n v="5.1547572374627051E-2"/>
  </r>
  <r>
    <x v="3"/>
    <x v="0"/>
    <n v="3"/>
    <n v="1.3"/>
    <n v="1.3273228961416876E-4"/>
    <n v="1.979230514923585E-4"/>
  </r>
  <r>
    <x v="3"/>
    <x v="0"/>
    <n v="15"/>
    <n v="13.853503180000001"/>
    <n v="1.5073326237144946E-2"/>
    <n v="6.992443278858583E-2"/>
  </r>
  <r>
    <x v="3"/>
    <x v="0"/>
    <n v="6"/>
    <n v="9.8726114650000003"/>
    <n v="7.6551547226035264E-3"/>
    <n v="1.520329078171638E-2"/>
  </r>
  <r>
    <x v="3"/>
    <x v="0"/>
    <n v="10"/>
    <n v="7.3"/>
    <n v="4.1853868127450016E-3"/>
    <n v="1.4718364958580508E-2"/>
  </r>
  <r>
    <x v="3"/>
    <x v="0"/>
    <n v="8"/>
    <n v="11.464968150000001"/>
    <n v="1.0323705010894508E-2"/>
    <n v="2.6529877360811256E-2"/>
  </r>
  <r>
    <x v="3"/>
    <x v="0"/>
    <n v="3.2"/>
    <n v="1.9"/>
    <n v="2.835287369864788E-4"/>
    <n v="4.1792261259824762E-4"/>
  </r>
  <r>
    <x v="3"/>
    <x v="0"/>
    <n v="9"/>
    <n v="12.10191083"/>
    <n v="1.1502646642013822E-2"/>
    <n v="3.2895860079470145E-2"/>
  </r>
  <r>
    <x v="3"/>
    <x v="0"/>
    <n v="6"/>
    <n v="7.3"/>
    <n v="4.1853868127450016E-3"/>
    <n v="8.8310189751483054E-3"/>
  </r>
  <r>
    <x v="3"/>
    <x v="0"/>
    <n v="8"/>
    <n v="10.66878981"/>
    <n v="8.9396434850470604E-3"/>
    <n v="2.330708838150013E-2"/>
  </r>
  <r>
    <x v="3"/>
    <x v="0"/>
    <n v="6"/>
    <n v="4"/>
    <n v="1.2566370614359172E-3"/>
    <n v="2.9914148548205316E-3"/>
  </r>
  <r>
    <x v="3"/>
    <x v="0"/>
    <n v="12"/>
    <n v="31.52866242"/>
    <n v="7.8073019182033548E-2"/>
    <n v="0.24569234504670548"/>
  </r>
  <r>
    <x v="3"/>
    <x v="0"/>
    <n v="3.2"/>
    <n v="3.8"/>
    <n v="1.1341149479459152E-3"/>
    <n v="1.4547545173418464E-3"/>
  </r>
  <r>
    <x v="3"/>
    <x v="0"/>
    <n v="11"/>
    <n v="22.292993630000002"/>
    <n v="3.9032526679069909E-2"/>
    <n v="0.12070250189205699"/>
  </r>
  <r>
    <x v="3"/>
    <x v="0"/>
    <n v="6"/>
    <n v="2.5"/>
    <n v="4.9087385212340522E-4"/>
    <n v="1.284012551281634E-3"/>
  </r>
  <r>
    <x v="3"/>
    <x v="0"/>
    <n v="8.5"/>
    <n v="9.8726114650000003"/>
    <n v="7.6551547226035264E-3"/>
    <n v="2.1537995274098203E-2"/>
  </r>
  <r>
    <x v="3"/>
    <x v="0"/>
    <n v="2.2000000000000002"/>
    <n v="1.8"/>
    <n v="2.5446900494077327E-4"/>
    <n v="2.6068442967631738E-4"/>
  </r>
  <r>
    <x v="3"/>
    <x v="0"/>
    <n v="12"/>
    <n v="29.617834389999999"/>
    <n v="6.8896392480169932E-2"/>
    <n v="0.21954928521889011"/>
  </r>
  <r>
    <x v="3"/>
    <x v="0"/>
    <n v="5.2"/>
    <n v="4.8"/>
    <n v="1.809557368467721E-3"/>
    <n v="3.5992569975567901E-3"/>
  </r>
  <r>
    <x v="3"/>
    <x v="0"/>
    <n v="10"/>
    <n v="23.566878979999998"/>
    <n v="4.3620840018245746E-2"/>
    <n v="0.12126943979425238"/>
  </r>
  <r>
    <x v="3"/>
    <x v="0"/>
    <n v="7"/>
    <n v="13.853503180000001"/>
    <n v="1.5073326237144946E-2"/>
    <n v="3.2631401968006721E-2"/>
  </r>
  <r>
    <x v="3"/>
    <x v="0"/>
    <n v="12"/>
    <n v="6.7"/>
    <n v="3.5256523554911454E-3"/>
    <n v="1.5136104805329027E-2"/>
  </r>
  <r>
    <x v="3"/>
    <x v="0"/>
    <n v="2"/>
    <n v="10.350318469999999"/>
    <n v="8.4138992441289799E-3"/>
    <n v="5.5175265356960457E-3"/>
  </r>
  <r>
    <x v="3"/>
    <x v="0"/>
    <n v="3"/>
    <n v="1.3"/>
    <n v="1.3273228961416876E-4"/>
    <n v="1.979230514923585E-4"/>
  </r>
  <r>
    <x v="3"/>
    <x v="0"/>
    <n v="40"/>
    <n v="15.2866242"/>
    <n v="1.8353253352701351E-2"/>
    <n v="0.22260171461016434"/>
  </r>
  <r>
    <x v="3"/>
    <x v="0"/>
    <n v="12"/>
    <n v="14.33121019"/>
    <n v="1.6130789085150522E-2"/>
    <n v="5.9458365843238915E-2"/>
  </r>
  <r>
    <x v="3"/>
    <x v="0"/>
    <n v="10"/>
    <n v="19.426751589999999"/>
    <n v="2.9640822805112248E-2"/>
    <n v="8.5658923972160517E-2"/>
  </r>
  <r>
    <x v="3"/>
    <x v="0"/>
    <n v="6"/>
    <n v="2.8"/>
    <n v="6.1575216010359933E-4"/>
    <n v="1.5744741177858741E-3"/>
  </r>
  <r>
    <x v="3"/>
    <x v="0"/>
    <n v="12"/>
    <n v="21.974522289999999"/>
    <n v="3.7925277444484894E-2"/>
    <n v="0.1283098651915659"/>
  </r>
  <r>
    <x v="3"/>
    <x v="0"/>
    <n v="3"/>
    <n v="1.7"/>
    <n v="2.2698006922186251E-4"/>
    <n v="3.2073357233255501E-4"/>
  </r>
  <r>
    <x v="3"/>
    <x v="0"/>
    <n v="8.5"/>
    <n v="10.1910828"/>
    <n v="8.1570014900894886E-3"/>
    <n v="2.2804305678696096E-2"/>
  </r>
  <r>
    <x v="3"/>
    <x v="0"/>
    <n v="5"/>
    <n v="4"/>
    <n v="1.2566370614359172E-3"/>
    <n v="2.492845712350443E-3"/>
  </r>
  <r>
    <x v="3"/>
    <x v="0"/>
    <n v="14"/>
    <n v="29.936305730000001"/>
    <n v="7.038600116260442E-2"/>
    <n v="0.26111821918192452"/>
  </r>
  <r>
    <x v="3"/>
    <x v="0"/>
    <n v="1.8"/>
    <n v="1.7"/>
    <n v="2.2698006922186251E-4"/>
    <n v="1.9244014339953302E-4"/>
  </r>
  <r>
    <x v="3"/>
    <x v="0"/>
    <n v="15"/>
    <n v="22.61146497"/>
    <n v="4.015570755744037E-2"/>
    <n v="0.1688496343557134"/>
  </r>
  <r>
    <x v="3"/>
    <x v="0"/>
    <n v="12"/>
    <n v="6.7"/>
    <n v="3.5256523554911454E-3"/>
    <n v="1.5136104805329027E-2"/>
  </r>
  <r>
    <x v="3"/>
    <x v="0"/>
    <n v="7"/>
    <n v="13.05732484"/>
    <n v="1.3390546396573331E-2"/>
    <n v="2.9334567411765572E-2"/>
  </r>
  <r>
    <x v="3"/>
    <x v="0"/>
    <n v="1.8"/>
    <n v="1.4"/>
    <n v="1.5393804002589983E-4"/>
    <n v="1.3569471596672921E-4"/>
  </r>
  <r>
    <x v="3"/>
    <x v="0"/>
    <n v="1.8"/>
    <n v="14.33121019"/>
    <n v="1.6130789085150522E-2"/>
    <n v="8.918754876485838E-3"/>
  </r>
  <r>
    <x v="3"/>
    <x v="0"/>
    <n v="6.5"/>
    <n v="4.8"/>
    <n v="1.809557368467721E-3"/>
    <n v="4.4990712469459874E-3"/>
  </r>
  <r>
    <x v="3"/>
    <x v="0"/>
    <n v="7"/>
    <n v="10.1910828"/>
    <n v="8.1570014900894886E-3"/>
    <n v="1.8780016441279142E-2"/>
  </r>
  <r>
    <x v="3"/>
    <x v="0"/>
    <n v="4.5"/>
    <n v="2.9"/>
    <n v="6.6051985541725399E-4"/>
    <n v="1.2578261556601747E-3"/>
  </r>
  <r>
    <x v="3"/>
    <x v="0"/>
    <n v="6"/>
    <n v="11.464968150000001"/>
    <n v="1.0323705010894508E-2"/>
    <n v="1.9897408020608444E-2"/>
  </r>
  <r>
    <x v="3"/>
    <x v="0"/>
    <n v="1.7"/>
    <n v="3.5"/>
    <n v="9.6211275016187413E-4"/>
    <n v="6.6652994268335869E-4"/>
  </r>
  <r>
    <x v="3"/>
    <x v="0"/>
    <n v="8"/>
    <n v="11.146496819999999"/>
    <n v="9.7581316785219138E-3"/>
    <n v="2.521852781333319E-2"/>
  </r>
  <r>
    <x v="3"/>
    <x v="0"/>
    <n v="12"/>
    <n v="12.10191083"/>
    <n v="1.1502646642013822E-2"/>
    <n v="4.3861146772626869E-2"/>
  </r>
  <r>
    <x v="3"/>
    <x v="0"/>
    <n v="6"/>
    <n v="10.031847129999999"/>
    <n v="7.9040866469963587E-3"/>
    <n v="1.5647388041947572E-2"/>
  </r>
  <r>
    <x v="3"/>
    <x v="0"/>
    <n v="14"/>
    <n v="18.47133758"/>
    <n v="2.6797024440934149E-2"/>
    <n v="0.10951887841983213"/>
  </r>
  <r>
    <x v="3"/>
    <x v="0"/>
    <n v="12"/>
    <n v="18.47133758"/>
    <n v="2.6797024440934149E-2"/>
    <n v="9.3873324359856097E-2"/>
  </r>
  <r>
    <x v="3"/>
    <x v="0"/>
    <n v="2.2000000000000002"/>
    <n v="3"/>
    <n v="7.0685834705770342E-4"/>
    <n v="6.536192253351836E-4"/>
  </r>
  <r>
    <x v="3"/>
    <x v="0"/>
    <n v="10"/>
    <n v="11.62420382"/>
    <n v="1.061246605225479E-2"/>
    <n v="3.3995757546166093E-2"/>
  </r>
  <r>
    <x v="3"/>
    <x v="0"/>
    <n v="6"/>
    <n v="6.7"/>
    <n v="3.5256523554911454E-3"/>
    <n v="7.5680524026645133E-3"/>
  </r>
  <r>
    <x v="3"/>
    <x v="0"/>
    <n v="12"/>
    <n v="22.929936309999999"/>
    <n v="4.1294820079596284E-2"/>
    <n v="0.13852250800277063"/>
  </r>
  <r>
    <x v="3"/>
    <x v="0"/>
    <n v="3.5"/>
    <n v="2.2000000000000002"/>
    <n v="3.8013271108436504E-4"/>
    <n v="5.9509240573690509E-4"/>
  </r>
  <r>
    <x v="3"/>
    <x v="0"/>
    <n v="8.5"/>
    <n v="19.10828025"/>
    <n v="2.8676958363595854E-2"/>
    <n v="7.0676316494001065E-2"/>
  </r>
  <r>
    <x v="3"/>
    <x v="0"/>
    <n v="3.2"/>
    <n v="1.7"/>
    <n v="2.2698006922186251E-4"/>
    <n v="3.4211581048805865E-4"/>
  </r>
  <r>
    <x v="3"/>
    <x v="0"/>
    <n v="5"/>
    <n v="13.69426752"/>
    <n v="1.4728804464546719E-2"/>
    <n v="2.2828266111763369E-2"/>
  </r>
  <r>
    <x v="3"/>
    <x v="0"/>
    <n v="3"/>
    <n v="1.5"/>
    <n v="1.7671458676442585E-4"/>
    <n v="2.5605281076029895E-4"/>
  </r>
  <r>
    <x v="3"/>
    <x v="0"/>
    <n v="4"/>
    <n v="10.1910828"/>
    <n v="8.1570014900894886E-3"/>
    <n v="1.0731437966445222E-2"/>
  </r>
  <r>
    <x v="3"/>
    <x v="0"/>
    <n v="3.2"/>
    <n v="1.2"/>
    <n v="1.1309733552923256E-4"/>
    <n v="1.827981532463614E-4"/>
  </r>
  <r>
    <x v="3"/>
    <x v="0"/>
    <n v="13"/>
    <n v="11.146496819999999"/>
    <n v="9.7581316785219138E-3"/>
    <n v="4.0980107696666428E-2"/>
  </r>
  <r>
    <x v="3"/>
    <x v="0"/>
    <n v="3.2"/>
    <n v="2.2999999999999998"/>
    <n v="4.1547562843725005E-4"/>
    <n v="5.8939351224071893E-4"/>
  </r>
  <r>
    <x v="3"/>
    <x v="0"/>
    <n v="9"/>
    <n v="12.42038217"/>
    <n v="1.2116014923251667E-2"/>
    <n v="3.4469982516280778E-2"/>
  </r>
  <r>
    <x v="3"/>
    <x v="0"/>
    <n v="3"/>
    <n v="1.6"/>
    <n v="2.0106192982974677E-4"/>
    <n v="2.875850719181904E-4"/>
  </r>
  <r>
    <x v="3"/>
    <x v="0"/>
    <n v="12"/>
    <n v="15.923566879999999"/>
    <n v="1.9914554431670128E-2"/>
    <n v="7.1870738759632888E-2"/>
  </r>
  <r>
    <x v="3"/>
    <x v="0"/>
    <n v="12"/>
    <n v="15.923566879999999"/>
    <n v="1.9914554431670128E-2"/>
    <n v="7.1870738759632888E-2"/>
  </r>
  <r>
    <x v="3"/>
    <x v="0"/>
    <n v="10"/>
    <n v="9.6999999999999993"/>
    <n v="7.3898113194065902E-3"/>
    <n v="2.4547194638553267E-2"/>
  </r>
  <r>
    <x v="3"/>
    <x v="0"/>
    <n v="7"/>
    <n v="11.62420382"/>
    <n v="1.061246605225479E-2"/>
    <n v="2.3797030282316268E-2"/>
  </r>
  <r>
    <x v="3"/>
    <x v="0"/>
    <n v="3.2"/>
    <n v="2.7"/>
    <n v="5.7255526111673987E-4"/>
    <n v="7.8652580406789456E-4"/>
  </r>
  <r>
    <x v="3"/>
    <x v="0"/>
    <n v="4.2"/>
    <n v="3.1"/>
    <n v="7.5476763502494793E-4"/>
    <n v="1.3236606003139331E-3"/>
  </r>
  <r>
    <x v="3"/>
    <x v="0"/>
    <n v="6"/>
    <n v="26.433121020000002"/>
    <n v="5.4876546188588532E-2"/>
    <n v="8.9453960689225842E-2"/>
  </r>
  <r>
    <x v="3"/>
    <x v="0"/>
    <n v="3.5"/>
    <n v="1.6"/>
    <n v="2.0106192982974677E-4"/>
    <n v="3.3551591723788882E-4"/>
  </r>
  <r>
    <x v="3"/>
    <x v="0"/>
    <n v="10"/>
    <n v="23.24840764"/>
    <n v="4.244986420901916E-2"/>
    <n v="0.11833645840141517"/>
  </r>
  <r>
    <x v="3"/>
    <x v="0"/>
    <n v="3"/>
    <n v="2"/>
    <n v="3.1415926535897931E-4"/>
    <n v="4.2968758528970081E-4"/>
  </r>
  <r>
    <x v="3"/>
    <x v="0"/>
    <n v="8"/>
    <n v="11.62420382"/>
    <n v="1.061246605225479E-2"/>
    <n v="2.7196606036932875E-2"/>
  </r>
  <r>
    <x v="3"/>
    <x v="0"/>
    <n v="6.5"/>
    <n v="10.509554140000001"/>
    <n v="8.6747799091148395E-3"/>
    <n v="1.843144166789407E-2"/>
  </r>
  <r>
    <x v="3"/>
    <x v="0"/>
    <n v="3.2"/>
    <n v="1.8"/>
    <n v="2.5446900494077327E-4"/>
    <n v="3.7917735225646159E-4"/>
  </r>
  <r>
    <x v="3"/>
    <x v="0"/>
    <n v="8.5"/>
    <n v="12.10191083"/>
    <n v="1.1502646642013822E-2"/>
    <n v="3.1068312297277363E-2"/>
  </r>
  <r>
    <x v="3"/>
    <x v="0"/>
    <n v="3.2"/>
    <n v="1.9"/>
    <n v="2.835287369864788E-4"/>
    <n v="4.1792261259824762E-4"/>
  </r>
  <r>
    <x v="3"/>
    <x v="0"/>
    <n v="10"/>
    <n v="14.968152870000001"/>
    <n v="1.7596500302407066E-2"/>
    <n v="5.3581552823725676E-2"/>
  </r>
  <r>
    <x v="3"/>
    <x v="0"/>
    <n v="3.5"/>
    <n v="1.5"/>
    <n v="1.7671458676442585E-4"/>
    <n v="2.9872827922034883E-4"/>
  </r>
  <r>
    <x v="3"/>
    <x v="0"/>
    <n v="10"/>
    <n v="17.834394899999999"/>
    <n v="2.4980817063399056E-2"/>
    <n v="7.3440752731417855E-2"/>
  </r>
  <r>
    <x v="3"/>
    <x v="0"/>
    <n v="1.8"/>
    <n v="1.8"/>
    <n v="2.5446900494077327E-4"/>
    <n v="2.1328726064425967E-4"/>
  </r>
  <r>
    <x v="3"/>
    <x v="0"/>
    <n v="6.5"/>
    <n v="10.350318469999999"/>
    <n v="8.4138992441289799E-3"/>
    <n v="1.7931961241012147E-2"/>
  </r>
  <r>
    <x v="3"/>
    <x v="0"/>
    <n v="15"/>
    <n v="37.579617829999997"/>
    <n v="0.11091610232248959"/>
    <n v="0.42121646399886514"/>
  </r>
  <r>
    <x v="3"/>
    <x v="0"/>
    <n v="12"/>
    <n v="30.254777069999999"/>
    <n v="7.1891541488824345E-2"/>
    <n v="0.22811838787551034"/>
  </r>
  <r>
    <x v="3"/>
    <x v="0"/>
    <n v="4"/>
    <n v="2.2000000000000002"/>
    <n v="3.8013271108436504E-4"/>
    <n v="6.801056065564629E-4"/>
  </r>
  <r>
    <x v="3"/>
    <x v="0"/>
    <n v="10"/>
    <n v="19.10828025"/>
    <n v="2.8676958363595854E-2"/>
    <n v="8.314860764000126E-2"/>
  </r>
  <r>
    <x v="3"/>
    <x v="0"/>
    <n v="8"/>
    <n v="8.1999999999999993"/>
    <n v="5.2810172506844418E-3"/>
    <n v="1.4514647042293579E-2"/>
  </r>
  <r>
    <x v="3"/>
    <x v="0"/>
    <n v="14"/>
    <n v="27.070063690000001"/>
    <n v="5.7553062282013755E-2"/>
    <n v="0.21786344068882837"/>
  </r>
  <r>
    <x v="3"/>
    <x v="0"/>
    <n v="4.5"/>
    <n v="3.4"/>
    <n v="9.0792027688745003E-4"/>
    <n v="1.6746710963298876E-3"/>
  </r>
  <r>
    <x v="3"/>
    <x v="0"/>
    <n v="8"/>
    <n v="25.318471339999999"/>
    <n v="5.0345985061886867E-2"/>
    <n v="0.11037444440491426"/>
  </r>
  <r>
    <x v="3"/>
    <x v="0"/>
    <n v="2.2999999999999998"/>
    <n v="3.1"/>
    <n v="7.5476763502494793E-4"/>
    <n v="7.2486175731477278E-4"/>
  </r>
  <r>
    <x v="3"/>
    <x v="0"/>
    <n v="11"/>
    <n v="12.57961783"/>
    <n v="1.242867341053012E-2"/>
    <n v="4.310689826037277E-2"/>
  </r>
  <r>
    <x v="3"/>
    <x v="0"/>
    <n v="11"/>
    <n v="15.605095540000001"/>
    <n v="1.9125938070293013E-2"/>
    <n v="6.352945826048971E-2"/>
  </r>
  <r>
    <x v="3"/>
    <x v="0"/>
    <n v="2.2000000000000002"/>
    <n v="1.4"/>
    <n v="1.5393804002589983E-4"/>
    <n v="1.6584909729266907E-4"/>
  </r>
  <r>
    <x v="3"/>
    <x v="0"/>
    <n v="8.5"/>
    <n v="11.783439489999999"/>
    <n v="1.0905210004561437E-2"/>
    <n v="2.9612594033929313E-2"/>
  </r>
  <r>
    <x v="3"/>
    <x v="0"/>
    <n v="4"/>
    <n v="2.9"/>
    <n v="6.6051985541725399E-4"/>
    <n v="1.1180676939201554E-3"/>
  </r>
  <r>
    <x v="3"/>
    <x v="0"/>
    <n v="9"/>
    <n v="12.10191083"/>
    <n v="1.1502646642013822E-2"/>
    <n v="3.2895860079470145E-2"/>
  </r>
  <r>
    <x v="3"/>
    <x v="0"/>
    <n v="2.5"/>
    <n v="1.8"/>
    <n v="2.5446900494077327E-4"/>
    <n v="2.9623230645036064E-4"/>
  </r>
  <r>
    <x v="3"/>
    <x v="0"/>
    <n v="8"/>
    <n v="10.828025480000001"/>
    <n v="9.2084899719256496E-3"/>
    <n v="2.3936794877046474E-2"/>
  </r>
  <r>
    <x v="3"/>
    <x v="0"/>
    <n v="1.9"/>
    <n v="1.2"/>
    <n v="1.1309733552923256E-4"/>
    <n v="1.0853640349002709E-4"/>
  </r>
  <r>
    <x v="3"/>
    <x v="0"/>
    <n v="9"/>
    <n v="10.98726115"/>
    <n v="9.4813193697506001E-3"/>
    <n v="2.7645692187752365E-2"/>
  </r>
  <r>
    <x v="3"/>
    <x v="0"/>
    <n v="3.5"/>
    <n v="2"/>
    <n v="3.1415926535897931E-4"/>
    <n v="5.0130218283798436E-4"/>
  </r>
  <r>
    <x v="3"/>
    <x v="0"/>
    <n v="12"/>
    <n v="10.1910828"/>
    <n v="8.1570014900894886E-3"/>
    <n v="3.2194313899335664E-2"/>
  </r>
  <r>
    <x v="3"/>
    <x v="0"/>
    <n v="3.2"/>
    <n v="2.2000000000000002"/>
    <n v="3.8013271108436504E-4"/>
    <n v="5.4408448524517034E-4"/>
  </r>
  <r>
    <x v="3"/>
    <x v="0"/>
    <n v="10"/>
    <n v="12.42038217"/>
    <n v="1.2116014923251667E-2"/>
    <n v="3.8299980573645309E-2"/>
  </r>
  <r>
    <x v="3"/>
    <x v="0"/>
    <n v="12"/>
    <n v="16.242038220000001"/>
    <n v="2.0719102436832712E-2"/>
    <n v="7.4477972083931671E-2"/>
  </r>
  <r>
    <x v="3"/>
    <x v="0"/>
    <n v="8"/>
    <n v="4"/>
    <n v="1.2566370614359172E-3"/>
    <n v="3.9885531397607088E-3"/>
  </r>
  <r>
    <x v="3"/>
    <x v="0"/>
    <n v="9"/>
    <n v="10.828025480000001"/>
    <n v="9.2084899719256496E-3"/>
    <n v="2.6928894236677284E-2"/>
  </r>
  <r>
    <x v="3"/>
    <x v="0"/>
    <n v="12"/>
    <n v="18.152866240000002"/>
    <n v="2.588095493027388E-2"/>
    <n v="9.0980971068779795E-2"/>
  </r>
  <r>
    <x v="3"/>
    <x v="0"/>
    <n v="12"/>
    <n v="19.426751589999999"/>
    <n v="2.9640822805112248E-2"/>
    <n v="0.10279070876659262"/>
  </r>
  <r>
    <x v="3"/>
    <x v="0"/>
    <n v="11"/>
    <n v="13.535031849999999"/>
    <n v="1.4388265581133822E-2"/>
    <n v="4.9176222334224383E-2"/>
  </r>
  <r>
    <x v="3"/>
    <x v="0"/>
    <n v="8.5"/>
    <n v="11.30573248"/>
    <n v="1.0038926880480591E-2"/>
    <n v="2.7487417986796908E-2"/>
  </r>
  <r>
    <x v="3"/>
    <x v="0"/>
    <n v="9"/>
    <n v="20.063694269999999"/>
    <n v="3.1616346619501412E-2"/>
    <n v="8.1700921795737236E-2"/>
  </r>
  <r>
    <x v="3"/>
    <x v="0"/>
    <n v="8"/>
    <n v="4.8"/>
    <n v="1.809557368467721E-3"/>
    <n v="5.5373184577796773E-3"/>
  </r>
  <r>
    <x v="3"/>
    <x v="0"/>
    <n v="10"/>
    <n v="17.038216559999999"/>
    <n v="2.2800173364536956E-2"/>
    <n v="6.7646608912916559E-2"/>
  </r>
  <r>
    <x v="3"/>
    <x v="0"/>
    <n v="8"/>
    <n v="4.0999999999999996"/>
    <n v="1.3202543126711104E-3"/>
    <n v="4.1697751342547216E-3"/>
  </r>
  <r>
    <x v="3"/>
    <x v="0"/>
    <n v="8"/>
    <n v="11.62420382"/>
    <n v="1.061246605225479E-2"/>
    <n v="2.7196606036932875E-2"/>
  </r>
  <r>
    <x v="3"/>
    <x v="0"/>
    <n v="1.8"/>
    <n v="1.4"/>
    <n v="1.5393804002589983E-4"/>
    <n v="1.3569471596672921E-4"/>
  </r>
  <r>
    <x v="3"/>
    <x v="0"/>
    <n v="10"/>
    <n v="12.261146500000001"/>
    <n v="1.1807339327159563E-2"/>
    <n v="3.7420928172042053E-2"/>
  </r>
  <r>
    <x v="3"/>
    <x v="0"/>
    <n v="3"/>
    <n v="7.3"/>
    <n v="4.1853868127450016E-3"/>
    <n v="4.4155094875741527E-3"/>
  </r>
  <r>
    <x v="3"/>
    <x v="0"/>
    <n v="20"/>
    <n v="36.94267516"/>
    <n v="0.1071880977637366"/>
    <n v="0.54460897206694014"/>
  </r>
  <r>
    <x v="3"/>
    <x v="0"/>
    <n v="2"/>
    <n v="1.2"/>
    <n v="1.1309733552923256E-4"/>
    <n v="1.1424884577897588E-4"/>
  </r>
  <r>
    <x v="3"/>
    <x v="0"/>
    <n v="8"/>
    <n v="11.783439489999999"/>
    <n v="1.0905210004561437E-2"/>
    <n v="2.7870676737815826E-2"/>
  </r>
  <r>
    <x v="3"/>
    <x v="0"/>
    <n v="18"/>
    <n v="15.76433121"/>
    <n v="1.9518254795508387E-2"/>
    <n v="0.10587393149147466"/>
  </r>
  <r>
    <x v="3"/>
    <x v="0"/>
    <n v="12"/>
    <n v="16.878980890000001"/>
    <n v="2.2375993352000797E-2"/>
    <n v="7.9815861135589777E-2"/>
  </r>
  <r>
    <x v="3"/>
    <x v="0"/>
    <n v="2.8"/>
    <n v="1.9"/>
    <n v="2.835287369864788E-4"/>
    <n v="3.6568228602346667E-4"/>
  </r>
  <r>
    <x v="3"/>
    <x v="0"/>
    <n v="15"/>
    <n v="31.369426749999999"/>
    <n v="7.7286394276129614E-2"/>
    <n v="0.30432993480822967"/>
  </r>
  <r>
    <x v="3"/>
    <x v="0"/>
    <n v="6.5"/>
    <n v="2.2999999999999998"/>
    <n v="4.1547562843725005E-4"/>
    <n v="1.1972055717389604E-3"/>
  </r>
  <r>
    <x v="3"/>
    <x v="0"/>
    <n v="10"/>
    <n v="11.464968150000001"/>
    <n v="1.0323705010894508E-2"/>
    <n v="3.3162346701014069E-2"/>
  </r>
  <r>
    <x v="3"/>
    <x v="0"/>
    <n v="2.2000000000000002"/>
    <n v="2.5"/>
    <n v="4.9087385212340522E-4"/>
    <n v="4.7080460213659917E-4"/>
  </r>
  <r>
    <x v="3"/>
    <x v="0"/>
    <n v="9"/>
    <n v="10.1910828"/>
    <n v="8.1570014900894886E-3"/>
    <n v="2.4145735424501748E-2"/>
  </r>
  <r>
    <x v="3"/>
    <x v="0"/>
    <n v="4.2"/>
    <n v="3.8"/>
    <n v="1.1341149479459152E-3"/>
    <n v="1.9093653040111733E-3"/>
  </r>
  <r>
    <x v="3"/>
    <x v="0"/>
    <n v="12"/>
    <n v="17.834394899999999"/>
    <n v="2.4980817063399056E-2"/>
    <n v="8.8128903277701426E-2"/>
  </r>
  <r>
    <x v="3"/>
    <x v="0"/>
    <n v="9"/>
    <n v="7.7"/>
    <n v="4.6566257107834713E-3"/>
    <n v="1.4581154401414014E-2"/>
  </r>
  <r>
    <x v="3"/>
    <x v="0"/>
    <n v="8.5"/>
    <n v="13.69426752"/>
    <n v="1.4728804464546719E-2"/>
    <n v="3.8808052389997724E-2"/>
  </r>
  <r>
    <x v="3"/>
    <x v="0"/>
    <n v="8"/>
    <n v="6.7"/>
    <n v="3.5256523554911454E-3"/>
    <n v="1.0090736536886018E-2"/>
  </r>
  <r>
    <x v="3"/>
    <x v="0"/>
    <n v="10"/>
    <n v="11.464968150000001"/>
    <n v="1.0323705010894508E-2"/>
    <n v="3.3162346701014069E-2"/>
  </r>
  <r>
    <x v="3"/>
    <x v="0"/>
    <n v="14"/>
    <n v="21.019108280000001"/>
    <n v="3.4699119636459358E-2"/>
    <n v="0.13818720392021241"/>
  </r>
  <r>
    <x v="3"/>
    <x v="0"/>
    <n v="12"/>
    <n v="11.146496819999999"/>
    <n v="9.7581316785219138E-3"/>
    <n v="3.7827791719999782E-2"/>
  </r>
  <r>
    <x v="3"/>
    <x v="0"/>
    <n v="1.8"/>
    <n v="1.3"/>
    <n v="1.3273228961416876E-4"/>
    <n v="1.187538308954151E-4"/>
  </r>
  <r>
    <x v="3"/>
    <x v="0"/>
    <n v="10"/>
    <n v="39.171974519999999"/>
    <n v="0.12051491756915998"/>
    <n v="0.30258408251794922"/>
  </r>
  <r>
    <x v="3"/>
    <x v="0"/>
    <n v="6"/>
    <n v="5.3"/>
    <n v="2.2061834409834321E-3"/>
    <n v="4.9636392260711858E-3"/>
  </r>
  <r>
    <x v="3"/>
    <x v="0"/>
    <n v="9"/>
    <n v="16.242038220000001"/>
    <n v="2.0719102436832712E-2"/>
    <n v="5.5858479062948753E-2"/>
  </r>
  <r>
    <x v="3"/>
    <x v="0"/>
    <n v="8"/>
    <n v="11.783439489999999"/>
    <n v="1.0905210004561437E-2"/>
    <n v="2.7870676737815826E-2"/>
  </r>
  <r>
    <x v="3"/>
    <x v="0"/>
    <n v="7"/>
    <n v="27.070063690000001"/>
    <n v="5.7553062282013755E-2"/>
    <n v="0.10893172034441419"/>
  </r>
  <r>
    <x v="3"/>
    <x v="0"/>
    <n v="12"/>
    <n v="25.47770701"/>
    <n v="5.0981259353079587E-2"/>
    <n v="0.1674401043574415"/>
  </r>
  <r>
    <x v="3"/>
    <x v="0"/>
    <n v="1.2"/>
    <n v="2.2999999999999998"/>
    <n v="4.1547562843725005E-4"/>
    <n v="2.2102256709026963E-4"/>
  </r>
  <r>
    <x v="3"/>
    <x v="0"/>
    <n v="11"/>
    <n v="17.834394899999999"/>
    <n v="2.4980817063399056E-2"/>
    <n v="8.0784828004559647E-2"/>
  </r>
  <r>
    <x v="3"/>
    <x v="0"/>
    <n v="7"/>
    <n v="14.649681530000001"/>
    <n v="1.6855678871886066E-2"/>
    <n v="3.6083300662238943E-2"/>
  </r>
  <r>
    <x v="3"/>
    <x v="0"/>
    <n v="5"/>
    <n v="2.8"/>
    <n v="6.1575216010359933E-4"/>
    <n v="1.3120617648215618E-3"/>
  </r>
  <r>
    <x v="3"/>
    <x v="0"/>
    <n v="10"/>
    <n v="15.44585987"/>
    <n v="1.8737604256023995E-2"/>
    <n v="5.6697906301362296E-2"/>
  </r>
  <r>
    <x v="3"/>
    <x v="0"/>
    <n v="7"/>
    <n v="5.8"/>
    <n v="2.642079421669016E-3"/>
    <n v="6.8108292395243977E-3"/>
  </r>
  <r>
    <x v="3"/>
    <x v="0"/>
    <n v="7"/>
    <n v="16.878980890000001"/>
    <n v="2.2375993352000797E-2"/>
    <n v="4.6559252329094046E-2"/>
  </r>
  <r>
    <x v="3"/>
    <x v="0"/>
    <n v="10"/>
    <n v="12.10191083"/>
    <n v="1.1502646642013822E-2"/>
    <n v="3.6550955643855722E-2"/>
  </r>
  <r>
    <x v="3"/>
    <x v="0"/>
    <n v="12"/>
    <n v="16.878980890000001"/>
    <n v="2.2375993352000797E-2"/>
    <n v="7.9815861135589777E-2"/>
  </r>
  <r>
    <x v="3"/>
    <x v="0"/>
    <n v="1.8"/>
    <n v="2.2022715549999998"/>
    <n v="3.8091810940186674E-4"/>
    <n v="3.0661639261059909E-4"/>
  </r>
  <r>
    <x v="3"/>
    <x v="0"/>
    <n v="8"/>
    <n v="12.10191083"/>
    <n v="1.1502646642013822E-2"/>
    <n v="2.9240764515084578E-2"/>
  </r>
  <r>
    <x v="3"/>
    <x v="0"/>
    <n v="10"/>
    <n v="10.98726115"/>
    <n v="9.4813193697506001E-3"/>
    <n v="3.0717435764169299E-2"/>
  </r>
  <r>
    <x v="3"/>
    <x v="0"/>
    <n v="8.1999999999999993"/>
    <n v="7"/>
    <n v="3.8484510006474965E-3"/>
    <n v="1.1191245924522635E-2"/>
  </r>
  <r>
    <x v="3"/>
    <x v="0"/>
    <n v="10"/>
    <n v="18.152866240000002"/>
    <n v="2.588095493027388E-2"/>
    <n v="7.5817475890649827E-2"/>
  </r>
  <r>
    <x v="3"/>
    <x v="0"/>
    <n v="3"/>
    <n v="2.2000000000000002"/>
    <n v="3.8013271108436504E-4"/>
    <n v="5.1007920491734718E-4"/>
  </r>
  <r>
    <x v="3"/>
    <x v="0"/>
    <n v="14"/>
    <n v="20.382165610000001"/>
    <n v="3.2628005992374184E-2"/>
    <n v="0.13074341016377752"/>
  </r>
  <r>
    <x v="3"/>
    <x v="0"/>
    <n v="3"/>
    <n v="1.2"/>
    <n v="1.1309733552923256E-4"/>
    <n v="1.7137326866846383E-4"/>
  </r>
  <r>
    <x v="3"/>
    <x v="0"/>
    <n v="9"/>
    <n v="10.350318469999999"/>
    <n v="8.4138992441289799E-3"/>
    <n v="2.4828869410632205E-2"/>
  </r>
  <r>
    <x v="3"/>
    <x v="0"/>
    <n v="2"/>
    <n v="1.7"/>
    <n v="2.2698006922186251E-4"/>
    <n v="2.1382238155503668E-4"/>
  </r>
  <r>
    <x v="3"/>
    <x v="0"/>
    <n v="15"/>
    <n v="0"/>
    <n v="0"/>
    <n v="0"/>
  </r>
  <r>
    <x v="3"/>
    <x v="0"/>
    <n v="5"/>
    <n v="4.9000000000000004"/>
    <n v="1.8857409903172736E-3"/>
    <n v="3.5916455535558328E-3"/>
  </r>
  <r>
    <x v="3"/>
    <x v="0"/>
    <n v="18"/>
    <n v="30.89171975"/>
    <n v="7.4950417072620582E-2"/>
    <n v="0.35524941503350077"/>
  </r>
  <r>
    <x v="3"/>
    <x v="0"/>
    <n v="20"/>
    <n v="28.980891719999999"/>
    <n v="6.5964970092180442E-2"/>
    <n v="0.35187709586215399"/>
  </r>
  <r>
    <x v="3"/>
    <x v="0"/>
    <n v="2.2000000000000002"/>
    <n v="1.6"/>
    <n v="2.0106192982974677E-4"/>
    <n v="2.1089571940667297E-4"/>
  </r>
  <r>
    <x v="3"/>
    <x v="0"/>
    <n v="9"/>
    <n v="11.464968150000001"/>
    <n v="1.0323705010894508E-2"/>
    <n v="2.9846112030912662E-2"/>
  </r>
  <r>
    <x v="3"/>
    <x v="0"/>
    <n v="2.2000000000000002"/>
    <n v="1.6"/>
    <n v="2.0106192982974677E-4"/>
    <n v="2.1089571940667297E-4"/>
  </r>
  <r>
    <x v="3"/>
    <x v="0"/>
    <n v="8"/>
    <n v="10.509554140000001"/>
    <n v="8.6747799091148395E-3"/>
    <n v="2.2684851283561933E-2"/>
  </r>
  <r>
    <x v="3"/>
    <x v="0"/>
    <n v="10"/>
    <n v="10.509554140000001"/>
    <n v="8.6747799091148395E-3"/>
    <n v="2.8356064104452416E-2"/>
  </r>
  <r>
    <x v="3"/>
    <x v="0"/>
    <n v="7"/>
    <n v="2.8"/>
    <n v="6.1575216010359933E-4"/>
    <n v="1.8368864707501867E-3"/>
  </r>
  <r>
    <x v="3"/>
    <x v="0"/>
    <n v="10"/>
    <n v="9.8726114650000003"/>
    <n v="7.6551547226035264E-3"/>
    <n v="2.5338817969527298E-2"/>
  </r>
  <r>
    <x v="3"/>
    <x v="0"/>
    <n v="12"/>
    <n v="16.242038220000001"/>
    <n v="2.0719102436832712E-2"/>
    <n v="7.4477972083931671E-2"/>
  </r>
  <r>
    <x v="3"/>
    <x v="0"/>
    <n v="6"/>
    <n v="3.4"/>
    <n v="9.0792027688745003E-4"/>
    <n v="2.2328947951065171E-3"/>
  </r>
  <r>
    <x v="3"/>
    <x v="0"/>
    <n v="8"/>
    <n v="17.356687900000001"/>
    <n v="2.3660482122448388E-2"/>
    <n v="5.5951100796519909E-2"/>
  </r>
  <r>
    <x v="3"/>
    <x v="0"/>
    <n v="3"/>
    <n v="1.7"/>
    <n v="2.2698006922186251E-4"/>
    <n v="3.2073357233255501E-4"/>
  </r>
  <r>
    <x v="3"/>
    <x v="0"/>
    <n v="15"/>
    <n v="27.38853503"/>
    <n v="5.8915217815165066E-2"/>
    <n v="0.23838999536936972"/>
  </r>
  <r>
    <x v="3"/>
    <x v="0"/>
    <n v="10"/>
    <n v="8.1999999999999993"/>
    <n v="5.2810172506844418E-3"/>
    <n v="1.8143308802866975E-2"/>
  </r>
  <r>
    <x v="3"/>
    <x v="0"/>
    <n v="12"/>
    <n v="14.968152870000001"/>
    <n v="1.7596500302407066E-2"/>
    <n v="6.4297863388470808E-2"/>
  </r>
  <r>
    <x v="3"/>
    <x v="0"/>
    <n v="6"/>
    <n v="3"/>
    <n v="7.0685834705770342E-4"/>
    <n v="1.7825978872777735E-3"/>
  </r>
  <r>
    <x v="3"/>
    <x v="0"/>
    <n v="4.5"/>
    <n v="2.7"/>
    <n v="5.7255526111673987E-4"/>
    <n v="1.1060519119704766E-3"/>
  </r>
  <r>
    <x v="3"/>
    <x v="0"/>
    <n v="18"/>
    <n v="39.171974519999999"/>
    <n v="0.12051491756915998"/>
    <n v="0.54465134853230857"/>
  </r>
  <r>
    <x v="3"/>
    <x v="0"/>
    <n v="3.2"/>
    <n v="2.8"/>
    <n v="6.1575216010359933E-4"/>
    <n v="8.3971952948579955E-4"/>
  </r>
  <r>
    <x v="3"/>
    <x v="0"/>
    <n v="8.5"/>
    <n v="9.8726114650000003"/>
    <n v="7.6551547226035264E-3"/>
    <n v="2.1537995274098203E-2"/>
  </r>
  <r>
    <x v="3"/>
    <x v="0"/>
    <n v="10"/>
    <n v="13.853503180000001"/>
    <n v="1.5073326237144946E-2"/>
    <n v="4.6616288525723887E-2"/>
  </r>
  <r>
    <x v="3"/>
    <x v="0"/>
    <n v="5"/>
    <n v="17.19745223"/>
    <n v="2.3228336288019489E-2"/>
    <n v="3.4394250160539479E-2"/>
  </r>
  <r>
    <x v="3"/>
    <x v="0"/>
    <n v="4"/>
    <n v="3"/>
    <n v="7.0685834705770342E-4"/>
    <n v="1.1883985915185156E-3"/>
  </r>
  <r>
    <x v="3"/>
    <x v="0"/>
    <n v="10"/>
    <n v="10.828025480000001"/>
    <n v="9.2084899719256496E-3"/>
    <n v="2.9920993596308097E-2"/>
  </r>
  <r>
    <x v="3"/>
    <x v="0"/>
    <n v="10"/>
    <n v="12.42038217"/>
    <n v="1.2116014923251667E-2"/>
    <n v="3.8299980573645309E-2"/>
  </r>
  <r>
    <x v="3"/>
    <x v="0"/>
    <n v="15"/>
    <n v="26.75159236"/>
    <n v="5.6206838434669178E-2"/>
    <n v="0.22850671376549883"/>
  </r>
  <r>
    <x v="3"/>
    <x v="0"/>
    <n v="4"/>
    <n v="2.7"/>
    <n v="5.7255526111673987E-4"/>
    <n v="9.8315725508486829E-4"/>
  </r>
  <r>
    <x v="3"/>
    <x v="0"/>
    <n v="12"/>
    <n v="11.464968150000001"/>
    <n v="1.0323705010894508E-2"/>
    <n v="3.9794816041216888E-2"/>
  </r>
  <r>
    <x v="3"/>
    <x v="0"/>
    <n v="4"/>
    <n v="2.2999999999999998"/>
    <n v="4.1547562843725005E-4"/>
    <n v="7.3674189030089872E-4"/>
  </r>
  <r>
    <x v="3"/>
    <x v="0"/>
    <n v="13"/>
    <n v="18.789808919999999"/>
    <n v="2.7729025595379875E-2"/>
    <n v="0.10487297479471008"/>
  </r>
  <r>
    <x v="3"/>
    <x v="0"/>
    <n v="10"/>
    <n v="15.2866242"/>
    <n v="1.8353253352701351E-2"/>
    <n v="5.5650428652541085E-2"/>
  </r>
  <r>
    <x v="3"/>
    <x v="0"/>
    <n v="8"/>
    <n v="13.853503180000001"/>
    <n v="1.5073326237144946E-2"/>
    <n v="3.7293030820579109E-2"/>
  </r>
  <r>
    <x v="3"/>
    <x v="0"/>
    <n v="11"/>
    <n v="27.070063690000001"/>
    <n v="5.7553062282013755E-2"/>
    <n v="0.17117841768407943"/>
  </r>
  <r>
    <x v="3"/>
    <x v="0"/>
    <n v="9"/>
    <n v="13.05732484"/>
    <n v="1.3390546396573331E-2"/>
    <n v="3.7715872386555729E-2"/>
  </r>
  <r>
    <x v="3"/>
    <x v="0"/>
    <n v="2"/>
    <n v="3.8"/>
    <n v="1.1341149479459152E-3"/>
    <n v="9.0922157333865399E-4"/>
  </r>
  <r>
    <x v="3"/>
    <x v="0"/>
    <n v="10"/>
    <n v="15.2866242"/>
    <n v="1.8353253352701351E-2"/>
    <n v="5.5650428652541085E-2"/>
  </r>
  <r>
    <x v="3"/>
    <x v="0"/>
    <n v="2.2000000000000002"/>
    <n v="1.5"/>
    <n v="1.7671458676442585E-4"/>
    <n v="1.8777206122421925E-4"/>
  </r>
  <r>
    <x v="3"/>
    <x v="0"/>
    <n v="20"/>
    <n v="40.44585987"/>
    <n v="0.12848073933832624"/>
    <n v="0.64104154565571581"/>
  </r>
  <r>
    <x v="3"/>
    <x v="0"/>
    <n v="3"/>
    <n v="2"/>
    <n v="3.1415926535897931E-4"/>
    <n v="4.2968758528970081E-4"/>
  </r>
  <r>
    <x v="3"/>
    <x v="0"/>
    <n v="15"/>
    <n v="25.47770701"/>
    <n v="5.0981259353079587E-2"/>
    <n v="0.2093001304468019"/>
  </r>
  <r>
    <x v="3"/>
    <x v="0"/>
    <n v="1.7"/>
    <n v="1.3"/>
    <n v="1.3273228961416876E-4"/>
    <n v="1.121563958456698E-4"/>
  </r>
  <r>
    <x v="3"/>
    <x v="0"/>
    <n v="12"/>
    <n v="13.69426752"/>
    <n v="1.4728804464546719E-2"/>
    <n v="5.4787838668232086E-2"/>
  </r>
  <r>
    <x v="3"/>
    <x v="0"/>
    <n v="14"/>
    <n v="18.152866240000002"/>
    <n v="2.588095493027388E-2"/>
    <n v="0.10614446624690978"/>
  </r>
  <r>
    <x v="3"/>
    <x v="0"/>
    <n v="13"/>
    <n v="19.10828025"/>
    <n v="2.8676958363595854E-2"/>
    <n v="0.10809318993200162"/>
  </r>
  <r>
    <x v="3"/>
    <x v="0"/>
    <n v="4"/>
    <n v="3"/>
    <n v="7.0685834705770342E-4"/>
    <n v="1.1883985915185156E-3"/>
  </r>
  <r>
    <x v="3"/>
    <x v="0"/>
    <n v="8"/>
    <n v="9.5541401270000001"/>
    <n v="7.1692395939004852E-3"/>
    <n v="1.9109579210876623E-2"/>
  </r>
  <r>
    <x v="3"/>
    <x v="0"/>
    <n v="2.2000000000000002"/>
    <n v="1.7"/>
    <n v="2.2698006922186251E-4"/>
    <n v="2.3520461971054035E-4"/>
  </r>
  <r>
    <x v="3"/>
    <x v="0"/>
    <n v="9"/>
    <n v="11.464968150000001"/>
    <n v="1.0323705010894508E-2"/>
    <n v="2.9846112030912662E-2"/>
  </r>
  <r>
    <x v="3"/>
    <x v="0"/>
    <n v="8"/>
    <n v="5.6"/>
    <n v="2.4630086404143973E-3"/>
    <n v="7.3074879295533411E-3"/>
  </r>
  <r>
    <x v="3"/>
    <x v="0"/>
    <n v="9"/>
    <n v="9.8726114650000003"/>
    <n v="7.6551547226035264E-3"/>
    <n v="2.2804936172574567E-2"/>
  </r>
  <r>
    <x v="3"/>
    <x v="0"/>
    <n v="5"/>
    <n v="2.5"/>
    <n v="4.9087385212340522E-4"/>
    <n v="1.0700104594013617E-3"/>
  </r>
  <r>
    <x v="3"/>
    <x v="0"/>
    <n v="8.5"/>
    <n v="12.42038217"/>
    <n v="1.2116014923251667E-2"/>
    <n v="3.2554983487598513E-2"/>
  </r>
  <r>
    <x v="3"/>
    <x v="0"/>
    <n v="3.5"/>
    <n v="5.4"/>
    <n v="2.2902210444669595E-3"/>
    <n v="2.9945039179625726E-3"/>
  </r>
  <r>
    <x v="3"/>
    <x v="0"/>
    <n v="12"/>
    <n v="20.063694269999999"/>
    <n v="3.1616346619501412E-2"/>
    <n v="0.10893456239431633"/>
  </r>
  <r>
    <x v="3"/>
    <x v="0"/>
    <n v="2.5"/>
    <n v="1.5"/>
    <n v="1.7671458676442585E-4"/>
    <n v="2.1337734230024913E-4"/>
  </r>
  <r>
    <x v="3"/>
    <x v="0"/>
    <n v="10"/>
    <n v="11.30573248"/>
    <n v="1.0038926880480591E-2"/>
    <n v="3.233813880799636E-2"/>
  </r>
  <r>
    <x v="3"/>
    <x v="0"/>
    <n v="12"/>
    <n v="12.10191083"/>
    <n v="1.1502646642013822E-2"/>
    <n v="4.3861146772626869E-2"/>
  </r>
  <r>
    <x v="3"/>
    <x v="0"/>
    <n v="18"/>
    <n v="43.630573249999998"/>
    <n v="0.14951050884298248"/>
    <n v="0.66124362460866715"/>
  </r>
  <r>
    <x v="3"/>
    <x v="0"/>
    <n v="12"/>
    <n v="14.968152870000001"/>
    <n v="1.7596500302407066E-2"/>
    <n v="6.4297863388470808E-2"/>
  </r>
  <r>
    <x v="3"/>
    <x v="0"/>
    <n v="10"/>
    <n v="10.828025480000001"/>
    <n v="9.2084899719256496E-3"/>
    <n v="2.9920993596308097E-2"/>
  </r>
  <r>
    <x v="3"/>
    <x v="0"/>
    <n v="4"/>
    <n v="5.4"/>
    <n v="2.2902210444669595E-3"/>
    <n v="3.4222901919572254E-3"/>
  </r>
  <r>
    <x v="3"/>
    <x v="0"/>
    <n v="8"/>
    <n v="12.10191083"/>
    <n v="1.1502646642013822E-2"/>
    <n v="2.9240764515084578E-2"/>
  </r>
  <r>
    <x v="3"/>
    <x v="0"/>
    <n v="7"/>
    <n v="5.4"/>
    <n v="2.2902210444669595E-3"/>
    <n v="5.9890078359251453E-3"/>
  </r>
  <r>
    <x v="3"/>
    <x v="0"/>
    <n v="12"/>
    <n v="11.30573248"/>
    <n v="1.0038926880480591E-2"/>
    <n v="3.8805766569595633E-2"/>
  </r>
  <r>
    <x v="3"/>
    <x v="0"/>
    <n v="2.5"/>
    <n v="1.4"/>
    <n v="1.5393804002589983E-4"/>
    <n v="1.8846488328712392E-4"/>
  </r>
  <r>
    <x v="3"/>
    <x v="0"/>
    <n v="4"/>
    <n v="10.350318469999999"/>
    <n v="8.4138992441289799E-3"/>
    <n v="1.1035053071392091E-2"/>
  </r>
  <r>
    <x v="3"/>
    <x v="0"/>
    <n v="1.8"/>
    <n v="1.1000000000000001"/>
    <n v="9.503317777109126E-5"/>
    <n v="8.7921486990372508E-5"/>
  </r>
  <r>
    <x v="3"/>
    <x v="0"/>
    <n v="10"/>
    <n v="15.2866242"/>
    <n v="1.8353253352701351E-2"/>
    <n v="5.5650428652541085E-2"/>
  </r>
  <r>
    <x v="3"/>
    <x v="0"/>
    <n v="5"/>
    <n v="2.7"/>
    <n v="5.7255526111673987E-4"/>
    <n v="1.2289465688560854E-3"/>
  </r>
  <r>
    <x v="3"/>
    <x v="0"/>
    <n v="12"/>
    <n v="35.031847130000003"/>
    <n v="9.6386443416266704E-2"/>
    <n v="0.29698243616702813"/>
  </r>
  <r>
    <x v="3"/>
    <x v="0"/>
    <n v="2"/>
    <n v="1.2"/>
    <n v="1.1309733552923256E-4"/>
    <n v="1.1424884577897588E-4"/>
  </r>
  <r>
    <x v="3"/>
    <x v="0"/>
    <n v="7"/>
    <n v="11.464968150000001"/>
    <n v="1.0323705010894508E-2"/>
    <n v="2.3213642690709854E-2"/>
  </r>
  <r>
    <x v="3"/>
    <x v="0"/>
    <n v="9"/>
    <n v="14.33121019"/>
    <n v="1.6130789085150522E-2"/>
    <n v="4.4593774382429181E-2"/>
  </r>
  <r>
    <x v="3"/>
    <x v="0"/>
    <n v="8"/>
    <n v="10.98726115"/>
    <n v="9.4813193697506001E-3"/>
    <n v="2.4573948611335439E-2"/>
  </r>
  <r>
    <x v="3"/>
    <x v="0"/>
    <n v="7"/>
    <n v="14.01273885"/>
    <n v="1.5421830942200438E-2"/>
    <n v="3.3309433590584261E-2"/>
  </r>
  <r>
    <x v="3"/>
    <x v="0"/>
    <n v="1.7"/>
    <n v="1.3"/>
    <n v="1.3273228961416876E-4"/>
    <n v="1.121563958456698E-4"/>
  </r>
  <r>
    <x v="3"/>
    <x v="0"/>
    <n v="7.5"/>
    <n v="10.66878981"/>
    <n v="8.9396434850470604E-3"/>
    <n v="2.1850395357656375E-2"/>
  </r>
  <r>
    <x v="3"/>
    <x v="0"/>
    <n v="4"/>
    <n v="5.0999999999999996"/>
    <n v="2.042820622996763E-3"/>
    <n v="3.0877888032586941E-3"/>
  </r>
  <r>
    <x v="3"/>
    <x v="0"/>
    <n v="8.5"/>
    <n v="23.885350320000001"/>
    <n v="4.4807747471257799E-2"/>
    <n v="0.10559913832132542"/>
  </r>
  <r>
    <x v="3"/>
    <x v="0"/>
    <n v="4"/>
    <n v="2.8"/>
    <n v="6.1575216010359933E-4"/>
    <n v="1.0496494118572494E-3"/>
  </r>
  <r>
    <x v="3"/>
    <x v="0"/>
    <n v="25"/>
    <n v="0"/>
    <n v="0"/>
    <n v="0"/>
  </r>
  <r>
    <x v="3"/>
    <x v="0"/>
    <n v="3.2"/>
    <n v="2.4"/>
    <n v="4.5238934211693025E-4"/>
    <n v="6.3630545747121031E-4"/>
  </r>
  <r>
    <x v="3"/>
    <x v="0"/>
    <n v="16"/>
    <n v="29.936305730000001"/>
    <n v="7.038600116260442E-2"/>
    <n v="0.29842082192219938"/>
  </r>
  <r>
    <x v="3"/>
    <x v="0"/>
    <n v="3.8"/>
    <n v="3.7"/>
    <n v="1.0752100856911068E-3"/>
    <n v="1.6465772994532712E-3"/>
  </r>
  <r>
    <x v="3"/>
    <x v="0"/>
    <n v="18"/>
    <n v="33.757961780000002"/>
    <n v="8.9503973408003187E-2"/>
    <n v="0.41674875099716818"/>
  </r>
  <r>
    <x v="3"/>
    <x v="0"/>
    <n v="4"/>
    <n v="3.7"/>
    <n v="1.0752100856911068E-3"/>
    <n v="1.7332392625823906E-3"/>
  </r>
  <r>
    <x v="3"/>
    <x v="0"/>
    <n v="20"/>
    <n v="42.993630570000001"/>
    <n v="0.14517710176635468"/>
    <n v="0.7155272013450571"/>
  </r>
  <r>
    <x v="3"/>
    <x v="0"/>
    <n v="1.8"/>
    <n v="1.5"/>
    <n v="1.7671458676442585E-4"/>
    <n v="1.5363168645617938E-4"/>
  </r>
  <r>
    <x v="3"/>
    <x v="0"/>
    <n v="1.8"/>
    <n v="31.847133759999998"/>
    <n v="7.9658217726680511E-2"/>
    <n v="3.7526426684088239E-2"/>
  </r>
  <r>
    <x v="3"/>
    <x v="0"/>
    <n v="3"/>
    <n v="2.7"/>
    <n v="5.7255526111673987E-4"/>
    <n v="7.3736794131365122E-4"/>
  </r>
  <r>
    <x v="3"/>
    <x v="0"/>
    <n v="17"/>
    <n v="32.484076430000002"/>
    <n v="8.2876409696304956E-2"/>
    <n v="0.36727330433358202"/>
  </r>
  <r>
    <x v="3"/>
    <x v="0"/>
    <n v="2.5"/>
    <n v="1.3"/>
    <n v="1.3273228961416876E-4"/>
    <n v="1.6493587624363207E-4"/>
  </r>
  <r>
    <x v="3"/>
    <x v="0"/>
    <n v="15"/>
    <n v="36.624203819999998"/>
    <n v="0.1053479929205233"/>
    <n v="0.40214232782929216"/>
  </r>
  <r>
    <x v="3"/>
    <x v="0"/>
    <n v="2.2000000000000002"/>
    <n v="2.6"/>
    <n v="5.3092915845667505E-4"/>
    <n v="5.0523292913006097E-4"/>
  </r>
  <r>
    <x v="3"/>
    <x v="0"/>
    <n v="8"/>
    <n v="11.62420382"/>
    <n v="1.061246605225479E-2"/>
    <n v="2.7196606036932875E-2"/>
  </r>
  <r>
    <x v="3"/>
    <x v="0"/>
    <n v="13"/>
    <n v="29.14012739"/>
    <n v="6.6691851334389179E-2"/>
    <n v="0.23098647578623344"/>
  </r>
  <r>
    <x v="3"/>
    <x v="0"/>
    <n v="5"/>
    <n v="10.1910828"/>
    <n v="8.1570014900894886E-3"/>
    <n v="1.3414297458056527E-2"/>
  </r>
  <r>
    <x v="3"/>
    <x v="0"/>
    <n v="18"/>
    <n v="29.299363060000001"/>
    <n v="6.7422715487544263E-2"/>
    <n v="0.32297920887029796"/>
  </r>
  <r>
    <x v="3"/>
    <x v="0"/>
    <n v="20"/>
    <n v="36.94267516"/>
    <n v="0.1071880977637366"/>
    <n v="0.54460897206694014"/>
  </r>
  <r>
    <x v="3"/>
    <x v="0"/>
    <n v="6"/>
    <n v="5.3"/>
    <n v="2.2061834409834321E-3"/>
    <n v="4.9636392260711858E-3"/>
  </r>
  <r>
    <x v="3"/>
    <x v="0"/>
    <n v="18"/>
    <n v="40.127388539999998"/>
    <n v="0.12646538647800565"/>
    <n v="0.56878848605207066"/>
  </r>
  <r>
    <x v="3"/>
    <x v="0"/>
    <n v="6"/>
    <n v="6.2"/>
    <n v="3.0190705400997917E-3"/>
    <n v="6.5822207942913009E-3"/>
  </r>
  <r>
    <x v="3"/>
    <x v="0"/>
    <n v="20"/>
    <n v="28.343949039999998"/>
    <n v="6.3097274232809183E-2"/>
    <n v="0.33808323796547818"/>
  </r>
  <r>
    <x v="3"/>
    <x v="0"/>
    <n v="15"/>
    <n v="39.490445860000001"/>
    <n v="0.12248247556165642"/>
    <n v="0.4605378181864398"/>
  </r>
  <r>
    <x v="3"/>
    <x v="0"/>
    <n v="7"/>
    <n v="2.7"/>
    <n v="5.7255526111673987E-4"/>
    <n v="1.7205251963985195E-3"/>
  </r>
  <r>
    <x v="3"/>
    <x v="0"/>
    <n v="15"/>
    <n v="31.847133759999998"/>
    <n v="7.9658217726680511E-2"/>
    <n v="0.31272022236740199"/>
  </r>
  <r>
    <x v="3"/>
    <x v="0"/>
    <n v="25"/>
    <n v="0"/>
    <n v="0"/>
    <n v="0"/>
  </r>
  <r>
    <x v="3"/>
    <x v="0"/>
    <n v="1.5"/>
    <n v="1.3"/>
    <n v="1.3273228961416876E-4"/>
    <n v="9.8961525746179248E-5"/>
  </r>
  <r>
    <x v="3"/>
    <x v="0"/>
    <n v="6"/>
    <n v="30.573248410000001"/>
    <n v="7.3413013458829737E-2"/>
    <n v="0.1162287611363628"/>
  </r>
  <r>
    <x v="3"/>
    <x v="0"/>
    <n v="1.8"/>
    <n v="1.2"/>
    <n v="1.1309733552923256E-4"/>
    <n v="1.028239612010783E-4"/>
  </r>
  <r>
    <x v="3"/>
    <x v="0"/>
    <n v="20"/>
    <n v="58.28025478"/>
    <n v="0.26676740533755672"/>
    <n v="1.2369924256690192"/>
  </r>
  <r>
    <x v="3"/>
    <x v="0"/>
    <n v="2.2000000000000002"/>
    <n v="2.2999999999999998"/>
    <n v="4.1547562843725005E-4"/>
    <n v="4.0520803966549436E-4"/>
  </r>
  <r>
    <x v="3"/>
    <x v="0"/>
    <n v="20"/>
    <n v="33.121019109999999"/>
    <n v="8.6158328291096584E-2"/>
    <n v="0.44745117393906814"/>
  </r>
  <r>
    <x v="3"/>
    <x v="0"/>
    <n v="2"/>
    <n v="1.6"/>
    <n v="2.0106192982974677E-4"/>
    <n v="1.9172338127879359E-4"/>
  </r>
  <r>
    <x v="3"/>
    <x v="0"/>
    <n v="3.2"/>
    <n v="1.4"/>
    <n v="1.5393804002589983E-4"/>
    <n v="2.412350506075186E-4"/>
  </r>
  <r>
    <x v="3"/>
    <x v="0"/>
    <n v="18"/>
    <n v="52.229299359999999"/>
    <n v="0.2142487423451733"/>
    <n v="0.91399083681495563"/>
  </r>
  <r>
    <x v="3"/>
    <x v="0"/>
    <n v="3"/>
    <n v="2"/>
    <n v="3.1415926535897931E-4"/>
    <n v="4.2968758528970081E-4"/>
  </r>
  <r>
    <x v="3"/>
    <x v="0"/>
    <n v="20"/>
    <n v="29.617834389999999"/>
    <n v="6.8896392480169932E-2"/>
    <n v="0.36591547536481683"/>
  </r>
  <r>
    <x v="3"/>
    <x v="0"/>
    <n v="22"/>
    <n v="34.713375800000001"/>
    <n v="9.4641928489793553E-2"/>
    <n v="0.53559334670085978"/>
  </r>
  <r>
    <x v="3"/>
    <x v="0"/>
    <n v="4"/>
    <n v="2.2999999999999998"/>
    <n v="4.1547562843725005E-4"/>
    <n v="7.3674189030089872E-4"/>
  </r>
  <r>
    <x v="3"/>
    <x v="0"/>
    <n v="8"/>
    <n v="11.146496819999999"/>
    <n v="9.7581316785219138E-3"/>
    <n v="2.521852781333319E-2"/>
  </r>
  <r>
    <x v="3"/>
    <x v="0"/>
    <n v="15"/>
    <n v="13.05732484"/>
    <n v="1.3390546396573331E-2"/>
    <n v="6.2859787310926216E-2"/>
  </r>
  <r>
    <x v="3"/>
    <x v="0"/>
    <n v="10"/>
    <n v="16.878980890000001"/>
    <n v="2.2375993352000797E-2"/>
    <n v="6.651321761299149E-2"/>
  </r>
  <r>
    <x v="3"/>
    <x v="0"/>
    <n v="8"/>
    <n v="10.1910828"/>
    <n v="8.1570014900894886E-3"/>
    <n v="2.1462875932890445E-2"/>
  </r>
  <r>
    <x v="3"/>
    <x v="0"/>
    <n v="7"/>
    <n v="22.929936309999999"/>
    <n v="4.1294820079596284E-2"/>
    <n v="8.0804796334949539E-2"/>
  </r>
  <r>
    <x v="3"/>
    <x v="0"/>
    <n v="1.8"/>
    <n v="1.3"/>
    <n v="1.3273228961416876E-4"/>
    <n v="1.187538308954151E-4"/>
  </r>
  <r>
    <x v="3"/>
    <x v="0"/>
    <n v="18"/>
    <n v="24.840764329999999"/>
    <n v="4.8464059653986882E-2"/>
    <n v="0.23997439348960856"/>
  </r>
  <r>
    <x v="3"/>
    <x v="0"/>
    <n v="2"/>
    <n v="1.5"/>
    <n v="1.7671458676442585E-4"/>
    <n v="1.707018738401993E-4"/>
  </r>
  <r>
    <x v="3"/>
    <x v="0"/>
    <n v="10"/>
    <n v="15.2866242"/>
    <n v="1.8353253352701351E-2"/>
    <n v="5.5650428652541085E-2"/>
  </r>
  <r>
    <x v="3"/>
    <x v="0"/>
    <n v="3.2"/>
    <n v="3.9"/>
    <n v="1.1945906065275187E-3"/>
    <n v="1.5243669762670894E-3"/>
  </r>
  <r>
    <x v="3"/>
    <x v="0"/>
    <n v="6"/>
    <n v="11.464968150000001"/>
    <n v="1.0323705010894508E-2"/>
    <n v="1.9897408020608444E-2"/>
  </r>
  <r>
    <x v="3"/>
    <x v="0"/>
    <n v="3.5"/>
    <n v="1.6"/>
    <n v="2.0106192982974677E-4"/>
    <n v="3.3551591723788882E-4"/>
  </r>
  <r>
    <x v="3"/>
    <x v="0"/>
    <n v="12"/>
    <n v="9.5541401270000001"/>
    <n v="7.1692395939004852E-3"/>
    <n v="2.8664368816314935E-2"/>
  </r>
  <r>
    <x v="3"/>
    <x v="0"/>
    <n v="12"/>
    <n v="15.2866242"/>
    <n v="1.8353253352701351E-2"/>
    <n v="6.67805143830493E-2"/>
  </r>
  <r>
    <x v="3"/>
    <x v="0"/>
    <n v="4.3"/>
    <n v="4.3"/>
    <n v="1.4522012041218817E-3"/>
    <n v="2.4418128647627439E-3"/>
  </r>
  <r>
    <x v="3"/>
    <x v="0"/>
    <n v="12"/>
    <n v="13.69426752"/>
    <n v="1.4728804464546719E-2"/>
    <n v="5.4787838668232086E-2"/>
  </r>
  <r>
    <x v="3"/>
    <x v="0"/>
    <n v="2.8"/>
    <n v="1.4"/>
    <n v="1.5393804002589983E-4"/>
    <n v="2.1108066928157877E-4"/>
  </r>
  <r>
    <x v="3"/>
    <x v="0"/>
    <n v="12"/>
    <n v="9.5541401270000001"/>
    <n v="7.1692395939004852E-3"/>
    <n v="2.8664368816314935E-2"/>
  </r>
  <r>
    <x v="3"/>
    <x v="0"/>
    <n v="8"/>
    <n v="12.10191083"/>
    <n v="1.1502646642013822E-2"/>
    <n v="2.9240764515084578E-2"/>
  </r>
  <r>
    <x v="3"/>
    <x v="0"/>
    <n v="2.2000000000000002"/>
    <n v="1.4"/>
    <n v="1.5393804002589983E-4"/>
    <n v="1.6584909729266907E-4"/>
  </r>
  <r>
    <x v="3"/>
    <x v="0"/>
    <n v="12"/>
    <n v="34.076433119999997"/>
    <n v="9.1200693458147825E-2"/>
    <n v="0.28256679183863387"/>
  </r>
  <r>
    <x v="3"/>
    <x v="0"/>
    <n v="15"/>
    <n v="43.630573249999998"/>
    <n v="0.14951050884298248"/>
    <n v="0.55103635384055605"/>
  </r>
  <r>
    <x v="3"/>
    <x v="0"/>
    <n v="2.2999999999999998"/>
    <n v="2.5"/>
    <n v="4.9087385212340522E-4"/>
    <n v="4.9220481132462629E-4"/>
  </r>
  <r>
    <x v="3"/>
    <x v="0"/>
    <n v="10"/>
    <n v="23.566878979999998"/>
    <n v="4.3620840018245746E-2"/>
    <n v="0.12126943979425238"/>
  </r>
  <r>
    <x v="3"/>
    <x v="0"/>
    <n v="3.5"/>
    <n v="3.4"/>
    <n v="9.0792027688745003E-4"/>
    <n v="1.302521963812135E-3"/>
  </r>
  <r>
    <x v="3"/>
    <x v="0"/>
    <n v="3.2"/>
    <n v="1.5"/>
    <n v="1.7671458676442585E-4"/>
    <n v="2.7312299814431887E-4"/>
  </r>
  <r>
    <x v="3"/>
    <x v="0"/>
    <n v="8"/>
    <n v="13.69426752"/>
    <n v="1.4728804464546719E-2"/>
    <n v="3.6525225778821391E-2"/>
  </r>
  <r>
    <x v="3"/>
    <x v="0"/>
    <n v="3.2"/>
    <n v="2"/>
    <n v="3.1415926535897931E-4"/>
    <n v="4.5833342430901414E-4"/>
  </r>
  <r>
    <x v="3"/>
    <x v="0"/>
    <n v="2"/>
    <n v="21.019108280000001"/>
    <n v="3.4699119636459358E-2"/>
    <n v="1.9741029131458913E-2"/>
  </r>
  <r>
    <x v="3"/>
    <x v="0"/>
    <n v="12"/>
    <n v="15.923566879999999"/>
    <n v="1.9914554431670128E-2"/>
    <n v="7.1870738759632888E-2"/>
  </r>
  <r>
    <x v="3"/>
    <x v="0"/>
    <n v="2"/>
    <n v="1.2"/>
    <n v="1.1309733552923256E-4"/>
    <n v="1.1424884577897588E-4"/>
  </r>
  <r>
    <x v="3"/>
    <x v="0"/>
    <n v="10"/>
    <n v="17.19745223"/>
    <n v="2.3228336288019489E-2"/>
    <n v="6.8788500321078958E-2"/>
  </r>
  <r>
    <x v="3"/>
    <x v="0"/>
    <n v="12"/>
    <n v="19.10828025"/>
    <n v="2.8676958363595854E-2"/>
    <n v="9.9778329168001501E-2"/>
  </r>
  <r>
    <x v="3"/>
    <x v="0"/>
    <n v="8"/>
    <n v="10.509554140000001"/>
    <n v="8.6747799091148395E-3"/>
    <n v="2.2684851283561933E-2"/>
  </r>
  <r>
    <x v="3"/>
    <x v="0"/>
    <n v="10"/>
    <n v="13.69426752"/>
    <n v="1.4728804464546719E-2"/>
    <n v="4.5656532223526738E-2"/>
  </r>
  <r>
    <x v="3"/>
    <x v="0"/>
    <n v="2.7"/>
    <n v="1.9"/>
    <n v="2.835287369864788E-4"/>
    <n v="3.5262220437977149E-4"/>
  </r>
  <r>
    <x v="3"/>
    <x v="0"/>
    <n v="12"/>
    <n v="10.1910828"/>
    <n v="8.1570014900894886E-3"/>
    <n v="3.2194313899335664E-2"/>
  </r>
  <r>
    <x v="3"/>
    <x v="0"/>
    <n v="3.2"/>
    <n v="2.1"/>
    <n v="3.4636059005827469E-4"/>
    <n v="5.0039273447984424E-4"/>
  </r>
  <r>
    <x v="3"/>
    <x v="0"/>
    <n v="10"/>
    <n v="11.783439489999999"/>
    <n v="1.0905210004561437E-2"/>
    <n v="3.4838345922269781E-2"/>
  </r>
  <r>
    <x v="3"/>
    <x v="0"/>
    <n v="8"/>
    <n v="8.1"/>
    <n v="5.152997350050658E-3"/>
    <n v="1.4197681000537426E-2"/>
  </r>
  <r>
    <x v="3"/>
    <x v="0"/>
    <n v="18"/>
    <n v="25.636942680000001"/>
    <n v="5.1620516555218682E-2"/>
    <n v="0.25399192736362369"/>
  </r>
  <r>
    <x v="3"/>
    <x v="0"/>
    <n v="10"/>
    <n v="24.840764329999999"/>
    <n v="4.8464059653986882E-2"/>
    <n v="0.13331910749422698"/>
  </r>
  <r>
    <x v="3"/>
    <x v="0"/>
    <n v="12"/>
    <n v="13.885350320000001"/>
    <n v="1.5142708558366968E-2"/>
    <n v="5.6171164459943197E-2"/>
  </r>
  <r>
    <x v="3"/>
    <x v="0"/>
    <n v="12"/>
    <n v="21.019108280000001"/>
    <n v="3.4699119636459358E-2"/>
    <n v="0.11844617478875348"/>
  </r>
  <r>
    <x v="3"/>
    <x v="0"/>
    <n v="10"/>
    <n v="25.159235670000001"/>
    <n v="4.9714693681640519E-2"/>
    <n v="0.1364105418026679"/>
  </r>
  <r>
    <x v="3"/>
    <x v="0"/>
    <n v="12"/>
    <n v="28.343949039999998"/>
    <n v="6.3097274232809183E-2"/>
    <n v="0.20284994277928689"/>
  </r>
  <r>
    <x v="3"/>
    <x v="0"/>
    <n v="10"/>
    <n v="10.828025480000001"/>
    <n v="9.2084899719256496E-3"/>
    <n v="2.9920993596308097E-2"/>
  </r>
  <r>
    <x v="3"/>
    <x v="0"/>
    <n v="12"/>
    <n v="28.980891719999999"/>
    <n v="6.5964970092180442E-2"/>
    <n v="0.21112625751729241"/>
  </r>
  <r>
    <x v="3"/>
    <x v="0"/>
    <n v="10"/>
    <n v="20.700636939999999"/>
    <n v="3.365559697651592E-2"/>
    <n v="9.6030298557611318E-2"/>
  </r>
  <r>
    <x v="3"/>
    <x v="0"/>
    <n v="10"/>
    <n v="12.42038217"/>
    <n v="1.2116014923251667E-2"/>
    <n v="3.8299980573645309E-2"/>
  </r>
  <r>
    <x v="3"/>
    <x v="0"/>
    <n v="8"/>
    <n v="7.8"/>
    <n v="4.7783624261100747E-3"/>
    <n v="1.32654926890918E-2"/>
  </r>
  <r>
    <x v="3"/>
    <x v="0"/>
    <n v="12"/>
    <n v="13.37579618"/>
    <n v="1.4051709608667294E-2"/>
    <n v="5.2516419326946312E-2"/>
  </r>
  <r>
    <x v="3"/>
    <x v="0"/>
    <n v="3.2"/>
    <n v="3.2"/>
    <n v="8.0424771931898709E-4"/>
    <n v="1.0677975169091777E-3"/>
  </r>
  <r>
    <x v="3"/>
    <x v="0"/>
    <n v="10"/>
    <n v="15.605095540000001"/>
    <n v="1.9125938070293013E-2"/>
    <n v="5.7754052964081551E-2"/>
  </r>
  <r>
    <x v="3"/>
    <x v="0"/>
    <n v="1.8"/>
    <n v="1.3"/>
    <n v="1.3273228961416876E-4"/>
    <n v="1.187538308954151E-4"/>
  </r>
  <r>
    <x v="3"/>
    <x v="0"/>
    <n v="10"/>
    <n v="16.242038220000001"/>
    <n v="2.0719102436832712E-2"/>
    <n v="6.2064976736609732E-2"/>
  </r>
  <r>
    <x v="3"/>
    <x v="0"/>
    <n v="6"/>
    <n v="9.5541401270000001"/>
    <n v="7.1692395939004852E-3"/>
    <n v="1.4332184408157467E-2"/>
  </r>
  <r>
    <x v="3"/>
    <x v="0"/>
    <n v="3"/>
    <n v="1.3"/>
    <n v="1.3273228961416876E-4"/>
    <n v="1.979230514923585E-4"/>
  </r>
  <r>
    <x v="3"/>
    <x v="0"/>
    <n v="12"/>
    <n v="39.171974519999999"/>
    <n v="0.12051491756915998"/>
    <n v="0.36310089902153908"/>
  </r>
  <r>
    <x v="3"/>
    <x v="0"/>
    <n v="2.6"/>
    <n v="1.3"/>
    <n v="1.3273228961416876E-4"/>
    <n v="1.7153331129337736E-4"/>
  </r>
  <r>
    <x v="3"/>
    <x v="0"/>
    <n v="10"/>
    <n v="10.350318469999999"/>
    <n v="8.4138992441289799E-3"/>
    <n v="2.7587632678480228E-2"/>
  </r>
  <r>
    <x v="3"/>
    <x v="0"/>
    <n v="1.6"/>
    <n v="3.2"/>
    <n v="8.0424771931898709E-4"/>
    <n v="5.3389875845458884E-4"/>
  </r>
  <r>
    <x v="3"/>
    <x v="0"/>
    <n v="3.5"/>
    <n v="3.4"/>
    <n v="9.0792027688745003E-4"/>
    <n v="1.302521963812135E-3"/>
  </r>
  <r>
    <x v="3"/>
    <x v="0"/>
    <n v="15"/>
    <n v="25.159235670000001"/>
    <n v="4.9714693681640519E-2"/>
    <n v="0.20461581270400186"/>
  </r>
  <r>
    <x v="3"/>
    <x v="0"/>
    <n v="3"/>
    <n v="2.7"/>
    <n v="5.7255526111673987E-4"/>
    <n v="7.3736794131365122E-4"/>
  </r>
  <r>
    <x v="3"/>
    <x v="0"/>
    <n v="14"/>
    <n v="19.426751589999999"/>
    <n v="2.9640822805112248E-2"/>
    <n v="0.11992249356102473"/>
  </r>
  <r>
    <x v="3"/>
    <x v="0"/>
    <n v="6.5"/>
    <n v="16.71974522"/>
    <n v="2.1955796250410994E-2"/>
    <n v="4.2502422587226862E-2"/>
  </r>
  <r>
    <x v="3"/>
    <x v="0"/>
    <n v="7"/>
    <n v="30.573248410000001"/>
    <n v="7.3413013458829737E-2"/>
    <n v="0.13560022132575661"/>
  </r>
  <r>
    <x v="3"/>
    <x v="0"/>
    <n v="3.5"/>
    <n v="3.5"/>
    <n v="9.6211275016187413E-4"/>
    <n v="1.3722675290539742E-3"/>
  </r>
  <r>
    <x v="3"/>
    <x v="0"/>
    <n v="7"/>
    <n v="10.509554140000001"/>
    <n v="8.6747799091148395E-3"/>
    <n v="1.9849244873116692E-2"/>
  </r>
  <r>
    <x v="3"/>
    <x v="0"/>
    <n v="10"/>
    <n v="14.649681530000001"/>
    <n v="1.6855678871886066E-2"/>
    <n v="5.1547572374627051E-2"/>
  </r>
  <r>
    <x v="3"/>
    <x v="0"/>
    <n v="3.2"/>
    <n v="2.8"/>
    <n v="6.1575216010359933E-4"/>
    <n v="8.3971952948579955E-4"/>
  </r>
  <r>
    <x v="3"/>
    <x v="0"/>
    <n v="8"/>
    <n v="11.464968150000001"/>
    <n v="1.0323705010894508E-2"/>
    <n v="2.6529877360811256E-2"/>
  </r>
  <r>
    <x v="3"/>
    <x v="0"/>
    <n v="10"/>
    <n v="8.3000000000000007"/>
    <n v="5.4106079476450228E-3"/>
    <n v="1.8543398174197548E-2"/>
  </r>
  <r>
    <x v="3"/>
    <x v="0"/>
    <n v="6.5"/>
    <n v="9.8726114650000003"/>
    <n v="7.6551547226035264E-3"/>
    <n v="1.6470231680192744E-2"/>
  </r>
  <r>
    <x v="3"/>
    <x v="0"/>
    <n v="12"/>
    <n v="16.878980890000001"/>
    <n v="2.2375993352000797E-2"/>
    <n v="7.9815861135589777E-2"/>
  </r>
  <r>
    <x v="3"/>
    <x v="0"/>
    <n v="4"/>
    <n v="3.8"/>
    <n v="1.1341149479459152E-3"/>
    <n v="1.818443146677308E-3"/>
  </r>
  <r>
    <x v="3"/>
    <x v="0"/>
    <n v="2"/>
    <n v="15.605095540000001"/>
    <n v="1.9125938070293013E-2"/>
    <n v="1.155081059281631E-2"/>
  </r>
  <r>
    <x v="3"/>
    <x v="0"/>
    <n v="8"/>
    <n v="13.05732484"/>
    <n v="1.3390546396573331E-2"/>
    <n v="3.3525219899160651E-2"/>
  </r>
  <r>
    <x v="3"/>
    <x v="0"/>
    <n v="4"/>
    <n v="4.5999999999999996"/>
    <n v="1.6619025137490002E-3"/>
    <n v="2.5645384114702427E-3"/>
  </r>
  <r>
    <x v="3"/>
    <x v="0"/>
    <n v="2.5"/>
    <n v="1.5"/>
    <n v="1.7671458676442585E-4"/>
    <n v="2.1337734230024913E-4"/>
  </r>
  <r>
    <x v="3"/>
    <x v="0"/>
    <n v="8"/>
    <n v="13.37579618"/>
    <n v="1.4051709608667294E-2"/>
    <n v="3.5010946217964203E-2"/>
  </r>
  <r>
    <x v="3"/>
    <x v="0"/>
    <n v="15"/>
    <n v="16.560509549999999"/>
    <n v="2.153958205976755E-2"/>
    <n v="9.640799940401322E-2"/>
  </r>
  <r>
    <x v="3"/>
    <x v="0"/>
    <n v="2.2000000000000002"/>
    <n v="1.5"/>
    <n v="1.7671458676442585E-4"/>
    <n v="1.8777206122421925E-4"/>
  </r>
  <r>
    <x v="3"/>
    <x v="0"/>
    <n v="2"/>
    <n v="1.5"/>
    <n v="1.7671458676442585E-4"/>
    <n v="1.707018738401993E-4"/>
  </r>
  <r>
    <x v="3"/>
    <x v="0"/>
    <n v="14"/>
    <n v="23.24840764"/>
    <n v="4.244986420901916E-2"/>
    <n v="0.16567104176198125"/>
  </r>
  <r>
    <x v="3"/>
    <x v="0"/>
    <n v="3.5"/>
    <n v="2.2999999999999998"/>
    <n v="4.1547562843725005E-4"/>
    <n v="6.4464915401328646E-4"/>
  </r>
  <r>
    <x v="3"/>
    <x v="0"/>
    <n v="10"/>
    <n v="24.203821659999999"/>
    <n v="4.6010586568055289E-2"/>
    <n v="0.12723089450815595"/>
  </r>
  <r>
    <x v="3"/>
    <x v="0"/>
    <n v="5.5"/>
    <n v="6.8"/>
    <n v="3.6316811075498001E-3"/>
    <n v="7.1248142224005157E-3"/>
  </r>
  <r>
    <x v="3"/>
    <x v="0"/>
    <n v="10"/>
    <n v="13.69426752"/>
    <n v="1.4728804464546719E-2"/>
    <n v="4.5656532223526738E-2"/>
  </r>
  <r>
    <x v="3"/>
    <x v="0"/>
    <n v="1.6"/>
    <n v="1.5"/>
    <n v="1.7671458676442585E-4"/>
    <n v="1.3656149907215944E-4"/>
  </r>
  <r>
    <x v="3"/>
    <x v="0"/>
    <n v="8"/>
    <n v="10.1910828"/>
    <n v="8.1570014900894886E-3"/>
    <n v="2.1462875932890445E-2"/>
  </r>
  <r>
    <x v="3"/>
    <x v="0"/>
    <n v="18"/>
    <n v="28.343949039999998"/>
    <n v="6.3097274232809183E-2"/>
    <n v="0.30427491416893032"/>
  </r>
  <r>
    <x v="3"/>
    <x v="0"/>
    <n v="10"/>
    <n v="14.968152870000001"/>
    <n v="1.7596500302407066E-2"/>
    <n v="5.3581552823725676E-2"/>
  </r>
  <r>
    <x v="3"/>
    <x v="0"/>
    <n v="8"/>
    <n v="9.5541401270000001"/>
    <n v="7.1692395939004852E-3"/>
    <n v="1.9109579210876623E-2"/>
  </r>
  <r>
    <x v="3"/>
    <x v="0"/>
    <n v="18"/>
    <n v="22.452229299999999"/>
    <n v="3.9592125662781953E-2"/>
    <n v="0.20005913478316281"/>
  </r>
  <r>
    <x v="3"/>
    <x v="0"/>
    <n v="18"/>
    <n v="20.382165610000001"/>
    <n v="3.2628005992374184E-2"/>
    <n v="0.16809867021057107"/>
  </r>
  <r>
    <x v="3"/>
    <x v="0"/>
    <n v="4"/>
    <n v="4.5"/>
    <n v="1.5904312808798326E-3"/>
    <n v="2.4650896267534804E-3"/>
  </r>
  <r>
    <x v="3"/>
    <x v="0"/>
    <n v="11"/>
    <n v="14.968152870000001"/>
    <n v="1.7596500302407066E-2"/>
    <n v="5.8939708106098249E-2"/>
  </r>
  <r>
    <x v="3"/>
    <x v="0"/>
    <n v="2.5"/>
    <n v="2.7"/>
    <n v="5.7255526111673987E-4"/>
    <n v="6.1447328442804268E-4"/>
  </r>
  <r>
    <x v="3"/>
    <x v="0"/>
    <n v="10"/>
    <n v="19.10828025"/>
    <n v="2.8676958363595854E-2"/>
    <n v="8.314860764000126E-2"/>
  </r>
  <r>
    <x v="3"/>
    <x v="0"/>
    <n v="3.5"/>
    <n v="2.8"/>
    <n v="6.1575216010359933E-4"/>
    <n v="9.1844323537509335E-4"/>
  </r>
  <r>
    <x v="3"/>
    <x v="0"/>
    <n v="10"/>
    <n v="20.063694269999999"/>
    <n v="3.1616346619501412E-2"/>
    <n v="9.07788019952636E-2"/>
  </r>
  <r>
    <x v="3"/>
    <x v="0"/>
    <n v="8"/>
    <n v="13.05732484"/>
    <n v="1.3390546396573331E-2"/>
    <n v="3.3525219899160651E-2"/>
  </r>
  <r>
    <x v="3"/>
    <x v="0"/>
    <n v="10"/>
    <n v="19.745222930000001"/>
    <n v="3.0620618890414106E-2"/>
    <n v="8.8202358030117139E-2"/>
  </r>
  <r>
    <x v="3"/>
    <x v="0"/>
    <n v="10"/>
    <n v="17.834394899999999"/>
    <n v="2.4980817063399056E-2"/>
    <n v="7.3440752731417855E-2"/>
  </r>
  <r>
    <x v="3"/>
    <x v="0"/>
    <n v="15"/>
    <n v="28.025477710000001"/>
    <n v="6.1687323812824081E-2"/>
    <n v="0.24845875881791685"/>
  </r>
  <r>
    <x v="3"/>
    <x v="0"/>
    <n v="8"/>
    <n v="14.490445859999999"/>
    <n v="1.649124252304511E-2"/>
    <n v="4.0434971938743694E-2"/>
  </r>
  <r>
    <x v="3"/>
    <x v="0"/>
    <n v="10"/>
    <n v="14.649681530000001"/>
    <n v="1.6855678871886066E-2"/>
    <n v="5.1547572374627051E-2"/>
  </r>
  <r>
    <x v="3"/>
    <x v="0"/>
    <n v="15"/>
    <n v="23.885350320000001"/>
    <n v="4.4807747471257799E-2"/>
    <n v="0.18635142056704487"/>
  </r>
  <r>
    <x v="3"/>
    <x v="0"/>
    <n v="10"/>
    <n v="12.738853499999999"/>
    <n v="1.2745314828264824E-2"/>
    <n v="4.0085231438923626E-2"/>
  </r>
  <r>
    <x v="3"/>
    <x v="0"/>
    <n v="12"/>
    <n v="24.681528660000001"/>
    <n v="4.7844717006579635E-2"/>
    <n v="0.15814224839608684"/>
  </r>
  <r>
    <x v="3"/>
    <x v="0"/>
    <n v="8.5"/>
    <n v="15.2866242"/>
    <n v="1.8353253352701351E-2"/>
    <n v="4.730286435465992E-2"/>
  </r>
  <r>
    <x v="3"/>
    <x v="0"/>
    <n v="17"/>
    <n v="27.38853503"/>
    <n v="5.8915217815165066E-2"/>
    <n v="0.27017532808528566"/>
  </r>
  <r>
    <x v="3"/>
    <x v="0"/>
    <n v="8"/>
    <n v="33.439490450000001"/>
    <n v="8.7823185054170597E-2"/>
    <n v="0.18208918825163173"/>
  </r>
  <r>
    <x v="3"/>
    <x v="0"/>
    <n v="10"/>
    <n v="19.745222930000001"/>
    <n v="3.0620618890414106E-2"/>
    <n v="8.8202358030117139E-2"/>
  </r>
  <r>
    <x v="3"/>
    <x v="0"/>
    <n v="16"/>
    <n v="24.203821659999999"/>
    <n v="4.6010586568055289E-2"/>
    <n v="0.20356943121304949"/>
  </r>
  <r>
    <x v="3"/>
    <x v="0"/>
    <n v="9"/>
    <n v="14.33121019"/>
    <n v="1.6130789085150522E-2"/>
    <n v="4.4593774382429181E-2"/>
  </r>
  <r>
    <x v="3"/>
    <x v="0"/>
    <n v="12"/>
    <n v="15.76433121"/>
    <n v="1.9518254795508387E-2"/>
    <n v="7.0582620994316447E-2"/>
  </r>
  <r>
    <x v="3"/>
    <x v="0"/>
    <n v="12"/>
    <n v="17.19745223"/>
    <n v="2.3228336288019489E-2"/>
    <n v="8.2546200385294741E-2"/>
  </r>
  <r>
    <x v="3"/>
    <x v="0"/>
    <n v="20.5"/>
    <n v="33.439490450000001"/>
    <n v="8.7823185054170597E-2"/>
    <n v="0.46660354489480632"/>
  </r>
  <r>
    <x v="3"/>
    <x v="0"/>
    <n v="7"/>
    <n v="11.464968150000001"/>
    <n v="1.0323705010894508E-2"/>
    <n v="2.3213642690709854E-2"/>
  </r>
  <r>
    <x v="3"/>
    <x v="0"/>
    <n v="14"/>
    <n v="21.656050960000002"/>
    <n v="3.6833959887702598E-2"/>
    <n v="0.14581355255644149"/>
  </r>
  <r>
    <x v="3"/>
    <x v="0"/>
    <n v="18"/>
    <n v="11.783439489999999"/>
    <n v="1.0905210004561437E-2"/>
    <n v="6.27090226600856E-2"/>
  </r>
  <r>
    <x v="3"/>
    <x v="0"/>
    <n v="10"/>
    <n v="23.566878979999998"/>
    <n v="4.3620840018245746E-2"/>
    <n v="0.12126943979425238"/>
  </r>
  <r>
    <x v="3"/>
    <x v="0"/>
    <n v="6"/>
    <n v="10.828025480000001"/>
    <n v="9.2084899719256496E-3"/>
    <n v="1.7952596157784856E-2"/>
  </r>
  <r>
    <x v="3"/>
    <x v="0"/>
    <n v="8"/>
    <n v="27.38853503"/>
    <n v="5.8915217815165066E-2"/>
    <n v="0.12714133086366383"/>
  </r>
  <r>
    <x v="3"/>
    <x v="0"/>
    <n v="22"/>
    <n v="42.993630570000001"/>
    <n v="0.14517710176635468"/>
    <n v="0.78707992147956285"/>
  </r>
  <r>
    <x v="3"/>
    <x v="0"/>
    <n v="12"/>
    <n v="22.61146497"/>
    <n v="4.015570755744037E-2"/>
    <n v="0.13507970748457071"/>
  </r>
  <r>
    <x v="3"/>
    <x v="0"/>
    <n v="10"/>
    <n v="16.878980890000001"/>
    <n v="2.2375993352000797E-2"/>
    <n v="6.651321761299149E-2"/>
  </r>
  <r>
    <x v="3"/>
    <x v="0"/>
    <n v="8"/>
    <n v="12.261146500000001"/>
    <n v="1.1807339327159563E-2"/>
    <n v="2.9936742537633641E-2"/>
  </r>
  <r>
    <x v="3"/>
    <x v="0"/>
    <n v="8.5"/>
    <n v="11.62420382"/>
    <n v="1.061246605225479E-2"/>
    <n v="2.8896393914241179E-2"/>
  </r>
  <r>
    <x v="3"/>
    <x v="0"/>
    <n v="18"/>
    <n v="23.089171969999999"/>
    <n v="4.187035067082541E-2"/>
    <n v="0.21038749568541454"/>
  </r>
  <r>
    <x v="3"/>
    <x v="0"/>
    <n v="8"/>
    <n v="12.10191083"/>
    <n v="1.1502646642013822E-2"/>
    <n v="2.9240764515084578E-2"/>
  </r>
  <r>
    <x v="3"/>
    <x v="0"/>
    <n v="3.5"/>
    <n v="17.19745223"/>
    <n v="2.3228336288019489E-2"/>
    <n v="2.4075975112377638E-2"/>
  </r>
  <r>
    <x v="3"/>
    <x v="0"/>
    <n v="12"/>
    <n v="2.5477707010000001"/>
    <n v="5.0981259353079591E-4"/>
    <n v="2.6569995815034567E-3"/>
  </r>
  <r>
    <x v="3"/>
    <x v="0"/>
    <n v="8"/>
    <n v="13.69426752"/>
    <n v="1.4728804464546719E-2"/>
    <n v="3.6525225778821391E-2"/>
  </r>
  <r>
    <x v="3"/>
    <x v="0"/>
    <n v="8.5"/>
    <n v="10.1910828"/>
    <n v="8.1570014900894886E-3"/>
    <n v="2.2804305678696096E-2"/>
  </r>
  <r>
    <x v="3"/>
    <x v="0"/>
    <n v="13"/>
    <n v="15.923566879999999"/>
    <n v="1.9914554431670128E-2"/>
    <n v="7.7859966989602292E-2"/>
  </r>
  <r>
    <x v="3"/>
    <x v="0"/>
    <n v="10"/>
    <n v="17.515923570000002"/>
    <n v="2.4096610867823651E-2"/>
    <n v="7.1097720269933204E-2"/>
  </r>
  <r>
    <x v="3"/>
    <x v="0"/>
    <n v="16"/>
    <n v="33.757961780000002"/>
    <n v="8.9503973408003187E-2"/>
    <n v="0.37044333421970504"/>
  </r>
  <r>
    <x v="3"/>
    <x v="0"/>
    <n v="18"/>
    <n v="37.261146500000002"/>
    <n v="0.10904413425073535"/>
    <n v="0.49777775945076724"/>
  </r>
  <r>
    <x v="3"/>
    <x v="0"/>
    <n v="10"/>
    <n v="14.01273885"/>
    <n v="1.5421830942200438E-2"/>
    <n v="4.7584905129406087E-2"/>
  </r>
  <r>
    <x v="3"/>
    <x v="0"/>
    <n v="6.5"/>
    <n v="12.42038217"/>
    <n v="1.2116014923251667E-2"/>
    <n v="2.4894987372869451E-2"/>
  </r>
  <r>
    <x v="3"/>
    <x v="0"/>
    <n v="40"/>
    <n v="24.203821659999999"/>
    <n v="4.6010586568055289E-2"/>
    <n v="0.50892357803262378"/>
  </r>
  <r>
    <x v="3"/>
    <x v="0"/>
    <n v="7"/>
    <n v="11.464968150000001"/>
    <n v="1.0323705010894508E-2"/>
    <n v="2.3213642690709854E-2"/>
  </r>
  <r>
    <x v="3"/>
    <x v="0"/>
    <n v="12"/>
    <n v="21.019108280000001"/>
    <n v="3.4699119636459358E-2"/>
    <n v="0.11844617478875348"/>
  </r>
  <r>
    <x v="3"/>
    <x v="0"/>
    <n v="8.5"/>
    <n v="11.464968150000001"/>
    <n v="1.0323705010894508E-2"/>
    <n v="2.8187994695861959E-2"/>
  </r>
  <r>
    <x v="3"/>
    <x v="0"/>
    <n v="10"/>
    <n v="21.974522289999999"/>
    <n v="3.7925277444484894E-2"/>
    <n v="0.10692488765963824"/>
  </r>
  <r>
    <x v="3"/>
    <x v="0"/>
    <n v="8"/>
    <n v="12.42038217"/>
    <n v="1.2116014923251667E-2"/>
    <n v="3.0639984458916247E-2"/>
  </r>
  <r>
    <x v="3"/>
    <x v="0"/>
    <n v="8"/>
    <n v="12.10191083"/>
    <n v="1.1502646642013822E-2"/>
    <n v="2.9240764515084578E-2"/>
  </r>
  <r>
    <x v="3"/>
    <x v="0"/>
    <n v="6.5"/>
    <n v="22.61146497"/>
    <n v="4.015570755744037E-2"/>
    <n v="7.3168174887475804E-2"/>
  </r>
  <r>
    <x v="3"/>
    <x v="0"/>
    <n v="7"/>
    <n v="14.968152870000001"/>
    <n v="1.7596500302407066E-2"/>
    <n v="3.7507086976607977E-2"/>
  </r>
  <r>
    <x v="3"/>
    <x v="0"/>
    <n v="15"/>
    <n v="26.592356689999999"/>
    <n v="5.5539700856155665E-2"/>
    <n v="0.22606497710896337"/>
  </r>
  <r>
    <x v="3"/>
    <x v="0"/>
    <n v="12"/>
    <n v="35.031847130000003"/>
    <n v="9.6386443416266704E-2"/>
    <n v="0.29698243616702813"/>
  </r>
  <r>
    <x v="3"/>
    <x v="0"/>
    <n v="8"/>
    <n v="11.146496819999999"/>
    <n v="9.7581316785219138E-3"/>
    <n v="2.521852781333319E-2"/>
  </r>
  <r>
    <x v="3"/>
    <x v="0"/>
    <n v="8.5"/>
    <n v="15.76433121"/>
    <n v="1.9518254795508387E-2"/>
    <n v="4.9996023204307474E-2"/>
  </r>
  <r>
    <x v="3"/>
    <x v="0"/>
    <n v="8"/>
    <n v="12.42038217"/>
    <n v="1.2116014923251667E-2"/>
    <n v="3.0639984458916247E-2"/>
  </r>
  <r>
    <x v="3"/>
    <x v="0"/>
    <n v="7"/>
    <n v="11.30573248"/>
    <n v="1.0038926880480591E-2"/>
    <n v="2.2636697165597457E-2"/>
  </r>
  <r>
    <x v="3"/>
    <x v="0"/>
    <n v="8"/>
    <n v="11.146496819999999"/>
    <n v="9.7581316785219138E-3"/>
    <n v="2.521852781333319E-2"/>
  </r>
  <r>
    <x v="3"/>
    <x v="0"/>
    <n v="14"/>
    <n v="17.834394899999999"/>
    <n v="2.4980817063399056E-2"/>
    <n v="0.10281705382398501"/>
  </r>
  <r>
    <x v="3"/>
    <x v="0"/>
    <n v="10"/>
    <n v="20.382165610000001"/>
    <n v="3.2628005992374184E-2"/>
    <n v="9.338815011698394E-2"/>
  </r>
  <r>
    <x v="3"/>
    <x v="0"/>
    <n v="10"/>
    <n v="19.745222930000001"/>
    <n v="3.0620618890414106E-2"/>
    <n v="8.8202358030117139E-2"/>
  </r>
  <r>
    <x v="3"/>
    <x v="0"/>
    <n v="9"/>
    <n v="14.01273885"/>
    <n v="1.5421830942200438E-2"/>
    <n v="4.2826414616465469E-2"/>
  </r>
  <r>
    <x v="3"/>
    <x v="0"/>
    <n v="10"/>
    <n v="13.05732484"/>
    <n v="1.3390546396573331E-2"/>
    <n v="4.1906524873950815E-2"/>
  </r>
  <r>
    <x v="3"/>
    <x v="0"/>
    <n v="10"/>
    <n v="11.783439489999999"/>
    <n v="1.0905210004561437E-2"/>
    <n v="3.4838345922269781E-2"/>
  </r>
  <r>
    <x v="3"/>
    <x v="0"/>
    <n v="8"/>
    <n v="17.834394899999999"/>
    <n v="2.4980817063399056E-2"/>
    <n v="5.8752602185134291E-2"/>
  </r>
  <r>
    <x v="3"/>
    <x v="0"/>
    <n v="6"/>
    <n v="11.30573248"/>
    <n v="1.0038926880480591E-2"/>
    <n v="1.9402883284797817E-2"/>
  </r>
  <r>
    <x v="3"/>
    <x v="0"/>
    <n v="10"/>
    <n v="14.8089172"/>
    <n v="1.7224098131673381E-2"/>
    <n v="5.2560191332806858E-2"/>
  </r>
  <r>
    <x v="3"/>
    <x v="0"/>
    <n v="6"/>
    <n v="10"/>
    <n v="7.8539816339744835E-3"/>
    <n v="1.5558114289371998E-2"/>
  </r>
  <r>
    <x v="3"/>
    <x v="0"/>
    <n v="10"/>
    <n v="28.66242038"/>
    <n v="6.4523156340602086E-2"/>
    <n v="0.17247476705168238"/>
  </r>
  <r>
    <x v="3"/>
    <x v="0"/>
    <n v="10"/>
    <n v="12.10191083"/>
    <n v="1.1502646642013822E-2"/>
    <n v="3.6550955643855722E-2"/>
  </r>
  <r>
    <x v="3"/>
    <x v="0"/>
    <n v="15"/>
    <n v="22.929936309999999"/>
    <n v="4.1294820079596284E-2"/>
    <n v="0.1731531350034633"/>
  </r>
  <r>
    <x v="3"/>
    <x v="0"/>
    <n v="10"/>
    <n v="17.515923570000002"/>
    <n v="2.4096610867823651E-2"/>
    <n v="7.1097720269933204E-2"/>
  </r>
  <r>
    <x v="3"/>
    <x v="0"/>
    <n v="22"/>
    <n v="32.643312100000003"/>
    <n v="8.3690914978583344E-2"/>
    <n v="0.4794956156947332"/>
  </r>
  <r>
    <x v="3"/>
    <x v="0"/>
    <n v="8"/>
    <n v="10.1910828"/>
    <n v="8.1570014900894886E-3"/>
    <n v="2.1462875932890445E-2"/>
  </r>
  <r>
    <x v="3"/>
    <x v="0"/>
    <n v="8"/>
    <n v="11.146496819999999"/>
    <n v="9.7581316785219138E-3"/>
    <n v="2.521852781333319E-2"/>
  </r>
  <r>
    <x v="3"/>
    <x v="0"/>
    <n v="14"/>
    <n v="22.292993630000002"/>
    <n v="3.9032526679069909E-2"/>
    <n v="0.15362136604443616"/>
  </r>
  <r>
    <x v="3"/>
    <x v="0"/>
    <n v="12"/>
    <n v="22.292993630000002"/>
    <n v="3.9032526679069909E-2"/>
    <n v="0.13167545660951671"/>
  </r>
  <r>
    <x v="3"/>
    <x v="0"/>
    <n v="12"/>
    <n v="17.834394899999999"/>
    <n v="2.4980817063399056E-2"/>
    <n v="8.8128903277701426E-2"/>
  </r>
  <r>
    <x v="3"/>
    <x v="0"/>
    <n v="15"/>
    <n v="27.707006369999998"/>
    <n v="6.029330499210183E-2"/>
    <n v="0.24340124576033367"/>
  </r>
  <r>
    <x v="3"/>
    <x v="0"/>
    <n v="8"/>
    <n v="13.69426752"/>
    <n v="1.4728804464546719E-2"/>
    <n v="3.6525225778821391E-2"/>
  </r>
  <r>
    <x v="3"/>
    <x v="0"/>
    <n v="7"/>
    <n v="10.1910828"/>
    <n v="8.1570014900894886E-3"/>
    <n v="1.8780016441279142E-2"/>
  </r>
  <r>
    <x v="3"/>
    <x v="0"/>
    <n v="8"/>
    <n v="13.37579618"/>
    <n v="1.4051709608667294E-2"/>
    <n v="3.5010946217964203E-2"/>
  </r>
  <r>
    <x v="3"/>
    <x v="0"/>
    <n v="10"/>
    <n v="17.834394899999999"/>
    <n v="2.4980817063399056E-2"/>
    <n v="7.3440752731417855E-2"/>
  </r>
  <r>
    <x v="3"/>
    <x v="0"/>
    <n v="10"/>
    <n v="11.146496819999999"/>
    <n v="9.7581316785219138E-3"/>
    <n v="3.1523159766666489E-2"/>
  </r>
  <r>
    <x v="3"/>
    <x v="0"/>
    <n v="8"/>
    <n v="10.1910828"/>
    <n v="8.1570014900894886E-3"/>
    <n v="2.1462875932890445E-2"/>
  </r>
  <r>
    <x v="3"/>
    <x v="0"/>
    <n v="10"/>
    <n v="15.923566879999999"/>
    <n v="1.9914554431670128E-2"/>
    <n v="5.9892282299694073E-2"/>
  </r>
  <r>
    <x v="3"/>
    <x v="0"/>
    <n v="11"/>
    <n v="14.33121019"/>
    <n v="1.6130789085150522E-2"/>
    <n v="5.4503502022969011E-2"/>
  </r>
  <r>
    <x v="3"/>
    <x v="0"/>
    <n v="14"/>
    <n v="29.617834389999999"/>
    <n v="6.8896392480169932E-2"/>
    <n v="0.25614083275537181"/>
  </r>
  <r>
    <x v="3"/>
    <x v="0"/>
    <n v="10"/>
    <n v="11.146496819999999"/>
    <n v="9.7581316785219138E-3"/>
    <n v="3.1523159766666489E-2"/>
  </r>
  <r>
    <x v="3"/>
    <x v="0"/>
    <n v="12"/>
    <n v="21.656050960000002"/>
    <n v="3.6833959887702598E-2"/>
    <n v="0.1249830450483784"/>
  </r>
  <r>
    <x v="3"/>
    <x v="0"/>
    <n v="8"/>
    <n v="10.66878981"/>
    <n v="8.9396434850470604E-3"/>
    <n v="2.330708838150013E-2"/>
  </r>
  <r>
    <x v="3"/>
    <x v="0"/>
    <n v="6"/>
    <n v="14.01273885"/>
    <n v="1.5421830942200438E-2"/>
    <n v="2.8550943077643651E-2"/>
  </r>
  <r>
    <x v="3"/>
    <x v="0"/>
    <n v="12"/>
    <n v="27.070063690000001"/>
    <n v="5.7553062282013755E-2"/>
    <n v="0.18674009201899572"/>
  </r>
  <r>
    <x v="3"/>
    <x v="0"/>
    <n v="8"/>
    <n v="25.796178340000001"/>
    <n v="5.2263756627783597E-2"/>
    <n v="0.11415013092912091"/>
  </r>
  <r>
    <x v="3"/>
    <x v="0"/>
    <n v="12"/>
    <n v="11.783439489999999"/>
    <n v="1.0905210004561437E-2"/>
    <n v="4.1806015106723736E-2"/>
  </r>
  <r>
    <x v="3"/>
    <x v="0"/>
    <n v="10"/>
    <n v="11.146496819999999"/>
    <n v="9.7581316785219138E-3"/>
    <n v="3.1523159766666489E-2"/>
  </r>
  <r>
    <x v="3"/>
    <x v="0"/>
    <n v="8"/>
    <n v="10.1910828"/>
    <n v="8.1570014900894886E-3"/>
    <n v="2.1462875932890445E-2"/>
  </r>
  <r>
    <x v="3"/>
    <x v="0"/>
    <n v="11"/>
    <n v="13.69426752"/>
    <n v="1.4728804464546719E-2"/>
    <n v="5.0222185445879412E-2"/>
  </r>
  <r>
    <x v="3"/>
    <x v="0"/>
    <n v="12"/>
    <n v="19.426751589999999"/>
    <n v="2.9640822805112248E-2"/>
    <n v="0.10279070876659262"/>
  </r>
  <r>
    <x v="3"/>
    <x v="0"/>
    <n v="10"/>
    <n v="12.10191083"/>
    <n v="1.1502646642013822E-2"/>
    <n v="3.6550955643855722E-2"/>
  </r>
  <r>
    <x v="3"/>
    <x v="0"/>
    <n v="12"/>
    <n v="12.89808917"/>
    <n v="1.3065939156945899E-2"/>
    <n v="4.9189660912859069E-2"/>
  </r>
  <r>
    <x v="3"/>
    <x v="0"/>
    <n v="16"/>
    <n v="35.66878981"/>
    <n v="9.9923268309624641E-2"/>
    <n v="0.40902602970514784"/>
  </r>
  <r>
    <x v="3"/>
    <x v="0"/>
    <n v="20"/>
    <n v="30.89171975"/>
    <n v="7.4950417072620582E-2"/>
    <n v="0.39472157225944532"/>
  </r>
  <r>
    <x v="3"/>
    <x v="0"/>
    <n v="5"/>
    <n v="70.063694269999999"/>
    <n v="0.38554577377512256"/>
    <n v="0.4307381794224785"/>
  </r>
  <r>
    <x v="3"/>
    <x v="0"/>
    <n v="12"/>
    <n v="31.52866242"/>
    <n v="7.8073019182033548E-2"/>
    <n v="0.24569234504670548"/>
  </r>
  <r>
    <x v="3"/>
    <x v="0"/>
    <n v="20"/>
    <n v="37.579617829999997"/>
    <n v="0.11091610232248959"/>
    <n v="0.56162195199848686"/>
  </r>
  <r>
    <x v="3"/>
    <x v="0"/>
    <n v="28"/>
    <n v="0"/>
    <n v="0"/>
    <n v="0"/>
  </r>
  <r>
    <x v="3"/>
    <x v="0"/>
    <n v="15"/>
    <n v="30.89171975"/>
    <n v="7.4950417072620582E-2"/>
    <n v="0.296041179194584"/>
  </r>
  <r>
    <x v="3"/>
    <x v="0"/>
    <n v="20"/>
    <n v="29.617834389999999"/>
    <n v="6.8896392480169932E-2"/>
    <n v="0.36591547536481683"/>
  </r>
  <r>
    <x v="3"/>
    <x v="0"/>
    <n v="25"/>
    <n v="39.649681530000002"/>
    <n v="0.12347222892432419"/>
    <n v="0.77314138027425161"/>
  </r>
  <r>
    <x v="3"/>
    <x v="0"/>
    <n v="18"/>
    <n v="32.165605100000001"/>
    <n v="8.1259347915112939E-2"/>
    <n v="0.38204400237932296"/>
  </r>
  <r>
    <x v="3"/>
    <x v="0"/>
    <n v="12"/>
    <n v="29.617834389999999"/>
    <n v="6.8896392480169932E-2"/>
    <n v="0.21954928521889011"/>
  </r>
  <r>
    <x v="3"/>
    <x v="0"/>
    <n v="15"/>
    <n v="32.802547769999997"/>
    <n v="8.4509403171808023E-2"/>
    <n v="0.3298041690388438"/>
  </r>
  <r>
    <x v="3"/>
    <x v="0"/>
    <n v="15"/>
    <n v="35.031847130000003"/>
    <n v="9.6386443416266704E-2"/>
    <n v="0.37122804520878522"/>
  </r>
  <r>
    <x v="3"/>
    <x v="0"/>
    <n v="25"/>
    <n v="54.140127390000004"/>
    <n v="0.23021224921309807"/>
    <n v="1.3542229686318175"/>
  </r>
  <r>
    <x v="3"/>
    <x v="0"/>
    <n v="20"/>
    <n v="36.305732480000003"/>
    <n v="0.10352381972109552"/>
    <n v="0.52782889568795655"/>
  </r>
  <r>
    <x v="3"/>
    <x v="0"/>
    <n v="20"/>
    <n v="35.031847130000003"/>
    <n v="9.6386443416266704E-2"/>
    <n v="0.4949707269450469"/>
  </r>
  <r>
    <x v="3"/>
    <x v="0"/>
    <n v="12"/>
    <n v="33.121019109999999"/>
    <n v="8.6158328291096584E-2"/>
    <n v="0.26847070436344089"/>
  </r>
  <r>
    <x v="3"/>
    <x v="0"/>
    <n v="15"/>
    <n v="30.095541399999998"/>
    <n v="7.1136779870241196E-2"/>
    <n v="0.28245306497897205"/>
  </r>
  <r>
    <x v="3"/>
    <x v="0"/>
    <n v="15"/>
    <n v="45.22292994"/>
    <n v="0.16062283022976148"/>
    <n v="0.58775180123269311"/>
  </r>
  <r>
    <x v="3"/>
    <x v="0"/>
    <n v="13"/>
    <n v="31.210191080000001"/>
    <n v="7.6503752281172052E-2"/>
    <n v="0.26134829029360163"/>
  </r>
  <r>
    <x v="3"/>
    <x v="0"/>
    <n v="20"/>
    <n v="47.770700640000001"/>
    <n v="0.17923098988503119"/>
    <n v="0.86489878815143251"/>
  </r>
  <r>
    <x v="3"/>
    <x v="0"/>
    <n v="22"/>
    <n v="44.904458599999998"/>
    <n v="0.15836850265112781"/>
    <n v="0.85114275391031124"/>
  </r>
  <r>
    <x v="3"/>
    <x v="0"/>
    <n v="12"/>
    <n v="32.802547769999997"/>
    <n v="8.4509403171808023E-2"/>
    <n v="0.26384333523107506"/>
  </r>
  <r>
    <x v="3"/>
    <x v="0"/>
    <n v="15"/>
    <n v="49.363057320000003"/>
    <n v="0.19137886802631854"/>
    <n v="0.68810033036535068"/>
  </r>
  <r>
    <x v="3"/>
    <x v="0"/>
    <n v="10"/>
    <n v="18.312101909999999"/>
    <n v="2.6336998230130824E-2"/>
    <n v="7.7018434051608478E-2"/>
  </r>
  <r>
    <x v="3"/>
    <x v="0"/>
    <n v="1.8"/>
    <n v="1.1000000000000001"/>
    <n v="9.503317777109126E-5"/>
    <n v="8.7921486990372508E-5"/>
  </r>
  <r>
    <x v="3"/>
    <x v="0"/>
    <n v="12"/>
    <n v="32.484076430000002"/>
    <n v="8.2876409696304956E-2"/>
    <n v="0.25925174423546965"/>
  </r>
  <r>
    <x v="3"/>
    <x v="0"/>
    <n v="1.8"/>
    <n v="1.8"/>
    <n v="2.5446900494077327E-4"/>
    <n v="2.1328726064425967E-4"/>
  </r>
  <r>
    <x v="3"/>
    <x v="0"/>
    <n v="1.3"/>
    <n v="2.2000000000000002"/>
    <n v="3.8013271108436504E-4"/>
    <n v="2.2103432213085045E-4"/>
  </r>
  <r>
    <x v="3"/>
    <x v="0"/>
    <n v="1.8"/>
    <n v="1.1000000000000001"/>
    <n v="9.503317777109126E-5"/>
    <n v="8.7921486990372508E-5"/>
  </r>
  <r>
    <x v="3"/>
    <x v="0"/>
    <n v="2"/>
    <n v="1"/>
    <n v="7.8539816339744827E-5"/>
    <n v="8.2293911036586916E-5"/>
  </r>
  <r>
    <x v="3"/>
    <x v="0"/>
    <n v="1.7"/>
    <n v="1.1000000000000001"/>
    <n v="9.503317777109126E-5"/>
    <n v="8.3036959935351811E-5"/>
  </r>
  <r>
    <x v="3"/>
    <x v="0"/>
    <n v="8"/>
    <n v="18.47133758"/>
    <n v="2.6797024440934149E-2"/>
    <n v="6.2582216239904065E-2"/>
  </r>
  <r>
    <x v="3"/>
    <x v="0"/>
    <n v="11"/>
    <n v="21.019108280000001"/>
    <n v="3.4699119636459358E-2"/>
    <n v="0.10857566022302403"/>
  </r>
  <r>
    <x v="3"/>
    <x v="0"/>
    <n v="1"/>
    <n v="1.8"/>
    <n v="2.5446900494077327E-4"/>
    <n v="1.1849292258014424E-4"/>
  </r>
  <r>
    <x v="3"/>
    <x v="0"/>
    <n v="1.55"/>
    <n v="1.1000000000000001"/>
    <n v="9.503317777109126E-5"/>
    <n v="7.5710169352820767E-5"/>
  </r>
  <r>
    <x v="3"/>
    <x v="0"/>
    <n v="22"/>
    <n v="41.401273889999999"/>
    <n v="0.13462238797109666"/>
    <n v="0.73540199609024082"/>
  </r>
  <r>
    <x v="3"/>
    <x v="0"/>
    <n v="1.5"/>
    <n v="1.5"/>
    <n v="1.7671458676442585E-4"/>
    <n v="1.2802640538014948E-4"/>
  </r>
  <r>
    <x v="3"/>
    <x v="0"/>
    <n v="1.8"/>
    <n v="1"/>
    <n v="7.8539816339744827E-5"/>
    <n v="7.4064519932928228E-5"/>
  </r>
  <r>
    <x v="3"/>
    <x v="0"/>
    <n v="1.8"/>
    <n v="1"/>
    <n v="7.8539816339744827E-5"/>
    <n v="7.4064519932928228E-5"/>
  </r>
  <r>
    <x v="3"/>
    <x v="0"/>
    <n v="22"/>
    <n v="37.579617829999997"/>
    <n v="0.11091610232248959"/>
    <n v="0.61778414719833552"/>
  </r>
  <r>
    <x v="3"/>
    <x v="0"/>
    <n v="7"/>
    <n v="12.42038217"/>
    <n v="1.2116014923251667E-2"/>
    <n v="2.680998640155172E-2"/>
  </r>
  <r>
    <x v="3"/>
    <x v="0"/>
    <n v="7"/>
    <n v="10.1910828"/>
    <n v="8.1570014900894886E-3"/>
    <n v="1.8780016441279142E-2"/>
  </r>
  <r>
    <x v="3"/>
    <x v="0"/>
    <n v="3.2"/>
    <n v="1"/>
    <n v="7.8539816339744827E-5"/>
    <n v="1.3167025765853905E-4"/>
  </r>
  <r>
    <x v="3"/>
    <x v="0"/>
    <n v="11"/>
    <n v="12.42038217"/>
    <n v="1.2116014923251667E-2"/>
    <n v="4.212997863100984E-2"/>
  </r>
  <r>
    <x v="3"/>
    <x v="0"/>
    <n v="15"/>
    <n v="25.47770701"/>
    <n v="5.0981259353079587E-2"/>
    <n v="0.2093001304468019"/>
  </r>
  <r>
    <x v="3"/>
    <x v="0"/>
    <n v="12"/>
    <n v="12.10191083"/>
    <n v="1.1502646642013822E-2"/>
    <n v="4.3861146772626869E-2"/>
  </r>
  <r>
    <x v="3"/>
    <x v="0"/>
    <n v="8"/>
    <n v="15.923566879999999"/>
    <n v="1.9914554431670128E-2"/>
    <n v="4.7913825839755259E-2"/>
  </r>
  <r>
    <x v="3"/>
    <x v="0"/>
    <n v="10"/>
    <n v="13.37579618"/>
    <n v="1.4051709608667294E-2"/>
    <n v="4.3763682772455258E-2"/>
  </r>
  <r>
    <x v="3"/>
    <x v="0"/>
    <n v="12"/>
    <n v="14.968152870000001"/>
    <n v="1.7596500302407066E-2"/>
    <n v="6.4297863388470808E-2"/>
  </r>
  <r>
    <x v="3"/>
    <x v="0"/>
    <n v="12"/>
    <n v="11.783439489999999"/>
    <n v="1.0905210004561437E-2"/>
    <n v="4.1806015106723736E-2"/>
  </r>
  <r>
    <x v="3"/>
    <x v="0"/>
    <n v="1.7"/>
    <n v="1.4142135623730951"/>
    <n v="1.5707963267948971E-4"/>
    <n v="1.3050692308658066E-4"/>
  </r>
  <r>
    <x v="3"/>
    <x v="0"/>
    <n v="12"/>
    <n v="10.066280346026211"/>
    <n v="7.9584395900828293E-3"/>
    <n v="3.14883326836417E-2"/>
  </r>
  <r>
    <x v="3"/>
    <x v="0"/>
    <n v="3.5"/>
    <n v="1.8384776310850237"/>
    <n v="2.6546457922833753E-4"/>
    <n v="4.3081427963308184E-4"/>
  </r>
  <r>
    <x v="3"/>
    <x v="0"/>
    <n v="2.2000000000000002"/>
    <n v="2.3430749033686684"/>
    <n v="4.311835919248039E-4"/>
    <n v="4.1896599172220337E-4"/>
  </r>
  <r>
    <x v="3"/>
    <x v="0"/>
    <n v="8.5"/>
    <n v="19.613801393231292"/>
    <n v="3.021436199369229E-2"/>
    <n v="7.4076453538720957E-2"/>
  </r>
  <r>
    <x v="3"/>
    <x v="0"/>
    <n v="10"/>
    <n v="10.890821823370896"/>
    <n v="9.3156076151469959E-3"/>
    <n v="3.0233969185315981E-2"/>
  </r>
  <r>
    <x v="3"/>
    <x v="0"/>
    <n v="10"/>
    <n v="9.4021274182152936"/>
    <n v="6.9429197635189083E-3"/>
    <n v="2.3207426797816073E-2"/>
  </r>
  <r>
    <x v="3"/>
    <x v="0"/>
    <n v="8"/>
    <n v="9.8792712287071769"/>
    <n v="7.6654860755728787E-3"/>
    <n v="2.0295667362885867E-2"/>
  </r>
  <r>
    <x v="3"/>
    <x v="0"/>
    <n v="10"/>
    <n v="3.9051248375335668"/>
    <n v="1.197732198923621E-3"/>
    <n v="4.7749168865837592E-3"/>
  </r>
  <r>
    <x v="3"/>
    <x v="0"/>
    <n v="7"/>
    <n v="6.5000000004065033"/>
    <n v="3.3183072407692656E-3"/>
    <n v="8.3607900754329723E-3"/>
  </r>
  <r>
    <x v="3"/>
    <x v="0"/>
    <n v="2"/>
    <n v="1.5556349186104046"/>
    <n v="1.9006635554218247E-4"/>
    <n v="1.8226338731342344E-4"/>
  </r>
  <r>
    <x v="3"/>
    <x v="0"/>
    <n v="7"/>
    <n v="7.1196910041679251"/>
    <n v="3.9811832898555893E-3"/>
    <n v="9.8494572565408049E-3"/>
  </r>
  <r>
    <x v="3"/>
    <x v="0"/>
    <n v="11"/>
    <n v="6.8007352537768124"/>
    <n v="3.6324665050819554E-3"/>
    <n v="1.4252401093136489E-2"/>
  </r>
  <r>
    <x v="3"/>
    <x v="0"/>
    <n v="5"/>
    <n v="5.3758720226403041"/>
    <n v="2.2698006925176068E-3"/>
    <n v="4.2435289674882457E-3"/>
  </r>
  <r>
    <x v="3"/>
    <x v="0"/>
    <n v="12"/>
    <n v="14.750587135506926"/>
    <n v="1.7088679168179591E-2"/>
    <n v="6.262588842579192E-2"/>
  </r>
  <r>
    <x v="3"/>
    <x v="0"/>
    <n v="5"/>
    <n v="14.231785336739822"/>
    <n v="1.5907746088201516E-2"/>
    <n v="2.4465892858959289E-2"/>
  </r>
  <r>
    <x v="3"/>
    <x v="0"/>
    <n v="3"/>
    <n v="1.9416487842135262"/>
    <n v="2.9609510769805963E-4"/>
    <n v="4.0739235070732263E-4"/>
  </r>
  <r>
    <x v="3"/>
    <x v="0"/>
    <n v="4"/>
    <n v="2.7313000573395474"/>
    <n v="5.8590703014763145E-4"/>
    <n v="1.0037614094029908E-3"/>
  </r>
  <r>
    <x v="3"/>
    <x v="0"/>
    <n v="2"/>
    <n v="2.5000000000475615"/>
    <n v="4.9087385214208266E-4"/>
    <n v="4.2800418377519689E-4"/>
  </r>
  <r>
    <x v="3"/>
    <x v="0"/>
    <n v="7"/>
    <n v="9.9156442047332884"/>
    <n v="7.7220347421200842E-3"/>
    <n v="1.7876536799180907E-2"/>
  </r>
  <r>
    <x v="3"/>
    <x v="0"/>
    <n v="3"/>
    <n v="2.545584412271571"/>
    <n v="5.0893800988154644E-4"/>
    <n v="6.6322454146073326E-4"/>
  </r>
  <r>
    <x v="3"/>
    <x v="0"/>
    <n v="3.2"/>
    <n v="2.7802877547024174"/>
    <n v="6.0711278022362012E-4"/>
    <n v="8.2911156714865735E-4"/>
  </r>
  <r>
    <x v="3"/>
    <x v="0"/>
    <n v="15"/>
    <n v="13.165622044210018"/>
    <n v="1.3613589408821153E-2"/>
    <n v="6.3801062801330216E-2"/>
  </r>
  <r>
    <x v="3"/>
    <x v="0"/>
    <n v="12"/>
    <n v="37.282915949076383"/>
    <n v="0.10917158734297881"/>
    <n v="0.33220080392745494"/>
  </r>
  <r>
    <x v="3"/>
    <x v="0"/>
    <n v="3.5"/>
    <n v="3.2015621193749473"/>
    <n v="8.0503311781355582E-4"/>
    <n v="1.1689296586649455E-3"/>
  </r>
  <r>
    <x v="3"/>
    <x v="0"/>
    <n v="5"/>
    <n v="7.7620873480946031"/>
    <n v="4.7320239344264539E-3"/>
    <n v="8.218557329498619E-3"/>
  </r>
  <r>
    <x v="3"/>
    <x v="0"/>
    <n v="8"/>
    <n v="16.270114367584956"/>
    <n v="2.0790794837381225E-2"/>
    <n v="4.9806534465195527E-2"/>
  </r>
  <r>
    <x v="3"/>
    <x v="0"/>
    <n v="6"/>
    <n v="16.00298665077387"/>
    <n v="2.0113699955660369E-2"/>
    <n v="3.6258530583173354E-2"/>
  </r>
  <r>
    <x v="3"/>
    <x v="0"/>
    <n v="1.6"/>
    <n v="1.4142135623730951"/>
    <n v="1.5707963267948971E-4"/>
    <n v="1.2283004525795826E-4"/>
  </r>
  <r>
    <x v="3"/>
    <x v="0"/>
    <n v="2"/>
    <n v="3.2078029869103917"/>
    <n v="8.0817471035833871E-4"/>
    <n v="6.7030465847926378E-4"/>
  </r>
  <r>
    <x v="3"/>
    <x v="0"/>
    <n v="4.2"/>
    <n v="5.9883219693528185"/>
    <n v="2.8164378146213324E-3"/>
    <n v="4.3283535522001294E-3"/>
  </r>
  <r>
    <x v="3"/>
    <x v="0"/>
    <n v="4.5"/>
    <n v="8.2897527106340529"/>
    <n v="5.3972561791393765E-3"/>
    <n v="8.3259997308426145E-3"/>
  </r>
  <r>
    <x v="3"/>
    <x v="0"/>
    <n v="3.2"/>
    <n v="4.0124805298031836"/>
    <n v="1.2644910432308698E-3"/>
    <n v="1.6043900436070388E-3"/>
  </r>
  <r>
    <x v="3"/>
    <x v="0"/>
    <n v="12"/>
    <n v="8.3000000000000007"/>
    <n v="5.4106079476450228E-3"/>
    <n v="2.2252077809037058E-2"/>
  </r>
  <r>
    <x v="3"/>
    <x v="0"/>
    <n v="9"/>
    <n v="13.560298634"/>
    <n v="1.4442034871098051E-2"/>
    <n v="4.0370349235643345E-2"/>
  </r>
  <r>
    <x v="3"/>
    <x v="0"/>
    <n v="4"/>
    <n v="4.6368092479999996"/>
    <n v="1.6886060514881653E-3"/>
    <n v="2.6015841844408347E-3"/>
  </r>
  <r>
    <x v="3"/>
    <x v="0"/>
    <n v="12"/>
    <n v="17.355957444000001"/>
    <n v="2.3658490662147598E-2"/>
    <n v="8.3920295486976673E-2"/>
  </r>
  <r>
    <x v="4"/>
    <x v="0"/>
    <n v="8"/>
    <n v="3.4"/>
    <n v="9.0792027688745003E-4"/>
    <n v="2.9771930601420228E-3"/>
  </r>
  <r>
    <x v="4"/>
    <x v="0"/>
    <n v="1.9"/>
    <n v="2.6"/>
    <n v="5.3092915845667505E-4"/>
    <n v="4.3633752970323448E-4"/>
  </r>
  <r>
    <x v="4"/>
    <x v="0"/>
    <n v="1.7"/>
    <n v="1"/>
    <n v="7.8539816339744827E-5"/>
    <n v="6.9949824381098871E-5"/>
  </r>
  <r>
    <x v="4"/>
    <x v="0"/>
    <n v="6"/>
    <n v="11.146496819999999"/>
    <n v="9.7581316785219138E-3"/>
    <n v="1.8913895859999891E-2"/>
  </r>
  <r>
    <x v="4"/>
    <x v="0"/>
    <n v="20"/>
    <n v="22.133757960000001"/>
    <n v="3.8476910606304218E-2"/>
    <n v="0.21664636921920133"/>
  </r>
  <r>
    <x v="4"/>
    <x v="0"/>
    <n v="22"/>
    <n v="37.261146500000002"/>
    <n v="0.10904413425073535"/>
    <n v="0.60839503932871553"/>
  </r>
  <r>
    <x v="4"/>
    <x v="0"/>
    <n v="2"/>
    <n v="1.1000000000000001"/>
    <n v="9.503317777109126E-5"/>
    <n v="9.7690541100413901E-5"/>
  </r>
  <r>
    <x v="4"/>
    <x v="0"/>
    <n v="2.6"/>
    <n v="1.4"/>
    <n v="1.5393804002589983E-4"/>
    <n v="1.9600347861860887E-4"/>
  </r>
  <r>
    <x v="4"/>
    <x v="0"/>
    <n v="8"/>
    <n v="10"/>
    <n v="7.8539816339744835E-3"/>
    <n v="2.0744152385829332E-2"/>
  </r>
  <r>
    <x v="4"/>
    <x v="0"/>
    <n v="6"/>
    <n v="5.8"/>
    <n v="2.642079421669016E-3"/>
    <n v="5.8378536338780547E-3"/>
  </r>
  <r>
    <x v="4"/>
    <x v="0"/>
    <n v="20"/>
    <n v="37.101910830000001"/>
    <n v="0.10811412455176278"/>
    <n v="0.54884041379941551"/>
  </r>
  <r>
    <x v="4"/>
    <x v="0"/>
    <n v="3.5"/>
    <n v="1.8"/>
    <n v="2.5446900494077327E-4"/>
    <n v="4.1472522903050491E-4"/>
  </r>
  <r>
    <x v="4"/>
    <x v="0"/>
    <n v="12"/>
    <n v="8.1999999999999993"/>
    <n v="5.2810172506844418E-3"/>
    <n v="2.1771970563440369E-2"/>
  </r>
  <r>
    <x v="4"/>
    <x v="0"/>
    <n v="12"/>
    <n v="5.5"/>
    <n v="2.3758294442772811E-3"/>
    <n v="1.0611527924918575E-2"/>
  </r>
  <r>
    <x v="4"/>
    <x v="0"/>
    <n v="10"/>
    <n v="14.840764330000001"/>
    <n v="1.7298259923619681E-2"/>
    <n v="5.2763764805636562E-2"/>
  </r>
  <r>
    <x v="4"/>
    <x v="0"/>
    <n v="10"/>
    <n v="5.0999999999999996"/>
    <n v="2.042820622996763E-3"/>
    <n v="7.7194720081467357E-3"/>
  </r>
  <r>
    <x v="4"/>
    <x v="0"/>
    <n v="10"/>
    <n v="9.1999999999999993"/>
    <n v="6.6476100549960008E-3"/>
    <n v="2.2317372442403824E-2"/>
  </r>
  <r>
    <x v="4"/>
    <x v="0"/>
    <n v="7.5"/>
    <n v="3.5"/>
    <n v="9.6211275016187413E-4"/>
    <n v="2.9405732765442299E-3"/>
  </r>
  <r>
    <x v="4"/>
    <x v="0"/>
    <n v="2.5"/>
    <n v="1.3"/>
    <n v="1.3273228961416876E-4"/>
    <n v="1.6493587624363207E-4"/>
  </r>
  <r>
    <x v="4"/>
    <x v="0"/>
    <n v="8.5"/>
    <n v="11.464968150000001"/>
    <n v="1.0323705010894508E-2"/>
    <n v="2.8187994695861959E-2"/>
  </r>
  <r>
    <x v="4"/>
    <x v="0"/>
    <n v="10"/>
    <n v="4.5999999999999996"/>
    <n v="1.6619025137490002E-3"/>
    <n v="6.4113460286756062E-3"/>
  </r>
  <r>
    <x v="4"/>
    <x v="0"/>
    <n v="6"/>
    <n v="6.3"/>
    <n v="3.1172453105244718E-3"/>
    <n v="6.7744914239185501E-3"/>
  </r>
  <r>
    <x v="4"/>
    <x v="0"/>
    <n v="12"/>
    <n v="7"/>
    <n v="3.8484510006474965E-3"/>
    <n v="1.6377433060277027E-2"/>
  </r>
  <r>
    <x v="4"/>
    <x v="0"/>
    <n v="13"/>
    <n v="19.904458600000002"/>
    <n v="3.1116491299484579E-2"/>
    <n v="0.11633239856071234"/>
  </r>
  <r>
    <x v="4"/>
    <x v="0"/>
    <n v="4.5"/>
    <n v="3.1"/>
    <n v="7.5476763502494793E-4"/>
    <n v="1.4182077860506424E-3"/>
  </r>
  <r>
    <x v="4"/>
    <x v="0"/>
    <n v="15"/>
    <n v="12.643312099999999"/>
    <n v="1.2554852032282449E-2"/>
    <n v="5.9318795203985378E-2"/>
  </r>
  <r>
    <x v="4"/>
    <x v="0"/>
    <n v="12"/>
    <n v="14.076433120000001"/>
    <n v="1.5562348043709864E-2"/>
    <n v="5.7569793717579358E-2"/>
  </r>
  <r>
    <x v="4"/>
    <x v="0"/>
    <n v="8.5"/>
    <n v="5.0999999999999996"/>
    <n v="2.042820622996763E-3"/>
    <n v="6.5615512069247253E-3"/>
  </r>
  <r>
    <x v="4"/>
    <x v="0"/>
    <n v="4"/>
    <n v="3.9"/>
    <n v="1.1945906065275187E-3"/>
    <n v="1.9054587203338619E-3"/>
  </r>
  <r>
    <x v="4"/>
    <x v="0"/>
    <n v="5"/>
    <n v="1.9"/>
    <n v="2.835287369864788E-4"/>
    <n v="6.5300408218476192E-4"/>
  </r>
  <r>
    <x v="4"/>
    <x v="0"/>
    <n v="2.5"/>
    <n v="2.1"/>
    <n v="3.4636059005827469E-4"/>
    <n v="3.9093182381237836E-4"/>
  </r>
  <r>
    <x v="4"/>
    <x v="0"/>
    <n v="9"/>
    <n v="7.9"/>
    <n v="4.9016699377634754E-3"/>
    <n v="1.5269733000249901E-2"/>
  </r>
  <r>
    <x v="4"/>
    <x v="0"/>
    <n v="4"/>
    <n v="2.1"/>
    <n v="3.4636059005827469E-4"/>
    <n v="6.254909180998053E-4"/>
  </r>
  <r>
    <x v="4"/>
    <x v="0"/>
    <n v="8.5"/>
    <n v="9.1401273889999999"/>
    <n v="6.5613677357566598E-3"/>
    <n v="1.8748194649094864E-2"/>
  </r>
  <r>
    <x v="4"/>
    <x v="0"/>
    <n v="5.5"/>
    <n v="27.2"/>
    <n v="5.8106897720796802E-2"/>
    <n v="8.6329899074590002E-2"/>
  </r>
  <r>
    <x v="4"/>
    <x v="0"/>
    <n v="4.5"/>
    <n v="4.4000000000000004"/>
    <n v="1.5205308443374602E-3"/>
    <n v="2.6633161446171019E-3"/>
  </r>
  <r>
    <x v="4"/>
    <x v="0"/>
    <n v="2"/>
    <n v="1.4"/>
    <n v="1.5393804002589983E-4"/>
    <n v="1.5077190662969911E-4"/>
  </r>
  <r>
    <x v="4"/>
    <x v="0"/>
    <n v="3.5"/>
    <n v="3.4"/>
    <n v="9.0792027688745003E-4"/>
    <n v="1.302521963812135E-3"/>
  </r>
  <r>
    <x v="4"/>
    <x v="0"/>
    <n v="8"/>
    <n v="6.5286624199999999"/>
    <n v="3.3476365991433328E-3"/>
    <n v="9.6311421075969805E-3"/>
  </r>
  <r>
    <x v="4"/>
    <x v="0"/>
    <n v="8"/>
    <n v="6.4649681530000001"/>
    <n v="3.2826354940144334E-3"/>
    <n v="9.4627196709918121E-3"/>
  </r>
  <r>
    <x v="4"/>
    <x v="0"/>
    <n v="8"/>
    <n v="3.5"/>
    <n v="9.6211275016187413E-4"/>
    <n v="3.136611494980512E-3"/>
  </r>
  <r>
    <x v="4"/>
    <x v="0"/>
    <n v="18"/>
    <n v="19.55414013"/>
    <n v="3.0030829454264968E-2"/>
    <n v="0.15601019325331683"/>
  </r>
  <r>
    <x v="4"/>
    <x v="0"/>
    <n v="6"/>
    <n v="4.9000000000000004"/>
    <n v="1.8857409903172736E-3"/>
    <n v="4.3099746642669993E-3"/>
  </r>
  <r>
    <x v="4"/>
    <x v="0"/>
    <n v="4"/>
    <n v="2.5"/>
    <n v="4.9087385212340522E-4"/>
    <n v="8.5600836752108931E-4"/>
  </r>
  <r>
    <x v="4"/>
    <x v="0"/>
    <n v="3"/>
    <n v="1.2"/>
    <n v="1.1309733552923256E-4"/>
    <n v="1.7137326866846383E-4"/>
  </r>
  <r>
    <x v="4"/>
    <x v="0"/>
    <n v="3"/>
    <n v="1.8"/>
    <n v="2.5446900494077327E-4"/>
    <n v="3.5547876774043275E-4"/>
  </r>
  <r>
    <x v="4"/>
    <x v="0"/>
    <n v="4"/>
    <n v="2.6"/>
    <n v="5.3092915845667505E-4"/>
    <n v="9.1860532569101991E-4"/>
  </r>
  <r>
    <x v="4"/>
    <x v="0"/>
    <n v="6"/>
    <n v="3.1"/>
    <n v="7.5476763502494793E-4"/>
    <n v="1.89094371473419E-3"/>
  </r>
  <r>
    <x v="4"/>
    <x v="0"/>
    <n v="8"/>
    <n v="12.866242039999999"/>
    <n v="1.3001495666418072E-2"/>
    <n v="3.2647547058616055E-2"/>
  </r>
  <r>
    <x v="4"/>
    <x v="0"/>
    <n v="5"/>
    <n v="7"/>
    <n v="3.8484510006474965E-3"/>
    <n v="6.8239304417820942E-3"/>
  </r>
  <r>
    <x v="4"/>
    <x v="0"/>
    <n v="2"/>
    <n v="1.1000000000000001"/>
    <n v="9.503317777109126E-5"/>
    <n v="9.7690541100413901E-5"/>
  </r>
  <r>
    <x v="4"/>
    <x v="0"/>
    <n v="1.8"/>
    <n v="1.2"/>
    <n v="1.1309733552923256E-4"/>
    <n v="1.028239612010783E-4"/>
  </r>
  <r>
    <x v="4"/>
    <x v="0"/>
    <n v="2.5"/>
    <n v="1.9"/>
    <n v="2.835287369864788E-4"/>
    <n v="3.2650204109238096E-4"/>
  </r>
  <r>
    <x v="4"/>
    <x v="0"/>
    <n v="8.5"/>
    <n v="3.2"/>
    <n v="8.0424771931898709E-4"/>
    <n v="2.8363371542900031E-3"/>
  </r>
  <r>
    <x v="4"/>
    <x v="0"/>
    <n v="6"/>
    <n v="15.382165609999999"/>
    <n v="1.8583385964711173E-2"/>
    <n v="3.3766724404774615E-2"/>
  </r>
  <r>
    <x v="4"/>
    <x v="0"/>
    <n v="4"/>
    <n v="1.6"/>
    <n v="2.0106192982974677E-4"/>
    <n v="3.8344676255758719E-4"/>
  </r>
  <r>
    <x v="4"/>
    <x v="0"/>
    <n v="4.5"/>
    <n v="1.7"/>
    <n v="2.2698006922186251E-4"/>
    <n v="4.8110035849883249E-4"/>
  </r>
  <r>
    <x v="4"/>
    <x v="0"/>
    <n v="15"/>
    <n v="34.299363059999997"/>
    <n v="9.2397876832076911E-2"/>
    <n v="0.35737740700594778"/>
  </r>
  <r>
    <x v="4"/>
    <x v="0"/>
    <n v="2.5"/>
    <n v="1.5"/>
    <n v="1.7671458676442585E-4"/>
    <n v="2.1337734230024913E-4"/>
  </r>
  <r>
    <x v="4"/>
    <x v="0"/>
    <n v="2.5"/>
    <n v="1.5"/>
    <n v="1.7671458676442585E-4"/>
    <n v="2.1337734230024913E-4"/>
  </r>
  <r>
    <x v="4"/>
    <x v="0"/>
    <n v="4.5"/>
    <n v="2.2000000000000002"/>
    <n v="3.8013271108436504E-4"/>
    <n v="7.6511880737602071E-4"/>
  </r>
  <r>
    <x v="4"/>
    <x v="0"/>
    <n v="3"/>
    <n v="1.6"/>
    <n v="2.0106192982974677E-4"/>
    <n v="2.875850719181904E-4"/>
  </r>
  <r>
    <x v="4"/>
    <x v="0"/>
    <n v="3"/>
    <n v="2.7"/>
    <n v="5.7255526111673987E-4"/>
    <n v="7.3736794131365122E-4"/>
  </r>
  <r>
    <x v="4"/>
    <x v="0"/>
    <n v="4.5"/>
    <n v="3.9"/>
    <n v="1.1945906065275187E-3"/>
    <n v="2.1436410603755942E-3"/>
  </r>
  <r>
    <x v="4"/>
    <x v="0"/>
    <n v="5"/>
    <n v="2.7"/>
    <n v="5.7255526111673987E-4"/>
    <n v="1.2289465688560854E-3"/>
  </r>
  <r>
    <x v="4"/>
    <x v="0"/>
    <n v="1.9"/>
    <n v="6"/>
    <n v="2.8274333882308137E-3"/>
    <n v="1.9649413060383678E-3"/>
  </r>
  <r>
    <x v="4"/>
    <x v="0"/>
    <n v="8.5"/>
    <n v="6.7"/>
    <n v="3.5256523554911454E-3"/>
    <n v="1.0721407570441393E-2"/>
  </r>
  <r>
    <x v="4"/>
    <x v="0"/>
    <n v="4"/>
    <n v="1.5"/>
    <n v="1.7671458676442585E-4"/>
    <n v="3.414037476803986E-4"/>
  </r>
  <r>
    <x v="4"/>
    <x v="0"/>
    <n v="4"/>
    <n v="2.2000000000000002"/>
    <n v="3.8013271108436504E-4"/>
    <n v="6.801056065564629E-4"/>
  </r>
  <r>
    <x v="4"/>
    <x v="0"/>
    <n v="2"/>
    <n v="1.1000000000000001"/>
    <n v="9.503317777109126E-5"/>
    <n v="9.7690541100413901E-5"/>
  </r>
  <r>
    <x v="4"/>
    <x v="0"/>
    <n v="3.5"/>
    <n v="2.6"/>
    <n v="5.3092915845667505E-4"/>
    <n v="8.0377965997964246E-4"/>
  </r>
  <r>
    <x v="4"/>
    <x v="0"/>
    <n v="5"/>
    <n v="2.2000000000000002"/>
    <n v="3.8013271108436504E-4"/>
    <n v="8.5013200819557863E-4"/>
  </r>
  <r>
    <x v="4"/>
    <x v="0"/>
    <n v="2.8"/>
    <n v="1.8"/>
    <n v="2.5446900494077327E-4"/>
    <n v="3.3178018322440385E-4"/>
  </r>
  <r>
    <x v="4"/>
    <x v="0"/>
    <n v="4.5"/>
    <n v="5"/>
    <n v="1.9634954084936209E-3"/>
    <n v="3.3521571990701932E-3"/>
  </r>
  <r>
    <x v="4"/>
    <x v="0"/>
    <n v="7.5"/>
    <n v="3"/>
    <n v="7.0685834705770342E-4"/>
    <n v="2.2282473590972168E-3"/>
  </r>
  <r>
    <x v="4"/>
    <x v="0"/>
    <n v="12"/>
    <n v="14.8089172"/>
    <n v="1.7224098131673381E-2"/>
    <n v="6.3072229599368229E-2"/>
  </r>
  <r>
    <x v="4"/>
    <x v="0"/>
    <n v="3"/>
    <n v="2"/>
    <n v="3.1415926535897931E-4"/>
    <n v="4.2968758528970081E-4"/>
  </r>
  <r>
    <x v="4"/>
    <x v="0"/>
    <n v="2.5"/>
    <n v="1.3"/>
    <n v="1.3273228961416876E-4"/>
    <n v="1.6493587624363207E-4"/>
  </r>
  <r>
    <x v="4"/>
    <x v="0"/>
    <n v="3.5"/>
    <n v="1.8"/>
    <n v="2.5446900494077327E-4"/>
    <n v="4.1472522903050491E-4"/>
  </r>
  <r>
    <x v="4"/>
    <x v="0"/>
    <n v="3.5"/>
    <n v="1.9"/>
    <n v="2.835287369864788E-4"/>
    <n v="4.5710285752933343E-4"/>
  </r>
  <r>
    <x v="4"/>
    <x v="0"/>
    <n v="2.8"/>
    <n v="1.6"/>
    <n v="2.0106192982974677E-4"/>
    <n v="2.68412733790311E-4"/>
  </r>
  <r>
    <x v="4"/>
    <x v="0"/>
    <n v="11"/>
    <n v="26.146496819999999"/>
    <n v="5.3692904747194986E-2"/>
    <n v="0.16081281145932527"/>
  </r>
  <r>
    <x v="4"/>
    <x v="0"/>
    <n v="2"/>
    <n v="0.9"/>
    <n v="6.3617251235193318E-5"/>
    <n v="6.8081413308935729E-5"/>
  </r>
  <r>
    <x v="4"/>
    <x v="0"/>
    <n v="12"/>
    <n v="9.3949044589999993"/>
    <n v="6.9322563973692212E-3"/>
    <n v="2.7810425694371511E-2"/>
  </r>
  <r>
    <x v="4"/>
    <x v="0"/>
    <n v="2.5"/>
    <n v="2.1"/>
    <n v="3.4636059005827469E-4"/>
    <n v="3.9093182381237836E-4"/>
  </r>
  <r>
    <x v="4"/>
    <x v="0"/>
    <n v="22"/>
    <n v="40.127388539999998"/>
    <n v="0.12646538647800565"/>
    <n v="0.69518592739697538"/>
  </r>
  <r>
    <x v="4"/>
    <x v="0"/>
    <n v="20"/>
    <n v="18.152866240000002"/>
    <n v="2.588095493027388E-2"/>
    <n v="0.15163495178129965"/>
  </r>
  <r>
    <x v="4"/>
    <x v="0"/>
    <n v="2.5"/>
    <n v="1.3"/>
    <n v="1.3273228961416876E-4"/>
    <n v="1.6493587624363207E-4"/>
  </r>
  <r>
    <x v="4"/>
    <x v="0"/>
    <n v="6"/>
    <n v="2.1"/>
    <n v="3.4636059005827469E-4"/>
    <n v="9.3823637714970801E-4"/>
  </r>
  <r>
    <x v="4"/>
    <x v="0"/>
    <n v="2.5"/>
    <n v="2.1"/>
    <n v="3.4636059005827469E-4"/>
    <n v="3.9093182381237836E-4"/>
  </r>
  <r>
    <x v="4"/>
    <x v="0"/>
    <n v="12"/>
    <n v="10.66878981"/>
    <n v="8.9396434850470604E-3"/>
    <n v="3.4960632572250197E-2"/>
  </r>
  <r>
    <x v="4"/>
    <x v="0"/>
    <n v="3.5"/>
    <n v="2.1"/>
    <n v="3.4636059005827469E-4"/>
    <n v="5.4730455333732971E-4"/>
  </r>
  <r>
    <x v="4"/>
    <x v="0"/>
    <n v="3"/>
    <n v="1.4"/>
    <n v="1.5393804002589983E-4"/>
    <n v="2.261578599445487E-4"/>
  </r>
  <r>
    <x v="4"/>
    <x v="0"/>
    <n v="10.5"/>
    <n v="7"/>
    <n v="3.8484510006474965E-3"/>
    <n v="1.4330253927742398E-2"/>
  </r>
  <r>
    <x v="4"/>
    <x v="0"/>
    <n v="2.2999999999999998"/>
    <n v="1.8"/>
    <n v="2.5446900494077327E-4"/>
    <n v="2.7253372193433175E-4"/>
  </r>
  <r>
    <x v="4"/>
    <x v="0"/>
    <n v="3"/>
    <n v="2.1"/>
    <n v="3.4636059005827469E-4"/>
    <n v="4.69118188574854E-4"/>
  </r>
  <r>
    <x v="4"/>
    <x v="0"/>
    <n v="6"/>
    <n v="4.5"/>
    <n v="1.5904312808798326E-3"/>
    <n v="3.6976344401302205E-3"/>
  </r>
  <r>
    <x v="4"/>
    <x v="0"/>
    <n v="5"/>
    <n v="2.8"/>
    <n v="6.1575216010359933E-4"/>
    <n v="1.3120617648215618E-3"/>
  </r>
  <r>
    <x v="4"/>
    <x v="0"/>
    <n v="3"/>
    <n v="1.7"/>
    <n v="2.2698006922186251E-4"/>
    <n v="3.2073357233255501E-4"/>
  </r>
  <r>
    <x v="4"/>
    <x v="0"/>
    <n v="1.5"/>
    <n v="5.2"/>
    <n v="2.1237166338267002E-3"/>
    <n v="1.1990963221293149E-3"/>
  </r>
  <r>
    <x v="4"/>
    <x v="0"/>
    <n v="3.5"/>
    <n v="1.3"/>
    <n v="1.3273228961416876E-4"/>
    <n v="2.3091022674108492E-4"/>
  </r>
  <r>
    <x v="4"/>
    <x v="0"/>
    <n v="7.5"/>
    <n v="4.5"/>
    <n v="1.5904312808798326E-3"/>
    <n v="4.622043050162776E-3"/>
  </r>
  <r>
    <x v="4"/>
    <x v="0"/>
    <n v="18"/>
    <n v="23.630573250000001"/>
    <n v="4.3856946984769087E-2"/>
    <n v="0.2193477515186919"/>
  </r>
  <r>
    <x v="4"/>
    <x v="0"/>
    <n v="2.5"/>
    <n v="1.7"/>
    <n v="2.2698006922186251E-4"/>
    <n v="2.6727797694379584E-4"/>
  </r>
  <r>
    <x v="4"/>
    <x v="0"/>
    <n v="1.9"/>
    <n v="1.2"/>
    <n v="1.1309733552923256E-4"/>
    <n v="1.0853640349002709E-4"/>
  </r>
  <r>
    <x v="4"/>
    <x v="0"/>
    <n v="22"/>
    <n v="21.496815290000001"/>
    <n v="3.6294275458472233E-2"/>
    <n v="0.22611271752369583"/>
  </r>
  <r>
    <x v="4"/>
    <x v="0"/>
    <n v="3.5"/>
    <n v="1.8"/>
    <n v="2.5446900494077327E-4"/>
    <n v="4.1472522903050491E-4"/>
  </r>
  <r>
    <x v="4"/>
    <x v="0"/>
    <n v="7"/>
    <n v="3.5"/>
    <n v="9.6211275016187413E-4"/>
    <n v="2.7445350581079483E-3"/>
  </r>
  <r>
    <x v="4"/>
    <x v="0"/>
    <n v="4"/>
    <n v="1.5"/>
    <n v="1.7671458676442585E-4"/>
    <n v="3.414037476803986E-4"/>
  </r>
  <r>
    <x v="4"/>
    <x v="0"/>
    <n v="18"/>
    <n v="16.178343949999999"/>
    <n v="2.0556918299214775E-2"/>
    <n v="0.11092983701574598"/>
  </r>
  <r>
    <x v="4"/>
    <x v="0"/>
    <n v="3"/>
    <n v="2"/>
    <n v="3.1415926535897931E-4"/>
    <n v="4.2968758528970081E-4"/>
  </r>
  <r>
    <x v="4"/>
    <x v="0"/>
    <n v="9.5"/>
    <n v="19.681528660000001"/>
    <n v="3.0423385135667769E-2"/>
    <n v="8.3306475640466879E-2"/>
  </r>
  <r>
    <x v="4"/>
    <x v="0"/>
    <n v="11"/>
    <n v="15.1910828"/>
    <n v="1.8124554612734434E-2"/>
    <n v="6.0528721765263756E-2"/>
  </r>
  <r>
    <x v="4"/>
    <x v="0"/>
    <n v="7"/>
    <n v="22.898089169999999"/>
    <n v="4.1180191881829413E-2"/>
    <n v="8.0602956141894541E-2"/>
  </r>
  <r>
    <x v="4"/>
    <x v="0"/>
    <n v="12"/>
    <n v="16.464968150000001"/>
    <n v="2.129176534780837E-2"/>
    <n v="7.6327555490979263E-2"/>
  </r>
  <r>
    <x v="4"/>
    <x v="0"/>
    <n v="6.5"/>
    <n v="13.025477710000001"/>
    <n v="1.3325306323956284E-2"/>
    <n v="2.7119806191401905E-2"/>
  </r>
  <r>
    <x v="4"/>
    <x v="0"/>
    <n v="8"/>
    <n v="11.019108279999999"/>
    <n v="9.5363631917056418E-3"/>
    <n v="2.4702271088169643E-2"/>
  </r>
  <r>
    <x v="4"/>
    <x v="0"/>
    <n v="8.5"/>
    <n v="16.401273889999999"/>
    <n v="2.1127350805833538E-2"/>
    <n v="5.3689574720952059E-2"/>
  </r>
  <r>
    <x v="4"/>
    <x v="0"/>
    <n v="9"/>
    <n v="12.48407643"/>
    <n v="1.2240600361065539E-2"/>
    <n v="3.4788724727363225E-2"/>
  </r>
  <r>
    <x v="4"/>
    <x v="0"/>
    <n v="7.5"/>
    <n v="11.75159236"/>
    <n v="1.0846342588608143E-2"/>
    <n v="2.6001821453992869E-2"/>
  </r>
  <r>
    <x v="4"/>
    <x v="0"/>
    <n v="11"/>
    <n v="27.515923570000002"/>
    <n v="5.9464540905974285E-2"/>
    <n v="0.17628522063519192"/>
  </r>
  <r>
    <x v="4"/>
    <x v="0"/>
    <n v="7.5"/>
    <n v="10.76433121"/>
    <n v="9.1004734244789342E-3"/>
    <n v="2.2203766284550008E-2"/>
  </r>
  <r>
    <x v="4"/>
    <x v="0"/>
    <n v="8"/>
    <n v="30.732484079999999"/>
    <n v="7.4179723810251966E-2"/>
    <n v="0.15642713447236428"/>
  </r>
  <r>
    <x v="4"/>
    <x v="0"/>
    <n v="12"/>
    <n v="22.929936309999999"/>
    <n v="4.1294820079596284E-2"/>
    <n v="0.13852250800277063"/>
  </r>
  <r>
    <x v="4"/>
    <x v="0"/>
    <n v="16"/>
    <n v="39.617834389999999"/>
    <n v="0.123273959581576"/>
    <n v="0.49409553565722919"/>
  </r>
  <r>
    <x v="4"/>
    <x v="0"/>
    <n v="11.5"/>
    <n v="24.52229299"/>
    <n v="4.7229357270118733E-2"/>
    <n v="0.14979807747530455"/>
  </r>
  <r>
    <x v="4"/>
    <x v="0"/>
    <n v="8"/>
    <n v="17.515923570000002"/>
    <n v="2.4096610867823651E-2"/>
    <n v="5.6878176215946569E-2"/>
  </r>
  <r>
    <x v="4"/>
    <x v="0"/>
    <n v="12"/>
    <n v="43.630573249999998"/>
    <n v="0.14951050884298248"/>
    <n v="0.44082908307244478"/>
  </r>
  <r>
    <x v="4"/>
    <x v="0"/>
    <n v="6"/>
    <n v="14.01273885"/>
    <n v="1.5421830942200438E-2"/>
    <n v="2.8550943077643651E-2"/>
  </r>
  <r>
    <x v="4"/>
    <x v="0"/>
    <n v="13"/>
    <n v="19.904458600000002"/>
    <n v="3.1116491299484579E-2"/>
    <n v="0.11633239856071234"/>
  </r>
  <r>
    <x v="4"/>
    <x v="0"/>
    <n v="13"/>
    <n v="31.05095541"/>
    <n v="7.5725093197160837E-2"/>
    <n v="0.25895375749621552"/>
  </r>
  <r>
    <x v="4"/>
    <x v="0"/>
    <n v="4.5"/>
    <n v="12.92993631"/>
    <n v="1.3130541984181851E-2"/>
    <n v="1.8528162275688931E-2"/>
  </r>
  <r>
    <x v="4"/>
    <x v="0"/>
    <n v="6.5"/>
    <n v="12.738853499999999"/>
    <n v="1.2745314828264824E-2"/>
    <n v="2.6055400435300354E-2"/>
  </r>
  <r>
    <x v="4"/>
    <x v="0"/>
    <n v="7"/>
    <n v="12.57961783"/>
    <n v="1.242867341053012E-2"/>
    <n v="2.7431662529328125E-2"/>
  </r>
  <r>
    <x v="4"/>
    <x v="0"/>
    <n v="8"/>
    <n v="11.019108279999999"/>
    <n v="9.5363631917056418E-3"/>
    <n v="2.4702271088169643E-2"/>
  </r>
  <r>
    <x v="4"/>
    <x v="0"/>
    <n v="7"/>
    <n v="12.03821656"/>
    <n v="1.1381884779238594E-2"/>
    <n v="2.5343860018709016E-2"/>
  </r>
  <r>
    <x v="4"/>
    <x v="0"/>
    <n v="8"/>
    <n v="17.19745223"/>
    <n v="2.3228336288019489E-2"/>
    <n v="5.5030800256863167E-2"/>
  </r>
  <r>
    <x v="4"/>
    <x v="0"/>
    <n v="6.2"/>
    <n v="24.363057319999999"/>
    <n v="4.661798044460419E-2"/>
    <n v="7.981947590358604E-2"/>
  </r>
  <r>
    <x v="4"/>
    <x v="0"/>
    <n v="14"/>
    <n v="35.828025480000001"/>
    <n v="0.10081743181033004"/>
    <n v="0.36077801946739441"/>
  </r>
  <r>
    <x v="4"/>
    <x v="0"/>
    <n v="9"/>
    <n v="11.687898089999999"/>
    <n v="1.0729085687535746E-2"/>
    <n v="3.0898523711684809E-2"/>
  </r>
  <r>
    <x v="4"/>
    <x v="0"/>
    <n v="14"/>
    <n v="25.796178340000001"/>
    <n v="5.2263756627783597E-2"/>
    <n v="0.19976272912596163"/>
  </r>
  <r>
    <x v="4"/>
    <x v="0"/>
    <n v="13"/>
    <n v="18.089171969999999"/>
    <n v="2.569965281971319E-2"/>
    <n v="9.7941274288347563E-2"/>
  </r>
  <r>
    <x v="4"/>
    <x v="0"/>
    <n v="9.5"/>
    <n v="11.30573248"/>
    <n v="1.0038926880480591E-2"/>
    <n v="3.0721231867596545E-2"/>
  </r>
  <r>
    <x v="4"/>
    <x v="0"/>
    <n v="8"/>
    <n v="15.2866242"/>
    <n v="1.8353253352701351E-2"/>
    <n v="4.4520342922032864E-2"/>
  </r>
  <r>
    <x v="4"/>
    <x v="0"/>
    <n v="13"/>
    <n v="14.45859873"/>
    <n v="1.6418833211675091E-2"/>
    <n v="6.544719548419381E-2"/>
  </r>
  <r>
    <x v="4"/>
    <x v="0"/>
    <n v="4.3"/>
    <n v="18.69426752"/>
    <n v="2.744775243232167E-2"/>
    <n v="3.4372002100475925E-2"/>
  </r>
  <r>
    <x v="4"/>
    <x v="0"/>
    <n v="11"/>
    <n v="14.33121019"/>
    <n v="1.6130789085150522E-2"/>
    <n v="5.4503502022969011E-2"/>
  </r>
  <r>
    <x v="4"/>
    <x v="0"/>
    <n v="12"/>
    <n v="15.700636940000001"/>
    <n v="1.9360850151176175E-2"/>
    <n v="7.0070273587303236E-2"/>
  </r>
  <r>
    <x v="4"/>
    <x v="0"/>
    <n v="6.5"/>
    <n v="12.96178344"/>
    <n v="1.3195304107555371E-2"/>
    <n v="2.6881636006424056E-2"/>
  </r>
  <r>
    <x v="4"/>
    <x v="0"/>
    <n v="8"/>
    <n v="13.598726109999999"/>
    <n v="1.4524003168096752E-2"/>
    <n v="3.6067951853801024E-2"/>
  </r>
  <r>
    <x v="4"/>
    <x v="0"/>
    <n v="7"/>
    <n v="10.923566879999999"/>
    <n v="9.3717096578753139E-3"/>
    <n v="2.127842048749096E-2"/>
  </r>
  <r>
    <x v="4"/>
    <x v="0"/>
    <n v="12"/>
    <n v="18.853503180000001"/>
    <n v="2.7917337599831272E-2"/>
    <n v="9.7397127807304196E-2"/>
  </r>
  <r>
    <x v="4"/>
    <x v="0"/>
    <n v="15"/>
    <n v="33.885350320000001"/>
    <n v="9.0180749652097603E-2"/>
    <n v="0.34965244028674641"/>
  </r>
  <r>
    <x v="4"/>
    <x v="0"/>
    <n v="9"/>
    <n v="12.324840760000001"/>
    <n v="1.1930331600794992E-2"/>
    <n v="3.3994314743347999E-2"/>
  </r>
  <r>
    <x v="4"/>
    <x v="0"/>
    <n v="16"/>
    <n v="19.267515920000001"/>
    <n v="2.9156899128880871E-2"/>
    <n v="0.13503939083020614"/>
  </r>
  <r>
    <x v="4"/>
    <x v="0"/>
    <n v="9"/>
    <n v="12.547770699999999"/>
    <n v="1.2365823084180735E-2"/>
    <n v="3.5108769770657709E-2"/>
  </r>
  <r>
    <x v="4"/>
    <x v="0"/>
    <n v="8.5"/>
    <n v="16.815286619999998"/>
    <n v="2.2207436556768628E-2"/>
    <n v="5.6152907987952402E-2"/>
  </r>
  <r>
    <x v="4"/>
    <x v="0"/>
    <n v="10"/>
    <n v="18.24840764"/>
    <n v="2.6154102955141575E-2"/>
    <n v="7.653704458266726E-2"/>
  </r>
  <r>
    <x v="4"/>
    <x v="0"/>
    <n v="16"/>
    <n v="17.038216559999999"/>
    <n v="2.2800173364536956E-2"/>
    <n v="0.10823457426066649"/>
  </r>
  <r>
    <x v="4"/>
    <x v="0"/>
    <n v="7"/>
    <n v="15.54140127"/>
    <n v="1.8970126590389366E-2"/>
    <n v="4.0131388604254685E-2"/>
  </r>
  <r>
    <x v="4"/>
    <x v="0"/>
    <n v="9"/>
    <n v="13.47133758"/>
    <n v="1.4253165238601505E-2"/>
    <n v="3.9895017948517332E-2"/>
  </r>
  <r>
    <x v="4"/>
    <x v="0"/>
    <n v="18"/>
    <n v="33.630573249999998"/>
    <n v="8.8829746279901298E-2"/>
    <n v="0.41392311131693948"/>
  </r>
  <r>
    <x v="4"/>
    <x v="0"/>
    <n v="7.5"/>
    <n v="11.43312102"/>
    <n v="1.0266430759119656E-2"/>
    <n v="2.4747576064571054E-2"/>
  </r>
  <r>
    <x v="4"/>
    <x v="0"/>
    <n v="12"/>
    <n v="16.08280255"/>
    <n v="2.0314836978778235E-2"/>
    <n v="7.3169195993103717E-2"/>
  </r>
  <r>
    <x v="4"/>
    <x v="0"/>
    <n v="7.5"/>
    <n v="14.490445859999999"/>
    <n v="1.649124252304511E-2"/>
    <n v="3.7907786192572214E-2"/>
  </r>
  <r>
    <x v="4"/>
    <x v="0"/>
    <n v="11"/>
    <n v="12.42038217"/>
    <n v="1.2116014923251667E-2"/>
    <n v="4.212997863100984E-2"/>
  </r>
  <r>
    <x v="4"/>
    <x v="0"/>
    <n v="7"/>
    <n v="12.42038217"/>
    <n v="1.2116014923251667E-2"/>
    <n v="2.680998640155172E-2"/>
  </r>
  <r>
    <x v="4"/>
    <x v="0"/>
    <n v="10"/>
    <n v="18.789808919999999"/>
    <n v="2.7729025595379875E-2"/>
    <n v="8.0671519072853914E-2"/>
  </r>
  <r>
    <x v="4"/>
    <x v="0"/>
    <n v="8"/>
    <n v="11.71974522"/>
    <n v="1.0787634470643348E-2"/>
    <n v="2.760016869366317E-2"/>
  </r>
  <r>
    <x v="4"/>
    <x v="0"/>
    <n v="6.5"/>
    <n v="12.42038217"/>
    <n v="1.2116014923251667E-2"/>
    <n v="2.4894987372869451E-2"/>
  </r>
  <r>
    <x v="4"/>
    <x v="0"/>
    <n v="11"/>
    <n v="11.783439489999999"/>
    <n v="1.0905210004561437E-2"/>
    <n v="3.8322180514496762E-2"/>
  </r>
  <r>
    <x v="4"/>
    <x v="0"/>
    <n v="8"/>
    <n v="13.05732484"/>
    <n v="1.3390546396573331E-2"/>
    <n v="3.3525219899160651E-2"/>
  </r>
  <r>
    <x v="4"/>
    <x v="0"/>
    <n v="6"/>
    <n v="19.58598726"/>
    <n v="3.0128729392289996E-2"/>
    <n v="5.2155904844045767E-2"/>
  </r>
  <r>
    <x v="4"/>
    <x v="0"/>
    <n v="12"/>
    <n v="19.681528660000001"/>
    <n v="3.0423385135667769E-2"/>
    <n v="0.10522923238795816"/>
  </r>
  <r>
    <x v="4"/>
    <x v="0"/>
    <n v="5.6"/>
    <n v="13.56687898"/>
    <n v="1.4456054716416372E-2"/>
    <n v="2.5141267364386502E-2"/>
  </r>
  <r>
    <x v="4"/>
    <x v="0"/>
    <n v="8"/>
    <n v="16.815286619999998"/>
    <n v="2.2207436556768628E-2"/>
    <n v="5.2849795753366971E-2"/>
  </r>
  <r>
    <x v="4"/>
    <x v="0"/>
    <n v="10.5"/>
    <n v="20.22292994"/>
    <n v="3.2120184850464618E-2"/>
    <n v="9.6683338045524633E-2"/>
  </r>
  <r>
    <x v="4"/>
    <x v="0"/>
    <n v="15"/>
    <n v="30.700636939999999"/>
    <n v="7.402606307815715E-2"/>
    <n v="0.29275417557588868"/>
  </r>
  <r>
    <x v="4"/>
    <x v="0"/>
    <n v="9"/>
    <n v="17.515923570000002"/>
    <n v="2.4096610867823651E-2"/>
    <n v="6.3987948242939879E-2"/>
  </r>
  <r>
    <x v="4"/>
    <x v="0"/>
    <n v="12"/>
    <n v="13.853503180000001"/>
    <n v="1.5073326237144946E-2"/>
    <n v="5.5939546230868664E-2"/>
  </r>
  <r>
    <x v="4"/>
    <x v="0"/>
    <n v="13"/>
    <n v="29.77707006"/>
    <n v="6.9639205365914003E-2"/>
    <n v="0.24015104851549815"/>
  </r>
  <r>
    <x v="4"/>
    <x v="0"/>
    <n v="12"/>
    <n v="26.114649679999999"/>
    <n v="5.3562185586293325E-2"/>
    <n v="0.17504783286301845"/>
  </r>
  <r>
    <x v="4"/>
    <x v="0"/>
    <n v="7.5"/>
    <n v="15.605095540000001"/>
    <n v="1.9125938070293013E-2"/>
    <n v="4.3315539723061167E-2"/>
  </r>
  <r>
    <x v="4"/>
    <x v="0"/>
    <n v="10"/>
    <n v="15.031847129999999"/>
    <n v="1.7746576366875943E-2"/>
    <n v="5.3992541073792123E-2"/>
  </r>
  <r>
    <x v="4"/>
    <x v="0"/>
    <n v="16"/>
    <n v="31.75159236"/>
    <n v="7.9180985350664007E-2"/>
    <n v="0.33176966098980132"/>
  </r>
  <r>
    <x v="4"/>
    <x v="0"/>
    <n v="8.5"/>
    <n v="12.96178344"/>
    <n v="1.3195304107555371E-2"/>
    <n v="3.5152908623785305E-2"/>
  </r>
  <r>
    <x v="4"/>
    <x v="0"/>
    <n v="17"/>
    <n v="23.089171969999999"/>
    <n v="4.187035067082541E-2"/>
    <n v="0.1986993014806693"/>
  </r>
  <r>
    <x v="4"/>
    <x v="0"/>
    <n v="11"/>
    <n v="15.1910828"/>
    <n v="1.8124554612734434E-2"/>
    <n v="6.0528721765263756E-2"/>
  </r>
  <r>
    <x v="4"/>
    <x v="0"/>
    <n v="7.5"/>
    <n v="14.87261146"/>
    <n v="1.7372581031963819E-2"/>
    <n v="3.9725765871220953E-2"/>
  </r>
  <r>
    <x v="4"/>
    <x v="0"/>
    <n v="9"/>
    <n v="14.649681530000001"/>
    <n v="1.6855678871886066E-2"/>
    <n v="4.6392815137164346E-2"/>
  </r>
  <r>
    <x v="4"/>
    <x v="0"/>
    <n v="12"/>
    <n v="27.070063690000001"/>
    <n v="5.7553062282013755E-2"/>
    <n v="0.18674009201899572"/>
  </r>
  <r>
    <x v="4"/>
    <x v="0"/>
    <n v="7"/>
    <n v="27.547770700000001"/>
    <n v="5.9602269948160265E-2"/>
    <n v="0.11241525449246616"/>
  </r>
  <r>
    <x v="4"/>
    <x v="0"/>
    <n v="8"/>
    <n v="11.17834395"/>
    <n v="9.813972082566182E-3"/>
    <n v="2.534833280425838E-2"/>
  </r>
  <r>
    <x v="4"/>
    <x v="0"/>
    <n v="11"/>
    <n v="18.66242038"/>
    <n v="2.7354313324621394E-2"/>
    <n v="8.7659013628247351E-2"/>
  </r>
  <r>
    <x v="4"/>
    <x v="0"/>
    <n v="11"/>
    <n v="23.24840764"/>
    <n v="4.244986420901916E-2"/>
    <n v="0.1301701042415567"/>
  </r>
  <r>
    <x v="4"/>
    <x v="0"/>
    <n v="17"/>
    <n v="28.503184709999999"/>
    <n v="6.3808223831232455E-2"/>
    <n v="0.29028241139282901"/>
  </r>
  <r>
    <x v="4"/>
    <x v="0"/>
    <n v="8"/>
    <n v="17.133757960000001"/>
    <n v="2.3056593163930189E-2"/>
    <n v="5.4664579798648943E-2"/>
  </r>
  <r>
    <x v="4"/>
    <x v="0"/>
    <n v="10"/>
    <n v="13.05732484"/>
    <n v="1.3390546396573331E-2"/>
    <n v="4.1906524873950815E-2"/>
  </r>
  <r>
    <x v="4"/>
    <x v="0"/>
    <n v="23"/>
    <n v="47.452229299999999"/>
    <n v="0.17684920915711433"/>
    <n v="0.98273334254924971"/>
  </r>
  <r>
    <x v="4"/>
    <x v="0"/>
    <n v="7.5"/>
    <n v="13.24840764"/>
    <n v="1.3785332518251234E-2"/>
    <n v="3.226239527423061E-2"/>
  </r>
  <r>
    <x v="4"/>
    <x v="0"/>
    <n v="24"/>
    <n v="33.885350320000001"/>
    <n v="9.0180749652097603E-2"/>
    <n v="0.55944390445879422"/>
  </r>
  <r>
    <x v="4"/>
    <x v="0"/>
    <n v="8.5"/>
    <n v="14.649681530000001"/>
    <n v="1.6855678871886066E-2"/>
    <n v="4.381543651843299E-2"/>
  </r>
  <r>
    <x v="4"/>
    <x v="0"/>
    <n v="11"/>
    <n v="13.885350320000001"/>
    <n v="1.5142708558366968E-2"/>
    <n v="5.1490234088281267E-2"/>
  </r>
  <r>
    <x v="4"/>
    <x v="0"/>
    <n v="26"/>
    <n v="43.121019109999999"/>
    <n v="0.14603868508276263"/>
    <n v="0.93515075717229712"/>
  </r>
  <r>
    <x v="4"/>
    <x v="0"/>
    <n v="9.5"/>
    <n v="13.78980892"/>
    <n v="1.4935039587516514E-2"/>
    <n v="4.3919755572126531E-2"/>
  </r>
  <r>
    <x v="4"/>
    <x v="0"/>
    <n v="10"/>
    <n v="14.968152870000001"/>
    <n v="1.7596500302407066E-2"/>
    <n v="5.3581552823725676E-2"/>
  </r>
  <r>
    <x v="4"/>
    <x v="0"/>
    <n v="13"/>
    <n v="28.025477710000001"/>
    <n v="6.1687323812824081E-2"/>
    <n v="0.21533092430886125"/>
  </r>
  <r>
    <x v="4"/>
    <x v="0"/>
    <n v="8"/>
    <n v="13.28025478"/>
    <n v="1.3851687826613748E-2"/>
    <n v="3.4562224024546208E-2"/>
  </r>
  <r>
    <x v="4"/>
    <x v="0"/>
    <n v="9"/>
    <n v="10.636942680000001"/>
    <n v="8.8863521436682979E-3"/>
    <n v="2.6079798048455862E-2"/>
  </r>
  <r>
    <x v="4"/>
    <x v="0"/>
    <n v="8.5"/>
    <n v="19.8089172"/>
    <n v="3.0818489910951888E-2"/>
    <n v="7.5407758041020165E-2"/>
  </r>
  <r>
    <x v="4"/>
    <x v="0"/>
    <n v="9"/>
    <n v="28.66242038"/>
    <n v="6.4523156340602086E-2"/>
    <n v="0.15522729034651414"/>
  </r>
  <r>
    <x v="4"/>
    <x v="0"/>
    <n v="5.5"/>
    <n v="14.55414013"/>
    <n v="1.6636539117840247E-2"/>
    <n v="2.8019312921059802E-2"/>
  </r>
  <r>
    <x v="4"/>
    <x v="0"/>
    <n v="9"/>
    <n v="11.401273890000001"/>
    <n v="1.0209315823742644E-2"/>
    <n v="2.9548402013877078E-2"/>
  </r>
  <r>
    <x v="4"/>
    <x v="0"/>
    <n v="13"/>
    <n v="20.541401270000001"/>
    <n v="3.3139810012963761E-2"/>
    <n v="0.12311666985060191"/>
  </r>
  <r>
    <x v="4"/>
    <x v="0"/>
    <n v="17"/>
    <n v="38.312101910000003"/>
    <n v="0.11528208959827238"/>
    <n v="0.49425270676103944"/>
  </r>
  <r>
    <x v="4"/>
    <x v="0"/>
    <n v="10"/>
    <n v="33.503184709999999"/>
    <n v="8.8158068161938302E-2"/>
    <n v="0.22839223074165099"/>
  </r>
  <r>
    <x v="4"/>
    <x v="0"/>
    <n v="7.5"/>
    <n v="13.47133758"/>
    <n v="1.4253165238601505E-2"/>
    <n v="3.3245848290431111E-2"/>
  </r>
  <r>
    <x v="4"/>
    <x v="0"/>
    <n v="11"/>
    <n v="13.535031849999999"/>
    <n v="1.4388265581133822E-2"/>
    <n v="4.9176222334224383E-2"/>
  </r>
  <r>
    <x v="4"/>
    <x v="0"/>
    <n v="16"/>
    <n v="29.936305730000001"/>
    <n v="7.038600116260442E-2"/>
    <n v="0.29842082192219938"/>
  </r>
  <r>
    <x v="4"/>
    <x v="0"/>
    <n v="10"/>
    <n v="23.66242038"/>
    <n v="4.3975239424118129E-2"/>
    <n v="0.12215555065930751"/>
  </r>
  <r>
    <x v="4"/>
    <x v="0"/>
    <n v="2.5"/>
    <n v="10.063694269999999"/>
    <n v="7.9543509922240831E-3"/>
    <n v="6.5570369528539152E-3"/>
  </r>
  <r>
    <x v="4"/>
    <x v="0"/>
    <n v="8"/>
    <n v="11.17834395"/>
    <n v="9.813972082566182E-3"/>
    <n v="2.534833280425838E-2"/>
  </r>
  <r>
    <x v="4"/>
    <x v="0"/>
    <n v="10"/>
    <n v="29.58598726"/>
    <n v="6.8748307870924105E-2"/>
    <n v="0.18260388280422957"/>
  </r>
  <r>
    <x v="4"/>
    <x v="0"/>
    <n v="6.5"/>
    <n v="10.509554140000001"/>
    <n v="8.6747799091148395E-3"/>
    <n v="1.843144166789407E-2"/>
  </r>
  <r>
    <x v="4"/>
    <x v="0"/>
    <n v="12"/>
    <n v="15.47770701"/>
    <n v="1.8814952400589485E-2"/>
    <n v="6.8290131270770257E-2"/>
  </r>
  <r>
    <x v="4"/>
    <x v="0"/>
    <n v="13.5"/>
    <n v="17.866242039999999"/>
    <n v="2.507011394295473E-2"/>
    <n v="9.9463829854562452E-2"/>
  </r>
  <r>
    <x v="4"/>
    <x v="0"/>
    <n v="15"/>
    <n v="30"/>
    <n v="7.0685834705770348E-2"/>
    <n v="0.28084157253070752"/>
  </r>
  <r>
    <x v="4"/>
    <x v="0"/>
    <n v="16.5"/>
    <n v="19.203821659999999"/>
    <n v="2.8964444897585533E-2"/>
    <n v="0.13843206092241217"/>
  </r>
  <r>
    <x v="4"/>
    <x v="0"/>
    <n v="17"/>
    <n v="31.910828030000001"/>
    <n v="7.9977169242889265E-2"/>
    <n v="0.35569279307680324"/>
  </r>
  <r>
    <x v="4"/>
    <x v="0"/>
    <n v="20"/>
    <n v="27.961783440000001"/>
    <n v="6.1407245508392341E-2"/>
    <n v="0.32992474702087132"/>
  </r>
  <r>
    <x v="4"/>
    <x v="0"/>
    <n v="9.5"/>
    <n v="10.509554140000001"/>
    <n v="8.6747799091148395E-3"/>
    <n v="2.6938260899229797E-2"/>
  </r>
  <r>
    <x v="4"/>
    <x v="0"/>
    <n v="16"/>
    <n v="22.770700640000001"/>
    <n v="4.0723272363045154E-2"/>
    <n v="0.18239506110540221"/>
  </r>
  <r>
    <x v="4"/>
    <x v="0"/>
    <n v="12"/>
    <n v="17.738853500000001"/>
    <n v="2.4713882379447605E-2"/>
    <n v="8.7281159966267702E-2"/>
  </r>
  <r>
    <x v="4"/>
    <x v="0"/>
    <n v="8"/>
    <n v="14.33121019"/>
    <n v="1.6130789085150522E-2"/>
    <n v="3.9638910562159277E-2"/>
  </r>
  <r>
    <x v="4"/>
    <x v="0"/>
    <n v="3.5"/>
    <n v="13.630573249999999"/>
    <n v="1.4592110957585825E-2"/>
    <n v="1.5846290295871819E-2"/>
  </r>
  <r>
    <x v="4"/>
    <x v="0"/>
    <n v="8"/>
    <n v="12.51592357"/>
    <n v="1.2303132074229192E-2"/>
    <n v="3.1065408452971722E-2"/>
  </r>
  <r>
    <x v="4"/>
    <x v="0"/>
    <n v="9"/>
    <n v="11.94267516"/>
    <n v="1.120193686781445E-2"/>
    <n v="3.2121078140556168E-2"/>
  </r>
  <r>
    <x v="4"/>
    <x v="0"/>
    <n v="20"/>
    <n v="34.33121019"/>
    <n v="9.2569540271003642E-2"/>
    <n v="0.47729965354162635"/>
  </r>
  <r>
    <x v="4"/>
    <x v="0"/>
    <n v="11"/>
    <n v="17.484076429999998"/>
    <n v="2.4009066469394526E-2"/>
    <n v="7.7951802092500536E-2"/>
  </r>
  <r>
    <x v="4"/>
    <x v="0"/>
    <n v="5"/>
    <n v="11.52866242"/>
    <n v="1.0438731481746894E-2"/>
    <n v="1.6747304064148295E-2"/>
  </r>
  <r>
    <x v="4"/>
    <x v="0"/>
    <n v="8"/>
    <n v="13.47133758"/>
    <n v="1.4253165238601505E-2"/>
    <n v="3.5462238176459854E-2"/>
  </r>
  <r>
    <x v="4"/>
    <x v="0"/>
    <n v="14"/>
    <n v="16.433121020000002"/>
    <n v="2.120947841862204E-2"/>
    <n v="8.873911152292463E-2"/>
  </r>
  <r>
    <x v="4"/>
    <x v="0"/>
    <n v="7"/>
    <n v="26.75159236"/>
    <n v="5.6206838434669178E-2"/>
    <n v="0.10663646642389947"/>
  </r>
  <r>
    <x v="4"/>
    <x v="0"/>
    <n v="10"/>
    <n v="12.89808917"/>
    <n v="1.3065939156945899E-2"/>
    <n v="4.0991384094049226E-2"/>
  </r>
  <r>
    <x v="4"/>
    <x v="0"/>
    <n v="11"/>
    <n v="33.136942679999997"/>
    <n v="8.6241192768325786E-2"/>
    <n v="0.24631109322805883"/>
  </r>
  <r>
    <x v="4"/>
    <x v="0"/>
    <n v="10.5"/>
    <n v="13.407643309999999"/>
    <n v="1.4118702161860619E-2"/>
    <n v="4.6148932603272082E-2"/>
  </r>
  <r>
    <x v="4"/>
    <x v="0"/>
    <n v="11"/>
    <n v="19.745222930000001"/>
    <n v="3.0620618890414106E-2"/>
    <n v="9.7022593833128862E-2"/>
  </r>
  <r>
    <x v="4"/>
    <x v="0"/>
    <n v="7.5"/>
    <n v="13.312101910000001"/>
    <n v="1.3918202430563548E-2"/>
    <n v="3.2542042796611097E-2"/>
  </r>
  <r>
    <x v="4"/>
    <x v="0"/>
    <n v="11"/>
    <n v="18.089171969999999"/>
    <n v="2.569965281971319E-2"/>
    <n v="8.2873385936294106E-2"/>
  </r>
  <r>
    <x v="4"/>
    <x v="0"/>
    <n v="18.5"/>
    <n v="23.94904459"/>
    <n v="4.5047040766638263E-2"/>
    <n v="0.23093746850275229"/>
  </r>
  <r>
    <x v="4"/>
    <x v="0"/>
    <n v="12"/>
    <n v="14.076433120000001"/>
    <n v="1.5562348043709864E-2"/>
    <n v="5.7569793717579358E-2"/>
  </r>
  <r>
    <x v="4"/>
    <x v="0"/>
    <n v="10"/>
    <n v="29.171974519999999"/>
    <n v="6.6837705513815182E-2"/>
    <n v="0.1780314919200815"/>
  </r>
  <r>
    <x v="4"/>
    <x v="0"/>
    <n v="8"/>
    <n v="11.592356690000001"/>
    <n v="1.0554395218390718E-2"/>
    <n v="2.7062672310589782E-2"/>
  </r>
  <r>
    <x v="4"/>
    <x v="0"/>
    <n v="8"/>
    <n v="14.55414013"/>
    <n v="1.6636539117840247E-2"/>
    <n v="4.0755364248814256E-2"/>
  </r>
  <r>
    <x v="4"/>
    <x v="0"/>
    <n v="14"/>
    <n v="18.566878979999998"/>
    <n v="2.7074951958837436E-2"/>
    <n v="0.11054034244838745"/>
  </r>
  <r>
    <x v="4"/>
    <x v="0"/>
    <n v="9"/>
    <n v="11.464968150000001"/>
    <n v="1.0323705010894508E-2"/>
    <n v="2.9846112030912662E-2"/>
  </r>
  <r>
    <x v="4"/>
    <x v="0"/>
    <n v="9"/>
    <n v="21.08280255"/>
    <n v="3.4909735972325655E-2"/>
    <n v="8.9319627085145153E-2"/>
  </r>
  <r>
    <x v="4"/>
    <x v="0"/>
    <n v="5"/>
    <n v="12.19745223"/>
    <n v="1.1684984299955759E-2"/>
    <n v="1.8535924119351392E-2"/>
  </r>
  <r>
    <x v="4"/>
    <x v="0"/>
    <n v="10"/>
    <n v="13.34394904"/>
    <n v="1.3984876350911179E-2"/>
    <n v="4.3576358013494847E-2"/>
  </r>
  <r>
    <x v="4"/>
    <x v="0"/>
    <n v="9"/>
    <n v="14.8089172"/>
    <n v="1.7224098131673381E-2"/>
    <n v="4.7304172199526172E-2"/>
  </r>
  <r>
    <x v="4"/>
    <x v="0"/>
    <n v="9"/>
    <n v="17.834394899999999"/>
    <n v="2.4980817063399056E-2"/>
    <n v="6.6096677458276076E-2"/>
  </r>
  <r>
    <x v="4"/>
    <x v="0"/>
    <n v="8"/>
    <n v="12.48407643"/>
    <n v="1.2240600361065539E-2"/>
    <n v="3.0923310868767317E-2"/>
  </r>
  <r>
    <x v="4"/>
    <x v="0"/>
    <n v="8"/>
    <n v="13.69426752"/>
    <n v="1.4728804464546719E-2"/>
    <n v="3.6525225778821391E-2"/>
  </r>
  <r>
    <x v="4"/>
    <x v="0"/>
    <n v="14"/>
    <n v="12.10191083"/>
    <n v="1.1502646642013822E-2"/>
    <n v="5.1171337901398016E-2"/>
  </r>
  <r>
    <x v="4"/>
    <x v="0"/>
    <n v="10"/>
    <n v="11.464968150000001"/>
    <n v="1.0323705010894508E-2"/>
    <n v="3.3162346701014069E-2"/>
  </r>
  <r>
    <x v="4"/>
    <x v="0"/>
    <n v="12"/>
    <n v="29.14012739"/>
    <n v="6.6691851334389179E-2"/>
    <n v="0.21321828534113857"/>
  </r>
  <r>
    <x v="4"/>
    <x v="0"/>
    <n v="6"/>
    <n v="24.299363060000001"/>
    <n v="4.6374544959998841E-2"/>
    <n v="7.688163716059726E-2"/>
  </r>
  <r>
    <x v="4"/>
    <x v="0"/>
    <n v="8"/>
    <n v="16.242038220000001"/>
    <n v="2.0719102436832712E-2"/>
    <n v="4.965198138928778E-2"/>
  </r>
  <r>
    <x v="4"/>
    <x v="0"/>
    <n v="8"/>
    <n v="30.127388539999998"/>
    <n v="7.1287413589476503E-2"/>
    <n v="0.15092860768239685"/>
  </r>
  <r>
    <x v="4"/>
    <x v="0"/>
    <n v="10"/>
    <n v="16.656050960000002"/>
    <n v="2.1788832645770667E-2"/>
    <n v="6.494078056891292E-2"/>
  </r>
  <r>
    <x v="4"/>
    <x v="0"/>
    <n v="8"/>
    <n v="12.133757960000001"/>
    <n v="1.1563266538543398E-2"/>
    <n v="2.9379378079367864E-2"/>
  </r>
  <r>
    <x v="4"/>
    <x v="0"/>
    <n v="7"/>
    <n v="10.063694269999999"/>
    <n v="7.9543509922240831E-3"/>
    <n v="1.8359703467990963E-2"/>
  </r>
  <r>
    <x v="4"/>
    <x v="0"/>
    <n v="7"/>
    <n v="11.401273890000001"/>
    <n v="1.0209315823742644E-2"/>
    <n v="2.2982090455237733E-2"/>
  </r>
  <r>
    <x v="4"/>
    <x v="0"/>
    <n v="12"/>
    <n v="18.598726110000001"/>
    <n v="2.7167913087929305E-2"/>
    <n v="9.5041514044353792E-2"/>
  </r>
  <r>
    <x v="4"/>
    <x v="0"/>
    <n v="9"/>
    <n v="14.649681530000001"/>
    <n v="1.6855678871886066E-2"/>
    <n v="4.6392815137164346E-2"/>
  </r>
  <r>
    <x v="4"/>
    <x v="0"/>
    <n v="13"/>
    <n v="27.070063690000001"/>
    <n v="5.7553062282013755E-2"/>
    <n v="0.20230176635391203"/>
  </r>
  <r>
    <x v="4"/>
    <x v="0"/>
    <n v="9"/>
    <n v="14.14012739"/>
    <n v="1.570350241101072E-2"/>
    <n v="4.3529547754029417E-2"/>
  </r>
  <r>
    <x v="4"/>
    <x v="0"/>
    <n v="10"/>
    <n v="16.08280255"/>
    <n v="2.0314836978778235E-2"/>
    <n v="6.0974329994253097E-2"/>
  </r>
  <r>
    <x v="4"/>
    <x v="0"/>
    <n v="9.5"/>
    <n v="15.828025480000001"/>
    <n v="1.9676296705632042E-2"/>
    <n v="5.6284828957078981E-2"/>
  </r>
  <r>
    <x v="4"/>
    <x v="0"/>
    <n v="8.5"/>
    <n v="10.98726115"/>
    <n v="9.4813193697506001E-3"/>
    <n v="2.61098203995439E-2"/>
  </r>
  <r>
    <x v="4"/>
    <x v="0"/>
    <n v="13"/>
    <n v="31.369426749999999"/>
    <n v="7.7286394276129614E-2"/>
    <n v="0.26375261016713236"/>
  </r>
  <r>
    <x v="4"/>
    <x v="0"/>
    <n v="7.5"/>
    <n v="10.0955414"/>
    <n v="8.0047746380916551E-3"/>
    <n v="1.9783270029651755E-2"/>
  </r>
  <r>
    <x v="4"/>
    <x v="0"/>
    <n v="9"/>
    <n v="12.92993631"/>
    <n v="1.3130541984181851E-2"/>
    <n v="3.7056324551377862E-2"/>
  </r>
  <r>
    <x v="4"/>
    <x v="0"/>
    <n v="15"/>
    <n v="32.006369429999999"/>
    <n v="8.0456791365423538E-2"/>
    <n v="0.3155394942356905"/>
  </r>
  <r>
    <x v="4"/>
    <x v="0"/>
    <n v="14"/>
    <n v="48.407643309999997"/>
    <n v="0.18404234619618259"/>
    <n v="0.62003250849800629"/>
  </r>
  <r>
    <x v="4"/>
    <x v="0"/>
    <n v="15.5"/>
    <n v="35.350318469999998"/>
    <n v="9.8146890041052912E-2"/>
    <n v="0.38990037713727604"/>
  </r>
  <r>
    <x v="4"/>
    <x v="0"/>
    <n v="16"/>
    <n v="32.643312100000003"/>
    <n v="8.3690914978583344E-2"/>
    <n v="0.34872408414162409"/>
  </r>
  <r>
    <x v="4"/>
    <x v="0"/>
    <n v="6"/>
    <n v="31.464968150000001"/>
    <n v="7.7757891260473416E-2"/>
    <n v="0.12239995186248882"/>
  </r>
  <r>
    <x v="4"/>
    <x v="0"/>
    <n v="15"/>
    <n v="33.566878979999998"/>
    <n v="8.8493588588024086E-2"/>
    <n v="0.34376124577504624"/>
  </r>
  <r>
    <x v="4"/>
    <x v="0"/>
    <n v="7"/>
    <n v="13.885350320000001"/>
    <n v="1.5142708558366968E-2"/>
    <n v="3.2766512601633532E-2"/>
  </r>
  <r>
    <x v="4"/>
    <x v="0"/>
    <n v="6"/>
    <n v="14.171974519999999"/>
    <n v="1.5774318558202296E-2"/>
    <n v="2.9137417014737339E-2"/>
  </r>
  <r>
    <x v="4"/>
    <x v="0"/>
    <n v="17"/>
    <n v="34.394904459999999"/>
    <n v="9.2913345152077956E-2"/>
    <n v="0.40706016751259283"/>
  </r>
  <r>
    <x v="4"/>
    <x v="0"/>
    <n v="13"/>
    <n v="36.910828029999998"/>
    <n v="0.10700337037863666"/>
    <n v="0.35344687962522103"/>
  </r>
  <r>
    <x v="4"/>
    <x v="0"/>
    <n v="12"/>
    <n v="31.27388535"/>
    <n v="7.6816331139666488E-2"/>
    <n v="0.24213124097028016"/>
  </r>
  <r>
    <x v="4"/>
    <x v="0"/>
    <n v="7"/>
    <n v="15.350318469999999"/>
    <n v="1.8506515769539288E-2"/>
    <n v="3.9247864806082132E-2"/>
  </r>
  <r>
    <x v="4"/>
    <x v="0"/>
    <n v="10"/>
    <n v="11.84713376"/>
    <n v="1.1023422804270966E-2"/>
    <n v="3.5177945376960403E-2"/>
  </r>
  <r>
    <x v="4"/>
    <x v="0"/>
    <n v="11"/>
    <n v="18.375796179999998"/>
    <n v="2.6520530770911519E-2"/>
    <n v="8.5251280414185324E-2"/>
  </r>
  <r>
    <x v="4"/>
    <x v="0"/>
    <n v="9"/>
    <n v="16.369426749999999"/>
    <n v="2.1045382483729846E-2"/>
    <n v="5.6649306591926601E-2"/>
  </r>
  <r>
    <x v="4"/>
    <x v="0"/>
    <n v="11"/>
    <n v="11.71974522"/>
    <n v="1.0787634470643348E-2"/>
    <n v="3.7950231953786863E-2"/>
  </r>
  <r>
    <x v="4"/>
    <x v="0"/>
    <n v="12"/>
    <n v="31.592356689999999"/>
    <n v="7.8388784369385137E-2"/>
    <n v="0.24658622890393489"/>
  </r>
  <r>
    <x v="4"/>
    <x v="0"/>
    <n v="10"/>
    <n v="23.407643310000001"/>
    <n v="4.303336065815927E-2"/>
    <n v="0.11979896129194498"/>
  </r>
  <r>
    <x v="4"/>
    <x v="0"/>
    <n v="7"/>
    <n v="10.98726115"/>
    <n v="9.4813193697506001E-3"/>
    <n v="2.1502205034918509E-2"/>
  </r>
  <r>
    <x v="4"/>
    <x v="0"/>
    <n v="7"/>
    <n v="15.636942680000001"/>
    <n v="1.920408279719785E-2"/>
    <n v="4.0576424732902863E-2"/>
  </r>
  <r>
    <x v="4"/>
    <x v="0"/>
    <n v="10"/>
    <n v="15.2866242"/>
    <n v="1.8353253352701351E-2"/>
    <n v="5.5650428652541085E-2"/>
  </r>
  <r>
    <x v="4"/>
    <x v="0"/>
    <n v="10"/>
    <n v="14.8089172"/>
    <n v="1.7224098131673381E-2"/>
    <n v="5.2560191332806858E-2"/>
  </r>
  <r>
    <x v="4"/>
    <x v="0"/>
    <n v="12"/>
    <n v="27.57961783"/>
    <n v="5.974015830674409E-2"/>
    <n v="0.19311295043289048"/>
  </r>
  <r>
    <x v="4"/>
    <x v="0"/>
    <n v="13"/>
    <n v="36.71974522"/>
    <n v="0.10589835153935398"/>
    <n v="0.35016111726484705"/>
  </r>
  <r>
    <x v="4"/>
    <x v="0"/>
    <n v="11"/>
    <n v="16.27388535"/>
    <n v="2.0800433467531982E-2"/>
    <n v="6.8512550090763097E-2"/>
  </r>
  <r>
    <x v="4"/>
    <x v="0"/>
    <n v="10"/>
    <n v="27.19745223"/>
    <n v="5.8096012715108669E-2"/>
    <n v="0.15693699725617891"/>
  </r>
  <r>
    <x v="4"/>
    <x v="0"/>
    <n v="10"/>
    <n v="28.152866240000002"/>
    <n v="6.2249392174839456E-2"/>
    <n v="0.16699646247983771"/>
  </r>
  <r>
    <x v="4"/>
    <x v="0"/>
    <n v="11"/>
    <n v="28.184713380000002"/>
    <n v="6.2390307589604746E-2"/>
    <n v="0.18407020917579364"/>
  </r>
  <r>
    <x v="4"/>
    <x v="0"/>
    <n v="11"/>
    <n v="13.94904459"/>
    <n v="1.5281951128393563E-2"/>
    <n v="5.1916036273230139E-2"/>
  </r>
  <r>
    <x v="4"/>
    <x v="0"/>
    <n v="28"/>
    <n v="71.656050960000002"/>
    <n v="0.40326972724132015"/>
    <n v="2.5116777018350658"/>
  </r>
  <r>
    <x v="4"/>
    <x v="0"/>
    <n v="12"/>
    <n v="37.738853499999998"/>
    <n v="0.11185806075405109"/>
    <n v="0.33954689670347432"/>
  </r>
  <r>
    <x v="4"/>
    <x v="0"/>
    <n v="12"/>
    <n v="13.503184709999999"/>
    <n v="1.4320635741038356E-2"/>
    <n v="5.3419858856981715E-2"/>
  </r>
  <r>
    <x v="4"/>
    <x v="0"/>
    <n v="10"/>
    <n v="12.866242039999999"/>
    <n v="1.3001495666418072E-2"/>
    <n v="4.0809433823270069E-2"/>
  </r>
  <r>
    <x v="4"/>
    <x v="0"/>
    <n v="4"/>
    <n v="24.14012739"/>
    <n v="4.5768744209609108E-2"/>
    <n v="5.0651613537785342E-2"/>
  </r>
  <r>
    <x v="4"/>
    <x v="0"/>
    <n v="13"/>
    <n v="15.85987261"/>
    <n v="1.9755556622909343E-2"/>
    <n v="7.7300437216844639E-2"/>
  </r>
  <r>
    <x v="4"/>
    <x v="0"/>
    <n v="15"/>
    <n v="37.802547769999997"/>
    <n v="0.1122359593536167"/>
    <n v="0.42572352798955693"/>
  </r>
  <r>
    <x v="4"/>
    <x v="0"/>
    <n v="2.5"/>
    <n v="16.019108280000001"/>
    <n v="2.0154246005588881E-2"/>
    <n v="1.5135119514962313E-2"/>
  </r>
  <r>
    <x v="4"/>
    <x v="0"/>
    <n v="15"/>
    <n v="22.770700640000001"/>
    <n v="4.0723272363045154E-2"/>
    <n v="0.17099536978631458"/>
  </r>
  <r>
    <x v="4"/>
    <x v="0"/>
    <n v="8.5"/>
    <n v="14.394904459999999"/>
    <n v="1.6274492515517085E-2"/>
    <n v="4.2453771878725101E-2"/>
  </r>
  <r>
    <x v="4"/>
    <x v="0"/>
    <n v="8.5"/>
    <n v="12.19745223"/>
    <n v="1.1684984299955759E-2"/>
    <n v="3.1511071002897365E-2"/>
  </r>
  <r>
    <x v="4"/>
    <x v="0"/>
    <n v="12"/>
    <n v="18.152866240000002"/>
    <n v="2.588095493027388E-2"/>
    <n v="9.0980971068779795E-2"/>
  </r>
  <r>
    <x v="4"/>
    <x v="0"/>
    <n v="12.5"/>
    <n v="27.261146499999999"/>
    <n v="5.83684438303433E-2"/>
    <n v="0.19699872737982496"/>
  </r>
  <r>
    <x v="4"/>
    <x v="0"/>
    <n v="9"/>
    <n v="11.592356690000001"/>
    <n v="1.0554395218390718E-2"/>
    <n v="3.0445506349413502E-2"/>
  </r>
  <r>
    <x v="4"/>
    <x v="0"/>
    <n v="9"/>
    <n v="12.675159239999999"/>
    <n v="1.2618180327785453E-2"/>
    <n v="3.5752762896752541E-2"/>
  </r>
  <r>
    <x v="4"/>
    <x v="0"/>
    <n v="11"/>
    <n v="17.993630570000001"/>
    <n v="2.5428894541363285E-2"/>
    <n v="8.2087401553651101E-2"/>
  </r>
  <r>
    <x v="4"/>
    <x v="0"/>
    <n v="9"/>
    <n v="11.52866242"/>
    <n v="1.0438731481746894E-2"/>
    <n v="3.0145147315466931E-2"/>
  </r>
  <r>
    <x v="4"/>
    <x v="0"/>
    <n v="6"/>
    <n v="13.853503180000001"/>
    <n v="1.5073326237144946E-2"/>
    <n v="2.7969773115434332E-2"/>
  </r>
  <r>
    <x v="4"/>
    <x v="0"/>
    <n v="8"/>
    <n v="15.12738854"/>
    <n v="1.797288538408711E-2"/>
    <n v="4.3689310493216907E-2"/>
  </r>
  <r>
    <x v="4"/>
    <x v="0"/>
    <n v="7"/>
    <n v="11.019108279999999"/>
    <n v="9.5363631917056418E-3"/>
    <n v="2.1614487202148439E-2"/>
  </r>
  <r>
    <x v="4"/>
    <x v="0"/>
    <n v="10"/>
    <n v="15.700636940000001"/>
    <n v="1.9360850151176175E-2"/>
    <n v="5.8391894656086026E-2"/>
  </r>
  <r>
    <x v="4"/>
    <x v="0"/>
    <n v="8"/>
    <n v="12.993630570000001"/>
    <n v="1.3260225547326726E-2"/>
    <n v="3.3231513117202995E-2"/>
  </r>
  <r>
    <x v="4"/>
    <x v="0"/>
    <n v="8.5"/>
    <n v="13.28025478"/>
    <n v="1.3851687826613748E-2"/>
    <n v="3.6722363026080347E-2"/>
  </r>
  <r>
    <x v="4"/>
    <x v="0"/>
    <n v="3.5"/>
    <n v="12.006369429999999"/>
    <n v="1.1321742831952546E-2"/>
    <n v="1.2611669131658529E-2"/>
  </r>
  <r>
    <x v="4"/>
    <x v="0"/>
    <n v="12"/>
    <n v="21.71974522"/>
    <n v="3.7050948847165872E-2"/>
    <n v="0.12564530189343626"/>
  </r>
  <r>
    <x v="4"/>
    <x v="0"/>
    <n v="10"/>
    <n v="15.732484080000001"/>
    <n v="1.9439472827474616E-2"/>
    <n v="5.8605200034017466E-2"/>
  </r>
  <r>
    <x v="4"/>
    <x v="0"/>
    <n v="14"/>
    <n v="22.515923570000002"/>
    <n v="3.9817080478405348E-2"/>
    <n v="0.15639677616562336"/>
  </r>
  <r>
    <x v="4"/>
    <x v="0"/>
    <n v="9.5"/>
    <n v="12.10191083"/>
    <n v="1.1502646642013822E-2"/>
    <n v="3.472340786166294E-2"/>
  </r>
  <r>
    <x v="4"/>
    <x v="0"/>
    <n v="11"/>
    <n v="10.89171975"/>
    <n v="9.3171437851637985E-3"/>
    <n v="3.326230041452595E-2"/>
  </r>
  <r>
    <x v="4"/>
    <x v="0"/>
    <n v="7.5"/>
    <n v="11.71974522"/>
    <n v="1.0787634470643348E-2"/>
    <n v="2.5875158150309222E-2"/>
  </r>
  <r>
    <x v="4"/>
    <x v="0"/>
    <n v="12"/>
    <n v="19.745222930000001"/>
    <n v="3.0620618890414106E-2"/>
    <n v="0.10584282963614057"/>
  </r>
  <r>
    <x v="4"/>
    <x v="0"/>
    <n v="8.5"/>
    <n v="11.08280255"/>
    <n v="9.6469288022180584E-3"/>
    <n v="2.6519794348755423E-2"/>
  </r>
  <r>
    <x v="4"/>
    <x v="0"/>
    <n v="7.5"/>
    <n v="11.910828029999999"/>
    <n v="1.114227286977193E-2"/>
    <n v="2.6639255736694439E-2"/>
  </r>
  <r>
    <x v="4"/>
    <x v="0"/>
    <n v="16"/>
    <n v="37.707006370000002"/>
    <n v="0.11166935045855514"/>
    <n v="0.45204194094061767"/>
  </r>
  <r>
    <x v="4"/>
    <x v="0"/>
    <n v="6.5"/>
    <n v="15.636942680000001"/>
    <n v="1.920408279719785E-2"/>
    <n v="3.7678108680552651E-2"/>
  </r>
  <r>
    <x v="4"/>
    <x v="0"/>
    <n v="12"/>
    <n v="20.286624199999999"/>
    <n v="3.2322835332421945E-2"/>
    <n v="0.11112227626748618"/>
  </r>
  <r>
    <x v="4"/>
    <x v="0"/>
    <n v="12"/>
    <n v="12.80254777"/>
    <n v="1.2873086614445731E-2"/>
    <n v="4.8535935012055248E-2"/>
  </r>
  <r>
    <x v="4"/>
    <x v="0"/>
    <n v="8"/>
    <n v="12.92993631"/>
    <n v="1.3130541984181851E-2"/>
    <n v="3.2938955156780324E-2"/>
  </r>
  <r>
    <x v="4"/>
    <x v="0"/>
    <n v="12"/>
    <n v="20.955414009999998"/>
    <n v="3.4489140566384489E-2"/>
    <n v="0.11780107819065737"/>
  </r>
  <r>
    <x v="4"/>
    <x v="0"/>
    <n v="10"/>
    <n v="15.382165609999999"/>
    <n v="1.8583385964711173E-2"/>
    <n v="5.6277874007957689E-2"/>
  </r>
  <r>
    <x v="4"/>
    <x v="0"/>
    <n v="18"/>
    <n v="28.089171969999999"/>
    <n v="6.196803933892487E-2"/>
    <n v="0.29937096417152004"/>
  </r>
  <r>
    <x v="4"/>
    <x v="0"/>
    <n v="40"/>
    <n v="22.770700640000001"/>
    <n v="4.0723272363045154E-2"/>
    <n v="0.45598765276350556"/>
  </r>
  <r>
    <x v="4"/>
    <x v="0"/>
    <n v="8"/>
    <n v="33.757961780000002"/>
    <n v="8.9503973408003187E-2"/>
    <n v="0.18522166710985252"/>
  </r>
  <r>
    <x v="4"/>
    <x v="0"/>
    <n v="12"/>
    <n v="13.75796178"/>
    <n v="1.4866135215688093E-2"/>
    <n v="5.5247244218036715E-2"/>
  </r>
  <r>
    <x v="4"/>
    <x v="0"/>
    <n v="10"/>
    <n v="27.898089169999999"/>
    <n v="6.112780446975203E-2"/>
    <n v="0.16428680588126177"/>
  </r>
  <r>
    <x v="4"/>
    <x v="0"/>
    <n v="10"/>
    <n v="11.43312102"/>
    <n v="1.0266430759119656E-2"/>
    <n v="3.2996768086094731E-2"/>
  </r>
  <r>
    <x v="4"/>
    <x v="0"/>
    <n v="18"/>
    <n v="39.681528659999998"/>
    <n v="0.12367065752123865"/>
    <n v="0.55746662637972388"/>
  </r>
  <r>
    <x v="4"/>
    <x v="0"/>
    <n v="8.5"/>
    <n v="16.910828030000001"/>
    <n v="2.2460510737570404E-2"/>
    <n v="5.6728332869461856E-2"/>
  </r>
  <r>
    <x v="4"/>
    <x v="0"/>
    <n v="12"/>
    <n v="13.885350320000001"/>
    <n v="1.5142708558366968E-2"/>
    <n v="5.6171164459943197E-2"/>
  </r>
  <r>
    <x v="4"/>
    <x v="0"/>
    <n v="10"/>
    <n v="12.57961783"/>
    <n v="1.242867341053012E-2"/>
    <n v="3.9188089327611607E-2"/>
  </r>
  <r>
    <x v="4"/>
    <x v="0"/>
    <n v="7.5"/>
    <n v="10.031847129999999"/>
    <n v="7.9040866469963587E-3"/>
    <n v="1.9559235052434468E-2"/>
  </r>
  <r>
    <x v="4"/>
    <x v="0"/>
    <n v="12.5"/>
    <n v="31.592356689999999"/>
    <n v="7.8388784369385137E-2"/>
    <n v="0.2568606551082655"/>
  </r>
  <r>
    <x v="4"/>
    <x v="0"/>
    <n v="8"/>
    <n v="10.95541401"/>
    <n v="9.4264348469846656E-3"/>
    <n v="2.4445923111780041E-2"/>
  </r>
  <r>
    <x v="4"/>
    <x v="0"/>
    <n v="7"/>
    <n v="13.05732484"/>
    <n v="1.3390546396573331E-2"/>
    <n v="2.9334567411765572E-2"/>
  </r>
  <r>
    <x v="4"/>
    <x v="0"/>
    <n v="7"/>
    <n v="12.675159239999999"/>
    <n v="1.2618180327785453E-2"/>
    <n v="2.7807704475251979E-2"/>
  </r>
  <r>
    <x v="4"/>
    <x v="0"/>
    <n v="9"/>
    <n v="23.24840764"/>
    <n v="4.244986420901916E-2"/>
    <n v="0.10650281256127364"/>
  </r>
  <r>
    <x v="4"/>
    <x v="0"/>
    <n v="5.5"/>
    <n v="32.165605100000001"/>
    <n v="8.1259347915112939E-2"/>
    <n v="0.11673566739368203"/>
  </r>
  <r>
    <x v="4"/>
    <x v="0"/>
    <n v="8"/>
    <n v="12.229299360000001"/>
    <n v="1.1746082145728864E-2"/>
    <n v="2.9796965189075958E-2"/>
  </r>
  <r>
    <x v="4"/>
    <x v="0"/>
    <n v="8.5"/>
    <n v="12.738853499999999"/>
    <n v="1.2745314828264824E-2"/>
    <n v="3.4072446723085077E-2"/>
  </r>
  <r>
    <x v="4"/>
    <x v="0"/>
    <n v="8.5"/>
    <n v="16.433121020000002"/>
    <n v="2.120947841862204E-2"/>
    <n v="5.3877317710347095E-2"/>
  </r>
  <r>
    <x v="4"/>
    <x v="0"/>
    <n v="12"/>
    <n v="18.343949039999998"/>
    <n v="2.6428684827889942E-2"/>
    <n v="9.2711557789465757E-2"/>
  </r>
  <r>
    <x v="4"/>
    <x v="0"/>
    <n v="12"/>
    <n v="12.38853503"/>
    <n v="1.2053961159481617E-2"/>
    <n v="4.5748133762125845E-2"/>
  </r>
  <r>
    <x v="4"/>
    <x v="0"/>
    <n v="10"/>
    <n v="14.10828025"/>
    <n v="1.5632845558055743E-2"/>
    <n v="4.8170319545855531E-2"/>
  </r>
  <r>
    <x v="4"/>
    <x v="0"/>
    <n v="8.5"/>
    <n v="11.114649679999999"/>
    <n v="9.7024505734166315E-3"/>
    <n v="2.6657082627404922E-2"/>
  </r>
  <r>
    <x v="4"/>
    <x v="0"/>
    <n v="8"/>
    <n v="10.796178340000001"/>
    <n v="9.1544020314990645E-3"/>
    <n v="2.3810257071606878E-2"/>
  </r>
  <r>
    <x v="4"/>
    <x v="0"/>
    <n v="7"/>
    <n v="20.031847129999999"/>
    <n v="3.1516056903742762E-2"/>
    <n v="6.336377259373438E-2"/>
  </r>
  <r>
    <x v="4"/>
    <x v="0"/>
    <n v="4"/>
    <n v="18.566878979999998"/>
    <n v="2.7074951958837436E-2"/>
    <n v="3.1582954985253556E-2"/>
  </r>
  <r>
    <x v="4"/>
    <x v="0"/>
    <n v="10"/>
    <n v="16.30573248"/>
    <n v="2.0881923814629087E-2"/>
    <n v="6.2503639303148839E-2"/>
  </r>
  <r>
    <x v="4"/>
    <x v="0"/>
    <n v="8.5"/>
    <n v="25.095541399999998"/>
    <n v="4.946329233672294E-2"/>
    <n v="0.11542127630585992"/>
  </r>
  <r>
    <x v="4"/>
    <x v="0"/>
    <n v="12"/>
    <n v="50"/>
    <n v="0.19634954084936207"/>
    <n v="0.56332770256316467"/>
  </r>
  <r>
    <x v="4"/>
    <x v="0"/>
    <n v="8"/>
    <n v="11.81528662"/>
    <n v="1.0964236736912568E-2"/>
    <n v="2.8006370137718489E-2"/>
  </r>
  <r>
    <x v="4"/>
    <x v="0"/>
    <n v="12"/>
    <n v="18.821656050000001"/>
    <n v="2.7823101939406666E-2"/>
    <n v="9.7101275377242113E-2"/>
  </r>
  <r>
    <x v="4"/>
    <x v="0"/>
    <n v="12"/>
    <n v="41.687898089999997"/>
    <n v="0.13649284255648134"/>
    <n v="0.40613938336308497"/>
  </r>
  <r>
    <x v="4"/>
    <x v="0"/>
    <n v="8"/>
    <n v="13.630573249999999"/>
    <n v="1.4592110957585825E-2"/>
    <n v="3.6220092104849874E-2"/>
  </r>
  <r>
    <x v="4"/>
    <x v="0"/>
    <n v="12"/>
    <n v="22.898089169999999"/>
    <n v="4.1180191881829413E-2"/>
    <n v="0.13817649624324779"/>
  </r>
  <r>
    <x v="4"/>
    <x v="0"/>
    <n v="10"/>
    <n v="26.019108280000001"/>
    <n v="5.3170984084317079E-2"/>
    <n v="0.14491425442454858"/>
  </r>
  <r>
    <x v="4"/>
    <x v="0"/>
    <n v="8"/>
    <n v="17.866242039999999"/>
    <n v="2.507011394295473E-2"/>
    <n v="5.8941528802703681E-2"/>
  </r>
  <r>
    <x v="4"/>
    <x v="0"/>
    <n v="12"/>
    <n v="40.605095540000001"/>
    <n v="0.12949439016642209"/>
    <n v="0.38735409745716259"/>
  </r>
  <r>
    <x v="4"/>
    <x v="0"/>
    <n v="8"/>
    <n v="22.675159239999999"/>
    <n v="4.0382255537492327E-2"/>
    <n v="9.0510124746388809E-2"/>
  </r>
  <r>
    <x v="4"/>
    <x v="0"/>
    <n v="10"/>
    <n v="18.885350320000001"/>
    <n v="2.8011732606318764E-2"/>
    <n v="8.1411150112609146E-2"/>
  </r>
  <r>
    <x v="4"/>
    <x v="0"/>
    <n v="20"/>
    <n v="49.681528659999998"/>
    <n v="0.19385623861594753"/>
    <n v="0.92814587212418798"/>
  </r>
  <r>
    <x v="4"/>
    <x v="0"/>
    <n v="12"/>
    <n v="16.178343949999999"/>
    <n v="2.0556918299214775E-2"/>
    <n v="7.395322467716399E-2"/>
  </r>
  <r>
    <x v="4"/>
    <x v="0"/>
    <n v="9"/>
    <n v="15.85987261"/>
    <n v="1.9755556622909343E-2"/>
    <n v="5.3515687303969363E-2"/>
  </r>
  <r>
    <x v="4"/>
    <x v="0"/>
    <n v="10"/>
    <n v="17.738853500000001"/>
    <n v="2.4713882379447605E-2"/>
    <n v="7.2734299971889751E-2"/>
  </r>
  <r>
    <x v="4"/>
    <x v="0"/>
    <n v="6"/>
    <n v="24.713375800000001"/>
    <n v="4.7968266926477182E-2"/>
    <n v="7.9254813705655347E-2"/>
  </r>
  <r>
    <x v="4"/>
    <x v="0"/>
    <n v="9"/>
    <n v="35.22292994"/>
    <n v="9.7440799627081021E-2"/>
    <n v="0.22492781657251121"/>
  </r>
  <r>
    <x v="4"/>
    <x v="0"/>
    <n v="9"/>
    <n v="27.42038217"/>
    <n v="5.9052309634731501E-2"/>
    <n v="0.14333342138036526"/>
  </r>
  <r>
    <x v="4"/>
    <x v="0"/>
    <n v="9"/>
    <n v="12.229299360000001"/>
    <n v="1.1746082145728864E-2"/>
    <n v="3.3521585837710449E-2"/>
  </r>
  <r>
    <x v="4"/>
    <x v="0"/>
    <n v="8.5"/>
    <n v="11.27388535"/>
    <n v="9.982449210794964E-3"/>
    <n v="2.7348243290520914E-2"/>
  </r>
  <r>
    <x v="4"/>
    <x v="0"/>
    <n v="10"/>
    <n v="22.738853500000001"/>
    <n v="4.0609440747617624E-2"/>
    <n v="0.11371017313081683"/>
  </r>
  <r>
    <x v="4"/>
    <x v="0"/>
    <n v="22"/>
    <n v="32.929936310000002"/>
    <n v="8.5167061442959713E-2"/>
    <n v="0.48709832134695247"/>
  </r>
  <r>
    <x v="4"/>
    <x v="0"/>
    <n v="18"/>
    <n v="21.783439489999999"/>
    <n v="3.7268575106437843E-2"/>
    <n v="0.18946366997106043"/>
  </r>
  <r>
    <x v="4"/>
    <x v="0"/>
    <n v="11"/>
    <n v="12.29299363"/>
    <n v="1.1868755805778357E-2"/>
    <n v="4.1355614296259127E-2"/>
  </r>
  <r>
    <x v="4"/>
    <x v="0"/>
    <n v="18"/>
    <n v="17.866242039999999"/>
    <n v="2.507011394295473E-2"/>
    <n v="0.13261843980608329"/>
  </r>
  <r>
    <x v="4"/>
    <x v="0"/>
    <n v="18"/>
    <n v="37.929936310000002"/>
    <n v="0.11299366835012227"/>
    <n v="0.51397026936606094"/>
  </r>
  <r>
    <x v="4"/>
    <x v="0"/>
    <n v="10"/>
    <n v="16.114649679999999"/>
    <n v="2.0395371427388287E-2"/>
    <n v="6.1191771937589443E-2"/>
  </r>
  <r>
    <x v="4"/>
    <x v="0"/>
    <n v="9"/>
    <n v="15.44585987"/>
    <n v="1.8737604256023995E-2"/>
    <n v="5.102811567122606E-2"/>
  </r>
  <r>
    <x v="4"/>
    <x v="0"/>
    <n v="10"/>
    <n v="14.68152866"/>
    <n v="1.6929044081743141E-2"/>
    <n v="5.1749395831060502E-2"/>
  </r>
  <r>
    <x v="4"/>
    <x v="0"/>
    <n v="12"/>
    <n v="14.23566879"/>
    <n v="1.5916428824140291E-2"/>
    <n v="5.8746978030758422E-2"/>
  </r>
  <r>
    <x v="4"/>
    <x v="0"/>
    <n v="12"/>
    <n v="17.324840760000001"/>
    <n v="2.3573734306358618E-2"/>
    <n v="8.364974739657087E-2"/>
  </r>
  <r>
    <x v="4"/>
    <x v="0"/>
    <n v="12"/>
    <n v="11.878980889999999"/>
    <n v="1.1082768169467787E-2"/>
    <n v="4.241795247900048E-2"/>
  </r>
  <r>
    <x v="4"/>
    <x v="0"/>
    <n v="20"/>
    <n v="33.980891720000002"/>
    <n v="9.0690004631182403E-2"/>
    <n v="0.46857128895815675"/>
  </r>
  <r>
    <x v="4"/>
    <x v="0"/>
    <n v="25"/>
    <n v="36.05095541"/>
    <n v="0.10207595195640451"/>
    <n v="0.65147782495246842"/>
  </r>
  <r>
    <x v="4"/>
    <x v="0"/>
    <n v="20"/>
    <n v="38.72611465"/>
    <n v="0.11778710157772304"/>
    <n v="0.5928296998931909"/>
  </r>
  <r>
    <x v="4"/>
    <x v="0"/>
    <n v="9.5"/>
    <n v="14.394904459999999"/>
    <n v="1.6274492515517085E-2"/>
    <n v="4.7448333276222172E-2"/>
  </r>
  <r>
    <x v="4"/>
    <x v="0"/>
    <n v="7"/>
    <n v="16.30573248"/>
    <n v="2.0881923814629087E-2"/>
    <n v="4.3752547512204192E-2"/>
  </r>
  <r>
    <x v="4"/>
    <x v="0"/>
    <n v="12"/>
    <n v="26.75159236"/>
    <n v="5.6206838434669178E-2"/>
    <n v="0.18280537101239908"/>
  </r>
  <r>
    <x v="4"/>
    <x v="0"/>
    <n v="8"/>
    <n v="14.171974519999999"/>
    <n v="1.5774318558202296E-2"/>
    <n v="3.8849889352983114E-2"/>
  </r>
  <r>
    <x v="4"/>
    <x v="0"/>
    <n v="1.8"/>
    <n v="28.503184709999999"/>
    <n v="6.3808223831232455E-2"/>
    <n v="3.0735784735711313E-2"/>
  </r>
  <r>
    <x v="4"/>
    <x v="0"/>
    <n v="8"/>
    <n v="11.496815290000001"/>
    <n v="1.038113859712635E-2"/>
    <n v="2.6662634787778926E-2"/>
  </r>
  <r>
    <x v="4"/>
    <x v="0"/>
    <n v="9"/>
    <n v="24.235668789999998"/>
    <n v="4.6131746702915519E-2"/>
    <n v="0.11477907015463881"/>
  </r>
  <r>
    <x v="4"/>
    <x v="0"/>
    <n v="7"/>
    <n v="11.30573248"/>
    <n v="1.0038926880480591E-2"/>
    <n v="2.2636697165597457E-2"/>
  </r>
  <r>
    <x v="4"/>
    <x v="0"/>
    <n v="15"/>
    <n v="35.923566880000003"/>
    <n v="0.10135584169672182"/>
    <n v="0.38840473627999533"/>
  </r>
  <r>
    <x v="4"/>
    <x v="0"/>
    <n v="16.5"/>
    <n v="31.05095541"/>
    <n v="7.5725093197160837E-2"/>
    <n v="0.32867207682211969"/>
  </r>
  <r>
    <x v="4"/>
    <x v="0"/>
    <n v="10"/>
    <n v="13.407643309999999"/>
    <n v="1.4118702161860619E-2"/>
    <n v="4.3951364384068652E-2"/>
  </r>
  <r>
    <x v="4"/>
    <x v="0"/>
    <n v="8"/>
    <n v="11.369426750000001"/>
    <n v="1.0152360186904406E-2"/>
    <n v="2.6133372781361457E-2"/>
  </r>
  <r>
    <x v="4"/>
    <x v="0"/>
    <n v="17"/>
    <n v="28.184713380000002"/>
    <n v="6.2390307589604746E-2"/>
    <n v="0.28447214145349925"/>
  </r>
  <r>
    <x v="4"/>
    <x v="0"/>
    <n v="8.5"/>
    <n v="14.87261146"/>
    <n v="1.7372581031963819E-2"/>
    <n v="4.5022534654050407E-2"/>
  </r>
  <r>
    <x v="4"/>
    <x v="0"/>
    <n v="13"/>
    <n v="18.025477710000001"/>
    <n v="2.551898800325831E-2"/>
    <n v="9.7321576941670637E-2"/>
  </r>
  <r>
    <x v="4"/>
    <x v="0"/>
    <n v="8.5"/>
    <n v="12.57961783"/>
    <n v="1.242867341053012E-2"/>
    <n v="3.3309875928469859E-2"/>
  </r>
  <r>
    <x v="4"/>
    <x v="0"/>
    <n v="8"/>
    <n v="14.968152870000001"/>
    <n v="1.7596500302407066E-2"/>
    <n v="4.2865242258980543E-2"/>
  </r>
  <r>
    <x v="4"/>
    <x v="0"/>
    <n v="9"/>
    <n v="17.675159239999999"/>
    <n v="2.4536722524145266E-2"/>
    <n v="6.5038515883964046E-2"/>
  </r>
  <r>
    <x v="4"/>
    <x v="0"/>
    <n v="21"/>
    <n v="29.617834389999999"/>
    <n v="6.8896392480169932E-2"/>
    <n v="0.38421124913305765"/>
  </r>
  <r>
    <x v="4"/>
    <x v="0"/>
    <n v="3"/>
    <n v="1.6"/>
    <n v="2.0106192982974677E-4"/>
    <n v="2.875850719181904E-4"/>
  </r>
  <r>
    <x v="4"/>
    <x v="0"/>
    <n v="5"/>
    <n v="4.5486261659134977"/>
    <n v="1.6249887998519951E-3"/>
    <n v="3.1415368670793457E-3"/>
  </r>
  <r>
    <x v="4"/>
    <x v="0"/>
    <n v="8"/>
    <n v="7.6967525624170046"/>
    <n v="4.6526987205219739E-3"/>
    <n v="1.2951191451327946E-2"/>
  </r>
  <r>
    <x v="4"/>
    <x v="0"/>
    <n v="7"/>
    <n v="5.3823786566062228"/>
    <n v="2.2752984796051124E-3"/>
    <n v="5.9538859951746865E-3"/>
  </r>
  <r>
    <x v="4"/>
    <x v="0"/>
    <n v="1.9"/>
    <n v="2.545584412271571"/>
    <n v="5.0893800988154644E-4"/>
    <n v="4.2004220959179778E-4"/>
  </r>
  <r>
    <x v="4"/>
    <x v="0"/>
    <n v="2.5"/>
    <n v="2.4083189163345531"/>
    <n v="4.5553093498845509E-4"/>
    <n v="5.0021860221545163E-4"/>
  </r>
  <r>
    <x v="4"/>
    <x v="0"/>
    <n v="4.5"/>
    <n v="3.1780497158139158"/>
    <n v="7.9325214473178638E-4"/>
    <n v="1.4831063953481207E-3"/>
  </r>
  <r>
    <x v="4"/>
    <x v="0"/>
    <n v="6"/>
    <n v="15.066252599251241"/>
    <n v="1.782790742897164E-2"/>
    <n v="3.2529073873530275E-2"/>
  </r>
  <r>
    <x v="4"/>
    <x v="0"/>
    <n v="10"/>
    <n v="5.0328918130699218"/>
    <n v="1.9894135480480191E-3"/>
    <n v="7.5376507504387371E-3"/>
  </r>
  <r>
    <x v="4"/>
    <x v="0"/>
    <n v="3"/>
    <n v="3.4828149531637562"/>
    <n v="9.5268797204253741E-4"/>
    <n v="1.1658572440977283E-3"/>
  </r>
  <r>
    <x v="4"/>
    <x v="0"/>
    <n v="7"/>
    <n v="21.142395615148171"/>
    <n v="3.5107367988669723E-2"/>
    <n v="6.9824577445464955E-2"/>
  </r>
  <r>
    <x v="4"/>
    <x v="0"/>
    <n v="9"/>
    <n v="20.317597769168898"/>
    <n v="3.2421611535447675E-2"/>
    <n v="8.3570821891473926E-2"/>
  </r>
  <r>
    <x v="4"/>
    <x v="0"/>
    <n v="8"/>
    <n v="15.592741765958559"/>
    <n v="1.9095667958572624E-2"/>
    <n v="4.6137444424418188E-2"/>
  </r>
  <r>
    <x v="4"/>
    <x v="0"/>
    <n v="12"/>
    <n v="27.643990865423593"/>
    <n v="6.0019360388824293E-2"/>
    <n v="0.19392480122925568"/>
  </r>
  <r>
    <x v="4"/>
    <x v="0"/>
    <n v="9.5"/>
    <n v="21.823095903713241"/>
    <n v="3.7404392346432065E-2"/>
    <n v="0.10032252610016103"/>
  </r>
  <r>
    <x v="4"/>
    <x v="0"/>
    <n v="12"/>
    <n v="30.936306385426828"/>
    <n v="7.5166928071816269E-2"/>
    <n v="0.23744840263284481"/>
  </r>
  <r>
    <x v="4"/>
    <x v="0"/>
    <n v="3"/>
    <n v="3.9824615501215304"/>
    <n v="1.2456414870066971E-3"/>
    <n v="1.4839270305139873E-3"/>
  </r>
  <r>
    <x v="5"/>
    <x v="0"/>
    <n v="25"/>
    <n v="0"/>
    <n v="0"/>
    <n v="0"/>
  </r>
  <r>
    <x v="5"/>
    <x v="0"/>
    <n v="20"/>
    <n v="0"/>
    <n v="0"/>
    <n v="0"/>
  </r>
  <r>
    <x v="5"/>
    <x v="0"/>
    <n v="35"/>
    <n v="0"/>
    <n v="0"/>
    <n v="0"/>
  </r>
  <r>
    <x v="5"/>
    <x v="0"/>
    <n v="10"/>
    <n v="0"/>
    <n v="0"/>
    <n v="0"/>
  </r>
  <r>
    <x v="5"/>
    <x v="0"/>
    <n v="20"/>
    <n v="0"/>
    <n v="0"/>
    <n v="0"/>
  </r>
  <r>
    <x v="5"/>
    <x v="0"/>
    <n v="15"/>
    <n v="0"/>
    <n v="0"/>
    <n v="0"/>
  </r>
  <r>
    <x v="5"/>
    <x v="0"/>
    <n v="25"/>
    <n v="0"/>
    <n v="0"/>
    <n v="0"/>
  </r>
  <r>
    <x v="5"/>
    <x v="0"/>
    <n v="22"/>
    <n v="0"/>
    <n v="0"/>
    <n v="0"/>
  </r>
  <r>
    <x v="5"/>
    <x v="0"/>
    <n v="20"/>
    <n v="0"/>
    <n v="0"/>
    <n v="0"/>
  </r>
  <r>
    <x v="5"/>
    <x v="0"/>
    <n v="25"/>
    <n v="0"/>
    <n v="0"/>
    <n v="0"/>
  </r>
  <r>
    <x v="5"/>
    <x v="0"/>
    <n v="20"/>
    <n v="0"/>
    <n v="0"/>
    <n v="0"/>
  </r>
  <r>
    <x v="5"/>
    <x v="0"/>
    <n v="25"/>
    <n v="0"/>
    <n v="0"/>
    <n v="0"/>
  </r>
  <r>
    <x v="5"/>
    <x v="0"/>
    <n v="18"/>
    <n v="0"/>
    <n v="0"/>
    <n v="0"/>
  </r>
  <r>
    <x v="5"/>
    <x v="0"/>
    <n v="25"/>
    <n v="0"/>
    <n v="0"/>
    <n v="0"/>
  </r>
  <r>
    <x v="5"/>
    <x v="0"/>
    <n v="25"/>
    <n v="0"/>
    <n v="0"/>
    <n v="0"/>
  </r>
  <r>
    <x v="5"/>
    <x v="0"/>
    <n v="25"/>
    <n v="0"/>
    <n v="0"/>
    <n v="0"/>
  </r>
  <r>
    <x v="5"/>
    <x v="0"/>
    <n v="15"/>
    <n v="0"/>
    <n v="0"/>
    <n v="0"/>
  </r>
  <r>
    <x v="5"/>
    <x v="0"/>
    <n v="15"/>
    <n v="0"/>
    <n v="0"/>
    <n v="0"/>
  </r>
  <r>
    <x v="5"/>
    <x v="0"/>
    <n v="1.7"/>
    <n v="0.31847133799999999"/>
    <n v="7.9658217926781959E-6"/>
    <n v="8.916231611446548E-6"/>
  </r>
  <r>
    <x v="5"/>
    <x v="0"/>
    <n v="2.1"/>
    <n v="0.38216560500000002"/>
    <n v="1.1470783345438344E-5"/>
    <n v="1.5290998058746977E-5"/>
  </r>
  <r>
    <x v="5"/>
    <x v="0"/>
    <n v="2.2000000000000002"/>
    <n v="0.38216560500000002"/>
    <n v="1.1470783345438344E-5"/>
    <n v="1.6019140823449215E-5"/>
  </r>
  <r>
    <x v="5"/>
    <x v="0"/>
    <n v="3"/>
    <n v="0.50955413999999999"/>
    <n v="2.0392503725223717E-5"/>
    <n v="3.6657348776846412E-5"/>
  </r>
  <r>
    <x v="5"/>
    <x v="0"/>
    <n v="3.6"/>
    <n v="0.92356687900000001"/>
    <n v="6.6992561102335383E-5"/>
    <n v="1.2826415997501157E-4"/>
  </r>
  <r>
    <x v="5"/>
    <x v="0"/>
    <n v="6"/>
    <n v="0.95541401299999995"/>
    <n v="7.1692395984027677E-5"/>
    <n v="2.2722080825321743E-4"/>
  </r>
  <r>
    <x v="5"/>
    <x v="0"/>
    <n v="2.5"/>
    <n v="1"/>
    <n v="7.8539816339744827E-5"/>
    <n v="1.0286738879573365E-4"/>
  </r>
  <r>
    <x v="5"/>
    <x v="0"/>
    <n v="2.2999999999999998"/>
    <n v="1"/>
    <n v="7.8539816339744827E-5"/>
    <n v="9.4637997692074947E-5"/>
  </r>
  <r>
    <x v="5"/>
    <x v="0"/>
    <n v="2"/>
    <n v="1"/>
    <n v="7.8539816339744827E-5"/>
    <n v="8.2293911036586916E-5"/>
  </r>
  <r>
    <x v="5"/>
    <x v="0"/>
    <n v="0.7"/>
    <n v="1"/>
    <n v="7.8539816339744827E-5"/>
    <n v="2.880286886280542E-5"/>
  </r>
  <r>
    <x v="5"/>
    <x v="0"/>
    <n v="2.5"/>
    <n v="1.1000000000000001"/>
    <n v="9.503317777109126E-5"/>
    <n v="1.2211317637551738E-4"/>
  </r>
  <r>
    <x v="5"/>
    <x v="0"/>
    <n v="1.5"/>
    <n v="1.1000000000000001"/>
    <n v="9.503317777109126E-5"/>
    <n v="7.3267905825310419E-5"/>
  </r>
  <r>
    <x v="5"/>
    <x v="0"/>
    <n v="2.9"/>
    <n v="1.1000000000000001"/>
    <n v="9.503317777109126E-5"/>
    <n v="1.4165128459560014E-4"/>
  </r>
  <r>
    <x v="5"/>
    <x v="0"/>
    <n v="2.5"/>
    <n v="1.2"/>
    <n v="1.1309733552923256E-4"/>
    <n v="1.4281105722371986E-4"/>
  </r>
  <r>
    <x v="5"/>
    <x v="0"/>
    <n v="2.2999999999999998"/>
    <n v="1.2"/>
    <n v="1.1309733552923256E-4"/>
    <n v="1.3138617264582225E-4"/>
  </r>
  <r>
    <x v="5"/>
    <x v="0"/>
    <n v="2.5"/>
    <n v="1.2"/>
    <n v="1.1309733552923256E-4"/>
    <n v="1.4281105722371986E-4"/>
  </r>
  <r>
    <x v="5"/>
    <x v="0"/>
    <n v="3"/>
    <n v="1.2"/>
    <n v="1.1309733552923256E-4"/>
    <n v="1.7137326866846383E-4"/>
  </r>
  <r>
    <x v="5"/>
    <x v="0"/>
    <n v="2"/>
    <n v="1.2"/>
    <n v="1.1309733552923256E-4"/>
    <n v="1.1424884577897588E-4"/>
  </r>
  <r>
    <x v="5"/>
    <x v="0"/>
    <n v="2.2999999999999998"/>
    <n v="1.4"/>
    <n v="1.5393804002589983E-4"/>
    <n v="1.7338769262415399E-4"/>
  </r>
  <r>
    <x v="5"/>
    <x v="0"/>
    <n v="2.5"/>
    <n v="1.4"/>
    <n v="1.5393804002589983E-4"/>
    <n v="1.8846488328712392E-4"/>
  </r>
  <r>
    <x v="5"/>
    <x v="0"/>
    <n v="2.5"/>
    <n v="1.4"/>
    <n v="1.5393804002589983E-4"/>
    <n v="1.8846488328712392E-4"/>
  </r>
  <r>
    <x v="5"/>
    <x v="0"/>
    <n v="1.8"/>
    <n v="1.4142135623730951"/>
    <n v="1.5707963267948971E-4"/>
    <n v="7.4064519932928228E-5"/>
  </r>
  <r>
    <x v="5"/>
    <x v="0"/>
    <n v="3"/>
    <n v="1.5"/>
    <n v="1.7671458676442585E-4"/>
    <n v="2.5605281076029895E-4"/>
  </r>
  <r>
    <x v="5"/>
    <x v="0"/>
    <n v="3"/>
    <n v="1.5"/>
    <n v="1.7671458676442585E-4"/>
    <n v="2.5605281076029895E-4"/>
  </r>
  <r>
    <x v="5"/>
    <x v="0"/>
    <n v="1.7"/>
    <n v="1.5"/>
    <n v="1.7671458676442585E-4"/>
    <n v="1.450965927641694E-4"/>
  </r>
  <r>
    <x v="5"/>
    <x v="0"/>
    <n v="2.5"/>
    <n v="1.5"/>
    <n v="1.7671458676442585E-4"/>
    <n v="2.1337734230024913E-4"/>
  </r>
  <r>
    <x v="5"/>
    <x v="0"/>
    <n v="3.5"/>
    <n v="1.5"/>
    <n v="1.7671458676442585E-4"/>
    <n v="2.9872827922034883E-4"/>
  </r>
  <r>
    <x v="5"/>
    <x v="0"/>
    <n v="3"/>
    <n v="1.6"/>
    <n v="2.0106192982974677E-4"/>
    <n v="2.875850719181904E-4"/>
  </r>
  <r>
    <x v="5"/>
    <x v="0"/>
    <n v="2.5"/>
    <n v="1.6"/>
    <n v="2.0106192982974677E-4"/>
    <n v="2.3965422659849198E-4"/>
  </r>
  <r>
    <x v="5"/>
    <x v="0"/>
    <n v="2"/>
    <n v="1.7"/>
    <n v="2.2698006922186251E-4"/>
    <n v="2.1382238155503668E-4"/>
  </r>
  <r>
    <x v="5"/>
    <x v="0"/>
    <n v="2.5"/>
    <n v="1.7"/>
    <n v="2.2698006922186251E-4"/>
    <n v="2.6727797694379584E-4"/>
  </r>
  <r>
    <x v="5"/>
    <x v="0"/>
    <n v="2.5"/>
    <n v="1.8"/>
    <n v="2.5446900494077327E-4"/>
    <n v="2.9623230645036064E-4"/>
  </r>
  <r>
    <x v="5"/>
    <x v="0"/>
    <n v="3"/>
    <n v="1.8"/>
    <n v="2.5446900494077327E-4"/>
    <n v="3.5547876774043275E-4"/>
  </r>
  <r>
    <x v="5"/>
    <x v="0"/>
    <n v="2.2000000000000002"/>
    <n v="1.8"/>
    <n v="2.5446900494077327E-4"/>
    <n v="2.6068442967631738E-4"/>
  </r>
  <r>
    <x v="5"/>
    <x v="0"/>
    <n v="4"/>
    <n v="1.8"/>
    <n v="2.5446900494077327E-4"/>
    <n v="4.7397169032057697E-4"/>
  </r>
  <r>
    <x v="5"/>
    <x v="0"/>
    <n v="2.5"/>
    <n v="1.9"/>
    <n v="2.835287369864788E-4"/>
    <n v="3.2650204109238096E-4"/>
  </r>
  <r>
    <x v="5"/>
    <x v="0"/>
    <n v="2.5"/>
    <n v="1.9"/>
    <n v="2.835287369864788E-4"/>
    <n v="3.2650204109238096E-4"/>
  </r>
  <r>
    <x v="5"/>
    <x v="0"/>
    <n v="3.5"/>
    <n v="2"/>
    <n v="3.1415926535897931E-4"/>
    <n v="5.0130218283798436E-4"/>
  </r>
  <r>
    <x v="5"/>
    <x v="0"/>
    <n v="4.5"/>
    <n v="2"/>
    <n v="3.1415926535897931E-4"/>
    <n v="6.4453137793455111E-4"/>
  </r>
  <r>
    <x v="5"/>
    <x v="0"/>
    <n v="4"/>
    <n v="2.2000000000000002"/>
    <n v="3.8013271108436504E-4"/>
    <n v="6.801056065564629E-4"/>
  </r>
  <r>
    <x v="5"/>
    <x v="0"/>
    <n v="5"/>
    <n v="2.2000000000000002"/>
    <n v="3.8013271108436504E-4"/>
    <n v="8.5013200819557863E-4"/>
  </r>
  <r>
    <x v="5"/>
    <x v="0"/>
    <n v="3.5"/>
    <n v="2.2000000000000002"/>
    <n v="3.8013271108436504E-4"/>
    <n v="5.9509240573690509E-4"/>
  </r>
  <r>
    <x v="5"/>
    <x v="0"/>
    <n v="2.5"/>
    <n v="2.5"/>
    <n v="4.9087385212340522E-4"/>
    <n v="5.3500522970068086E-4"/>
  </r>
  <r>
    <x v="5"/>
    <x v="0"/>
    <n v="5.5"/>
    <n v="2.5"/>
    <n v="4.9087385212340522E-4"/>
    <n v="1.1770115053414978E-3"/>
  </r>
  <r>
    <x v="5"/>
    <x v="0"/>
    <n v="1.7"/>
    <n v="2.6"/>
    <n v="5.3092915845667505E-4"/>
    <n v="3.9040726341868341E-4"/>
  </r>
  <r>
    <x v="5"/>
    <x v="0"/>
    <n v="2"/>
    <n v="2.6172504651907142"/>
    <n v="5.3799774173412347E-4"/>
    <n v="2.3698584516028848E-4"/>
  </r>
  <r>
    <x v="5"/>
    <x v="0"/>
    <n v="4"/>
    <n v="2.6419689624036393"/>
    <n v="5.4820791791822807E-4"/>
    <n v="7.3674189030089872E-4"/>
  </r>
  <r>
    <x v="5"/>
    <x v="0"/>
    <n v="2.5"/>
    <n v="2.7"/>
    <n v="5.7255526111673987E-4"/>
    <n v="6.1447328442804268E-4"/>
  </r>
  <r>
    <x v="5"/>
    <x v="0"/>
    <n v="3"/>
    <n v="2.7"/>
    <n v="5.7255526111673987E-4"/>
    <n v="7.3736794131365122E-4"/>
  </r>
  <r>
    <x v="5"/>
    <x v="0"/>
    <n v="6"/>
    <n v="2.8284271247461903"/>
    <n v="6.2831853071795883E-4"/>
    <n v="8.5937517057940163E-4"/>
  </r>
  <r>
    <x v="5"/>
    <x v="0"/>
    <n v="5"/>
    <n v="3"/>
    <n v="7.0685834705770342E-4"/>
    <n v="1.4854982393981446E-3"/>
  </r>
  <r>
    <x v="5"/>
    <x v="0"/>
    <n v="6"/>
    <n v="3"/>
    <n v="7.0685834705770342E-4"/>
    <n v="1.7825978872777735E-3"/>
  </r>
  <r>
    <x v="5"/>
    <x v="0"/>
    <n v="2.2999999999999998"/>
    <n v="3"/>
    <n v="7.0685834705770342E-4"/>
    <n v="6.8332919012314638E-4"/>
  </r>
  <r>
    <x v="5"/>
    <x v="0"/>
    <n v="8"/>
    <n v="3.3"/>
    <n v="8.5529859993982102E-4"/>
    <n v="2.8214797422083612E-3"/>
  </r>
  <r>
    <x v="5"/>
    <x v="0"/>
    <n v="8"/>
    <n v="3.4"/>
    <n v="9.0792027688745003E-4"/>
    <n v="2.9771930601420228E-3"/>
  </r>
  <r>
    <x v="5"/>
    <x v="0"/>
    <n v="6.5"/>
    <n v="3.5"/>
    <n v="9.6211275016187413E-4"/>
    <n v="2.5484968396716659E-3"/>
  </r>
  <r>
    <x v="5"/>
    <x v="0"/>
    <n v="6"/>
    <n v="3.8"/>
    <n v="1.1341149479459152E-3"/>
    <n v="2.7276647200159621E-3"/>
  </r>
  <r>
    <x v="5"/>
    <x v="0"/>
    <n v="3.5"/>
    <n v="3.8"/>
    <n v="1.1341149479459152E-3"/>
    <n v="1.5911377533426446E-3"/>
  </r>
  <r>
    <x v="5"/>
    <x v="0"/>
    <n v="6"/>
    <n v="3.8"/>
    <n v="1.1341149479459152E-3"/>
    <n v="2.7276647200159621E-3"/>
  </r>
  <r>
    <x v="5"/>
    <x v="0"/>
    <n v="4.5"/>
    <n v="3.9"/>
    <n v="1.1945906065275187E-3"/>
    <n v="2.1436410603755942E-3"/>
  </r>
  <r>
    <x v="5"/>
    <x v="0"/>
    <n v="5"/>
    <n v="3.9"/>
    <n v="1.1945906065275187E-3"/>
    <n v="2.3818234004173273E-3"/>
  </r>
  <r>
    <x v="5"/>
    <x v="0"/>
    <n v="6"/>
    <n v="4"/>
    <n v="1.2566370614359172E-3"/>
    <n v="2.9914148548205316E-3"/>
  </r>
  <r>
    <x v="5"/>
    <x v="0"/>
    <n v="9"/>
    <n v="4.0999999999999996"/>
    <n v="1.3202543126711104E-3"/>
    <n v="4.6909970260365606E-3"/>
  </r>
  <r>
    <x v="5"/>
    <x v="0"/>
    <n v="5"/>
    <n v="4.0999999999999996"/>
    <n v="1.3202543126711104E-3"/>
    <n v="2.6061094589092007E-3"/>
  </r>
  <r>
    <x v="5"/>
    <x v="0"/>
    <n v="5"/>
    <n v="4.4000000000000004"/>
    <n v="1.5205308443374602E-3"/>
    <n v="2.9592401606856693E-3"/>
  </r>
  <r>
    <x v="5"/>
    <x v="0"/>
    <n v="6.5"/>
    <n v="4.4000000000000004"/>
    <n v="1.5205308443374602E-3"/>
    <n v="3.8470122088913698E-3"/>
  </r>
  <r>
    <x v="5"/>
    <x v="0"/>
    <n v="8"/>
    <n v="4.4000000000000004"/>
    <n v="1.5205308443374602E-3"/>
    <n v="4.7347842570970708E-3"/>
  </r>
  <r>
    <x v="5"/>
    <x v="0"/>
    <n v="6"/>
    <n v="4.5"/>
    <n v="1.5904312808798326E-3"/>
    <n v="3.6976344401302205E-3"/>
  </r>
  <r>
    <x v="5"/>
    <x v="0"/>
    <n v="3"/>
    <n v="4.7"/>
    <n v="1.7349445429449635E-3"/>
    <n v="1.9992980851431951E-3"/>
  </r>
  <r>
    <x v="5"/>
    <x v="0"/>
    <n v="5"/>
    <n v="4.7947888374341163"/>
    <n v="1.8056303773038081E-3"/>
    <n v="4.2675468460049825E-4"/>
  </r>
  <r>
    <x v="5"/>
    <x v="0"/>
    <n v="5.5"/>
    <n v="4.8"/>
    <n v="1.809557368467721E-3"/>
    <n v="3.8069064397235285E-3"/>
  </r>
  <r>
    <x v="5"/>
    <x v="0"/>
    <n v="3.5"/>
    <n v="4.8"/>
    <n v="1.809557368467721E-3"/>
    <n v="2.422576825278609E-3"/>
  </r>
  <r>
    <x v="5"/>
    <x v="0"/>
    <n v="6"/>
    <n v="5"/>
    <n v="1.9634954084936209E-3"/>
    <n v="4.4695429320935915E-3"/>
  </r>
  <r>
    <x v="5"/>
    <x v="0"/>
    <n v="6"/>
    <n v="5.5317266742037789"/>
    <n v="2.4033183798467779E-3"/>
    <n v="3.2659242808310992E-3"/>
  </r>
  <r>
    <x v="5"/>
    <x v="0"/>
    <n v="5"/>
    <n v="5.7"/>
    <n v="2.5517586328783095E-3"/>
    <n v="4.7149851170592639E-3"/>
  </r>
  <r>
    <x v="5"/>
    <x v="0"/>
    <n v="10"/>
    <n v="5.8"/>
    <n v="2.642079421669016E-3"/>
    <n v="9.7297560564634233E-3"/>
  </r>
  <r>
    <x v="5"/>
    <x v="0"/>
    <n v="13"/>
    <n v="6"/>
    <n v="2.8274333882308137E-3"/>
    <n v="1.3444335251841464E-2"/>
  </r>
  <r>
    <x v="5"/>
    <x v="0"/>
    <n v="8.5"/>
    <n v="6.1"/>
    <n v="2.9224665660019045E-3"/>
    <n v="9.0559192295441866E-3"/>
  </r>
  <r>
    <x v="5"/>
    <x v="0"/>
    <n v="6"/>
    <n v="6.6"/>
    <n v="3.4211943997592841E-3"/>
    <n v="7.3660055896135525E-3"/>
  </r>
  <r>
    <x v="5"/>
    <x v="0"/>
    <n v="10"/>
    <n v="7"/>
    <n v="3.8484510006474965E-3"/>
    <n v="1.3647860883564188E-2"/>
  </r>
  <r>
    <x v="5"/>
    <x v="0"/>
    <n v="7"/>
    <n v="7.1105457206378357"/>
    <n v="3.9709621535355018E-3"/>
    <n v="6.9994745011789416E-3"/>
  </r>
  <r>
    <x v="5"/>
    <x v="0"/>
    <n v="10"/>
    <n v="7.8025477710000004"/>
    <n v="4.7814845187988744E-3"/>
    <n v="1.6576480820529028E-2"/>
  </r>
  <r>
    <x v="5"/>
    <x v="0"/>
    <n v="8"/>
    <n v="8.1210191080000005"/>
    <n v="5.1797756066568838E-3"/>
    <n v="1.425103649896292E-2"/>
  </r>
  <r>
    <x v="5"/>
    <x v="0"/>
    <n v="6"/>
    <n v="8.5987261149999998"/>
    <n v="5.8070840720048722E-3"/>
    <n v="1.1846142711611603E-2"/>
  </r>
  <r>
    <x v="5"/>
    <x v="0"/>
    <n v="4.5"/>
    <n v="8.7579617830000007"/>
    <n v="6.0241527142045189E-3"/>
    <n v="9.1828619970816643E-3"/>
  </r>
  <r>
    <x v="5"/>
    <x v="0"/>
    <n v="8.5"/>
    <n v="8.9171974519999999"/>
    <n v="6.2452042686511854E-3"/>
    <n v="1.7917025592555206E-2"/>
  </r>
  <r>
    <x v="5"/>
    <x v="0"/>
    <n v="4"/>
    <n v="9.3949044589999993"/>
    <n v="6.9322563973692212E-3"/>
    <n v="9.2616868910015988E-3"/>
  </r>
  <r>
    <x v="5"/>
    <x v="0"/>
    <n v="7.5"/>
    <n v="9.3949044589999993"/>
    <n v="6.9322563973692212E-3"/>
    <n v="1.7365662920627998E-2"/>
  </r>
  <r>
    <x v="5"/>
    <x v="0"/>
    <n v="5"/>
    <n v="9.5541401270000001"/>
    <n v="7.1692395939004852E-3"/>
    <n v="1.1932593726822233E-2"/>
  </r>
  <r>
    <x v="5"/>
    <x v="0"/>
    <n v="6"/>
    <n v="9.5541401270000001"/>
    <n v="7.1692395939004852E-3"/>
    <n v="1.4319112472186681E-2"/>
  </r>
  <r>
    <x v="5"/>
    <x v="0"/>
    <n v="7"/>
    <n v="9.8726114650000003"/>
    <n v="7.6551547226035264E-3"/>
    <n v="1.7720995058361791E-2"/>
  </r>
  <r>
    <x v="5"/>
    <x v="0"/>
    <n v="7"/>
    <n v="10.031847129999999"/>
    <n v="7.9040866469963587E-3"/>
    <n v="1.8238635985941672E-2"/>
  </r>
  <r>
    <x v="5"/>
    <x v="0"/>
    <n v="6"/>
    <n v="10.063694269999999"/>
    <n v="7.9543509922240831E-3"/>
    <n v="1.572253555602059E-2"/>
  </r>
  <r>
    <x v="5"/>
    <x v="0"/>
    <n v="7"/>
    <n v="10.1910828"/>
    <n v="8.1570014900894886E-3"/>
    <n v="1.8762887784253598E-2"/>
  </r>
  <r>
    <x v="5"/>
    <x v="0"/>
    <n v="7.5"/>
    <n v="10.350318469999999"/>
    <n v="8.4138992441289799E-3"/>
    <n v="2.0671853151148754E-2"/>
  </r>
  <r>
    <x v="5"/>
    <x v="0"/>
    <n v="15"/>
    <n v="10.41401274"/>
    <n v="8.5177735640814198E-3"/>
    <n v="4.1802657747527568E-2"/>
  </r>
  <r>
    <x v="5"/>
    <x v="0"/>
    <n v="10"/>
    <n v="10.44585987"/>
    <n v="8.5699496905252692E-3"/>
    <n v="2.8021984839447008E-2"/>
  </r>
  <r>
    <x v="5"/>
    <x v="0"/>
    <n v="6"/>
    <n v="10.509554140000001"/>
    <n v="8.6747799091148395E-3"/>
    <n v="1.6998120855669308E-2"/>
  </r>
  <r>
    <x v="5"/>
    <x v="0"/>
    <n v="12"/>
    <n v="10.509554140000001"/>
    <n v="8.6747799091148395E-3"/>
    <n v="3.3996241711338616E-2"/>
  </r>
  <r>
    <x v="5"/>
    <x v="0"/>
    <n v="6.5"/>
    <n v="10.66878981"/>
    <n v="8.9396434850470604E-3"/>
    <n v="1.8919737452763121E-2"/>
  </r>
  <r>
    <x v="5"/>
    <x v="0"/>
    <n v="7"/>
    <n v="10.66878981"/>
    <n v="8.9396434850470604E-3"/>
    <n v="2.0375101872206442E-2"/>
  </r>
  <r>
    <x v="5"/>
    <x v="0"/>
    <n v="5"/>
    <n v="10.66878981"/>
    <n v="8.9396434850470604E-3"/>
    <n v="1.455364419443317E-2"/>
  </r>
  <r>
    <x v="5"/>
    <x v="0"/>
    <n v="6"/>
    <n v="10.828025480000001"/>
    <n v="9.2084899719256496E-3"/>
    <n v="1.7936222149638536E-2"/>
  </r>
  <r>
    <x v="5"/>
    <x v="0"/>
    <n v="12"/>
    <n v="10.828025480000001"/>
    <n v="9.2084899719256496E-3"/>
    <n v="3.5872444299277072E-2"/>
  </r>
  <r>
    <x v="5"/>
    <x v="0"/>
    <n v="13"/>
    <n v="10.828025480000001"/>
    <n v="9.2084899719256496E-3"/>
    <n v="3.8861814657550162E-2"/>
  </r>
  <r>
    <x v="5"/>
    <x v="0"/>
    <n v="20"/>
    <n v="10.828025480000001"/>
    <n v="9.2084899719256496E-3"/>
    <n v="5.9787407165461791E-2"/>
  </r>
  <r>
    <x v="5"/>
    <x v="0"/>
    <n v="6"/>
    <n v="10.923566879999999"/>
    <n v="9.3717096578753139E-3"/>
    <n v="1.8222011230531941E-2"/>
  </r>
  <r>
    <x v="5"/>
    <x v="0"/>
    <n v="8"/>
    <n v="11.019108279999999"/>
    <n v="9.5363631917056418E-3"/>
    <n v="2.4679740920543473E-2"/>
  </r>
  <r>
    <x v="5"/>
    <x v="0"/>
    <n v="10"/>
    <n v="11.05095541"/>
    <n v="9.5915663300585215E-3"/>
    <n v="3.1010303684988385E-2"/>
  </r>
  <r>
    <x v="5"/>
    <x v="0"/>
    <n v="8"/>
    <n v="11.146496819999999"/>
    <n v="9.7581316785219138E-3"/>
    <n v="2.5195526763900446E-2"/>
  </r>
  <r>
    <x v="5"/>
    <x v="0"/>
    <n v="10"/>
    <n v="11.27388535"/>
    <n v="9.982449210794964E-3"/>
    <n v="3.2145058605635143E-2"/>
  </r>
  <r>
    <x v="5"/>
    <x v="0"/>
    <n v="9"/>
    <n v="11.30573248"/>
    <n v="1.0038926880480591E-2"/>
    <n v="2.9077779801821E-2"/>
  </r>
  <r>
    <x v="5"/>
    <x v="0"/>
    <n v="10"/>
    <n v="11.43312102"/>
    <n v="1.0266430759119656E-2"/>
    <n v="3.2966672761595095E-2"/>
  </r>
  <r>
    <x v="5"/>
    <x v="0"/>
    <n v="7"/>
    <n v="11.464968150000001"/>
    <n v="1.0323705010894508E-2"/>
    <n v="2.3192470263880202E-2"/>
  </r>
  <r>
    <x v="5"/>
    <x v="0"/>
    <n v="11"/>
    <n v="11.464968150000001"/>
    <n v="1.0323705010894508E-2"/>
    <n v="3.6445310414668884E-2"/>
  </r>
  <r>
    <x v="5"/>
    <x v="0"/>
    <n v="8"/>
    <n v="11.464968150000001"/>
    <n v="1.0323705010894508E-2"/>
    <n v="2.6505680301577371E-2"/>
  </r>
  <r>
    <x v="5"/>
    <x v="0"/>
    <n v="2"/>
    <n v="11.464968150000001"/>
    <n v="1.0323705010894508E-2"/>
    <n v="6.6264200753943427E-3"/>
  </r>
  <r>
    <x v="5"/>
    <x v="0"/>
    <n v="8"/>
    <n v="11.783439489999999"/>
    <n v="1.0905210004561437E-2"/>
    <n v="2.7845256767388769E-2"/>
  </r>
  <r>
    <x v="5"/>
    <x v="0"/>
    <n v="7"/>
    <n v="11.783439489999999"/>
    <n v="1.0905210004561437E-2"/>
    <n v="2.4364599671465176E-2"/>
  </r>
  <r>
    <x v="5"/>
    <x v="0"/>
    <n v="6"/>
    <n v="11.783439489999999"/>
    <n v="1.0905210004561437E-2"/>
    <n v="2.0883942575541579E-2"/>
  </r>
  <r>
    <x v="5"/>
    <x v="0"/>
    <n v="8.5"/>
    <n v="12.006369429999999"/>
    <n v="1.1321742831952546E-2"/>
    <n v="3.0600404154753135E-2"/>
  </r>
  <r>
    <x v="5"/>
    <x v="0"/>
    <n v="9"/>
    <n v="12.10191083"/>
    <n v="1.1502646642013822E-2"/>
    <n v="3.2865856784983952E-2"/>
  </r>
  <r>
    <x v="5"/>
    <x v="0"/>
    <n v="7"/>
    <n v="12.10191083"/>
    <n v="1.1502646642013822E-2"/>
    <n v="2.5562333054987525E-2"/>
  </r>
  <r>
    <x v="5"/>
    <x v="0"/>
    <n v="7"/>
    <n v="12.10191083"/>
    <n v="1.1502646642013822E-2"/>
    <n v="2.5562333054987525E-2"/>
  </r>
  <r>
    <x v="5"/>
    <x v="0"/>
    <n v="6"/>
    <n v="12.261146500000001"/>
    <n v="1.1807339327159563E-2"/>
    <n v="2.2432078618013742E-2"/>
  </r>
  <r>
    <x v="5"/>
    <x v="0"/>
    <n v="7"/>
    <n v="12.261146500000001"/>
    <n v="1.1807339327159563E-2"/>
    <n v="2.6170758387682704E-2"/>
  </r>
  <r>
    <x v="5"/>
    <x v="0"/>
    <n v="5"/>
    <n v="12.42038217"/>
    <n v="1.2116014923251667E-2"/>
    <n v="1.9132524167604019E-2"/>
  </r>
  <r>
    <x v="5"/>
    <x v="0"/>
    <n v="10"/>
    <n v="12.42038217"/>
    <n v="1.2116014923251667E-2"/>
    <n v="3.8265048335208038E-2"/>
  </r>
  <r>
    <x v="5"/>
    <x v="0"/>
    <n v="6"/>
    <n v="12.42038217"/>
    <n v="1.2116014923251667E-2"/>
    <n v="2.2959029001124821E-2"/>
  </r>
  <r>
    <x v="5"/>
    <x v="0"/>
    <n v="14"/>
    <n v="12.42038217"/>
    <n v="1.2116014923251667E-2"/>
    <n v="5.3571067669291254E-2"/>
  </r>
  <r>
    <x v="5"/>
    <x v="0"/>
    <n v="7"/>
    <n v="12.42038217"/>
    <n v="1.2116014923251667E-2"/>
    <n v="2.6785533834645627E-2"/>
  </r>
  <r>
    <x v="5"/>
    <x v="0"/>
    <n v="13"/>
    <n v="12.547770699999999"/>
    <n v="1.2365823084180735E-2"/>
    <n v="5.0666414013693178E-2"/>
  </r>
  <r>
    <x v="5"/>
    <x v="0"/>
    <n v="10"/>
    <n v="12.57961783"/>
    <n v="1.242867341053012E-2"/>
    <n v="3.9152347121942967E-2"/>
  </r>
  <r>
    <x v="5"/>
    <x v="0"/>
    <n v="10"/>
    <n v="12.738853499999999"/>
    <n v="1.2745314828264824E-2"/>
    <n v="4.0048670971404673E-2"/>
  </r>
  <r>
    <x v="5"/>
    <x v="0"/>
    <n v="7"/>
    <n v="12.738853499999999"/>
    <n v="1.2745314828264824E-2"/>
    <n v="2.8034069679983273E-2"/>
  </r>
  <r>
    <x v="5"/>
    <x v="0"/>
    <n v="10"/>
    <n v="12.738853499999999"/>
    <n v="1.2745314828264824E-2"/>
    <n v="4.0048670971404673E-2"/>
  </r>
  <r>
    <x v="5"/>
    <x v="0"/>
    <n v="8"/>
    <n v="12.738853499999999"/>
    <n v="1.2745314828264824E-2"/>
    <n v="3.2038936777123737E-2"/>
  </r>
  <r>
    <x v="5"/>
    <x v="0"/>
    <n v="10"/>
    <n v="12.89808917"/>
    <n v="1.3065939156945899E-2"/>
    <n v="4.0953997146307555E-2"/>
  </r>
  <r>
    <x v="5"/>
    <x v="0"/>
    <n v="9"/>
    <n v="13.05732484"/>
    <n v="1.3390546396573331E-2"/>
    <n v="3.7681472923256014E-2"/>
  </r>
  <r>
    <x v="5"/>
    <x v="0"/>
    <n v="10"/>
    <n v="13.05732484"/>
    <n v="1.3390546396573331E-2"/>
    <n v="4.1868303248062247E-2"/>
  </r>
  <r>
    <x v="5"/>
    <x v="0"/>
    <n v="6.5"/>
    <n v="13.05732484"/>
    <n v="1.3390546396573331E-2"/>
    <n v="2.7214397111240456E-2"/>
  </r>
  <r>
    <x v="5"/>
    <x v="0"/>
    <n v="8"/>
    <n v="13.37579618"/>
    <n v="1.4051709608667294E-2"/>
    <n v="3.4979013821437532E-2"/>
  </r>
  <r>
    <x v="5"/>
    <x v="0"/>
    <n v="9"/>
    <n v="13.69426752"/>
    <n v="1.4728804464546719E-2"/>
    <n v="4.1053401273968046E-2"/>
  </r>
  <r>
    <x v="5"/>
    <x v="0"/>
    <n v="10"/>
    <n v="13.69426752"/>
    <n v="1.4728804464546719E-2"/>
    <n v="4.5614890304408948E-2"/>
  </r>
  <r>
    <x v="5"/>
    <x v="0"/>
    <n v="7"/>
    <n v="13.853503180000001"/>
    <n v="1.5073326237144946E-2"/>
    <n v="3.2601639907099578E-2"/>
  </r>
  <r>
    <x v="5"/>
    <x v="0"/>
    <n v="11"/>
    <n v="14.01273885"/>
    <n v="1.5421830942200438E-2"/>
    <n v="5.2295654892261977E-2"/>
  </r>
  <r>
    <x v="5"/>
    <x v="0"/>
    <n v="8"/>
    <n v="14.01273885"/>
    <n v="1.5421830942200438E-2"/>
    <n v="3.803320355800871E-2"/>
  </r>
  <r>
    <x v="5"/>
    <x v="0"/>
    <n v="10"/>
    <n v="14.01273885"/>
    <n v="1.5421830942200438E-2"/>
    <n v="4.7541504447510888E-2"/>
  </r>
  <r>
    <x v="5"/>
    <x v="0"/>
    <n v="10"/>
    <n v="14.203821659999999"/>
    <n v="1.5845294044103019E-2"/>
    <n v="4.8714440567469194E-2"/>
  </r>
  <r>
    <x v="5"/>
    <x v="0"/>
    <n v="7.5"/>
    <n v="14.490445859999999"/>
    <n v="1.649124252304511E-2"/>
    <n v="3.787321168612573E-2"/>
  </r>
  <r>
    <x v="5"/>
    <x v="0"/>
    <n v="6"/>
    <n v="14.52229299"/>
    <n v="1.6563811150812967E-2"/>
    <n v="3.0418501651980571E-2"/>
  </r>
  <r>
    <x v="5"/>
    <x v="0"/>
    <n v="10"/>
    <n v="14.649681530000001"/>
    <n v="1.6855678871886066E-2"/>
    <n v="5.1500557438060028E-2"/>
  </r>
  <r>
    <x v="5"/>
    <x v="0"/>
    <n v="8"/>
    <n v="14.968152870000001"/>
    <n v="1.7596500302407066E-2"/>
    <n v="4.2826146193200174E-2"/>
  </r>
  <r>
    <x v="5"/>
    <x v="0"/>
    <n v="9"/>
    <n v="14.968152870000001"/>
    <n v="1.7596500302407066E-2"/>
    <n v="4.817941446735019E-2"/>
  </r>
  <r>
    <x v="5"/>
    <x v="0"/>
    <n v="8.5"/>
    <n v="14.968152870000001"/>
    <n v="1.7596500302407066E-2"/>
    <n v="4.5502780330275182E-2"/>
  </r>
  <r>
    <x v="5"/>
    <x v="0"/>
    <n v="9"/>
    <n v="15.0955414"/>
    <n v="1.789728972064818E-2"/>
    <n v="4.8919772686559872E-2"/>
  </r>
  <r>
    <x v="5"/>
    <x v="0"/>
    <n v="8"/>
    <n v="15.2866242"/>
    <n v="1.8353253352701351E-2"/>
    <n v="4.4479737330075299E-2"/>
  </r>
  <r>
    <x v="5"/>
    <x v="0"/>
    <n v="8"/>
    <n v="15.2866242"/>
    <n v="1.8353253352701351E-2"/>
    <n v="4.4479737330075299E-2"/>
  </r>
  <r>
    <x v="5"/>
    <x v="0"/>
    <n v="15"/>
    <n v="15.509554140000001"/>
    <n v="1.8892459837290512E-2"/>
    <n v="8.5600843426905521E-2"/>
  </r>
  <r>
    <x v="5"/>
    <x v="0"/>
    <n v="11"/>
    <n v="15.605095540000001"/>
    <n v="1.9125938070293013E-2"/>
    <n v="6.3471515039375079E-2"/>
  </r>
  <r>
    <x v="5"/>
    <x v="0"/>
    <n v="11"/>
    <n v="15.76433121"/>
    <n v="1.9518254795508387E-2"/>
    <n v="6.4641724395793798E-2"/>
  </r>
  <r>
    <x v="5"/>
    <x v="0"/>
    <n v="12"/>
    <n v="15.85987261"/>
    <n v="1.9755556622909343E-2"/>
    <n v="7.1289169771594676E-2"/>
  </r>
  <r>
    <x v="5"/>
    <x v="0"/>
    <n v="18"/>
    <n v="15.85987261"/>
    <n v="1.9755556622909343E-2"/>
    <n v="0.10693375465739201"/>
  </r>
  <r>
    <x v="5"/>
    <x v="0"/>
    <n v="12"/>
    <n v="15.89171975"/>
    <n v="1.9834975881547135E-2"/>
    <n v="7.1546972051984292E-2"/>
  </r>
  <r>
    <x v="5"/>
    <x v="0"/>
    <n v="7"/>
    <n v="15.923566879999999"/>
    <n v="1.9914554431670128E-2"/>
    <n v="4.1886359491086302E-2"/>
  </r>
  <r>
    <x v="5"/>
    <x v="0"/>
    <n v="12"/>
    <n v="15.923566879999999"/>
    <n v="1.9914554431670128E-2"/>
    <n v="7.1805187699005082E-2"/>
  </r>
  <r>
    <x v="5"/>
    <x v="0"/>
    <n v="6"/>
    <n v="15.923566879999999"/>
    <n v="1.9914554431670128E-2"/>
    <n v="3.5902593849502541E-2"/>
  </r>
  <r>
    <x v="5"/>
    <x v="0"/>
    <n v="15"/>
    <n v="16.369426749999999"/>
    <n v="2.1045382483729846E-2"/>
    <n v="9.4329397569259357E-2"/>
  </r>
  <r>
    <x v="5"/>
    <x v="0"/>
    <n v="10"/>
    <n v="16.560509549999999"/>
    <n v="2.153958205976755E-2"/>
    <n v="6.4213379151464398E-2"/>
  </r>
  <r>
    <x v="5"/>
    <x v="0"/>
    <n v="9"/>
    <n v="16.560509549999999"/>
    <n v="2.153958205976755E-2"/>
    <n v="5.7792041236317954E-2"/>
  </r>
  <r>
    <x v="5"/>
    <x v="0"/>
    <n v="8.5"/>
    <n v="16.560509549999999"/>
    <n v="2.153958205976755E-2"/>
    <n v="5.4581372278744732E-2"/>
  </r>
  <r>
    <x v="5"/>
    <x v="0"/>
    <n v="10"/>
    <n v="16.624203820000002"/>
    <n v="2.1705589791934016E-2"/>
    <n v="6.4658485021570511E-2"/>
  </r>
  <r>
    <x v="5"/>
    <x v="0"/>
    <n v="13"/>
    <n v="16.878980890000001"/>
    <n v="2.2375993352000797E-2"/>
    <n v="8.6388318900318936E-2"/>
  </r>
  <r>
    <x v="5"/>
    <x v="0"/>
    <n v="19"/>
    <n v="16.878980890000001"/>
    <n v="2.2375993352000797E-2"/>
    <n v="0.12625985070046616"/>
  </r>
  <r>
    <x v="5"/>
    <x v="0"/>
    <n v="9"/>
    <n v="17.038216559999999"/>
    <n v="2.2800173364536956E-2"/>
    <n v="6.0826419504789599E-2"/>
  </r>
  <r>
    <x v="5"/>
    <x v="0"/>
    <n v="6"/>
    <n v="17.19745223"/>
    <n v="2.3228336288019489E-2"/>
    <n v="4.1235456286160821E-2"/>
  </r>
  <r>
    <x v="5"/>
    <x v="0"/>
    <n v="11"/>
    <n v="17.19745223"/>
    <n v="2.3228336288019489E-2"/>
    <n v="7.5598336524628176E-2"/>
  </r>
  <r>
    <x v="5"/>
    <x v="0"/>
    <n v="12"/>
    <n v="17.19745223"/>
    <n v="2.3228336288019489E-2"/>
    <n v="8.2470912572321642E-2"/>
  </r>
  <r>
    <x v="5"/>
    <x v="0"/>
    <n v="12"/>
    <n v="17.515923570000002"/>
    <n v="2.4096610867823651E-2"/>
    <n v="8.5239449088936145E-2"/>
  </r>
  <r>
    <x v="5"/>
    <x v="0"/>
    <n v="8.5"/>
    <n v="17.515923570000002"/>
    <n v="2.4096610867823651E-2"/>
    <n v="6.0377943104663094E-2"/>
  </r>
  <r>
    <x v="5"/>
    <x v="0"/>
    <n v="12"/>
    <n v="17.515923570000002"/>
    <n v="2.4096610867823651E-2"/>
    <n v="8.5239449088936145E-2"/>
  </r>
  <r>
    <x v="5"/>
    <x v="0"/>
    <n v="20"/>
    <n v="17.643312099999999"/>
    <n v="2.4448381543376804E-2"/>
    <n v="0.14393037103632858"/>
  </r>
  <r>
    <x v="5"/>
    <x v="0"/>
    <n v="15"/>
    <n v="17.675159239999999"/>
    <n v="2.4536722524145266E-2"/>
    <n v="0.1082986604328217"/>
  </r>
  <r>
    <x v="5"/>
    <x v="0"/>
    <n v="8.5"/>
    <n v="17.707006369999998"/>
    <n v="2.4625222793597516E-2"/>
    <n v="6.1568360755757903E-2"/>
  </r>
  <r>
    <x v="5"/>
    <x v="0"/>
    <n v="12"/>
    <n v="17.834394899999999"/>
    <n v="2.4980817063399056E-2"/>
    <n v="8.804852370173033E-2"/>
  </r>
  <r>
    <x v="5"/>
    <x v="0"/>
    <n v="10"/>
    <n v="18.152866240000002"/>
    <n v="2.588095493027388E-2"/>
    <n v="7.5748325158131929E-2"/>
  </r>
  <r>
    <x v="5"/>
    <x v="0"/>
    <n v="8"/>
    <n v="18.312101909999999"/>
    <n v="2.6336998230130824E-2"/>
    <n v="6.1558550362944192E-2"/>
  </r>
  <r>
    <x v="5"/>
    <x v="0"/>
    <n v="15"/>
    <n v="18.407643310000001"/>
    <n v="2.6612536001516331E-2"/>
    <n v="0.11650818656652623"/>
  </r>
  <r>
    <x v="5"/>
    <x v="0"/>
    <n v="12"/>
    <n v="18.47133758"/>
    <n v="2.6797024440934149E-2"/>
    <n v="9.3787705434027355E-2"/>
  </r>
  <r>
    <x v="5"/>
    <x v="0"/>
    <n v="13"/>
    <n v="18.66242038"/>
    <n v="2.7354313324621394E-2"/>
    <n v="0.10350252853034837"/>
  </r>
  <r>
    <x v="5"/>
    <x v="0"/>
    <n v="15"/>
    <n v="18.789808919999999"/>
    <n v="2.7729025595379875E-2"/>
    <n v="0.12089691162370621"/>
  </r>
  <r>
    <x v="5"/>
    <x v="0"/>
    <n v="10"/>
    <n v="19.10828025"/>
    <n v="2.8676958363595854E-2"/>
    <n v="8.3072770433635104E-2"/>
  </r>
  <r>
    <x v="5"/>
    <x v="0"/>
    <n v="11"/>
    <n v="19.10828025"/>
    <n v="2.8676958363595854E-2"/>
    <n v="9.1380047476998613E-2"/>
  </r>
  <r>
    <x v="5"/>
    <x v="0"/>
    <n v="9"/>
    <n v="19.58598726"/>
    <n v="3.0128729392289996E-2"/>
    <n v="7.8162502620622978E-2"/>
  </r>
  <r>
    <x v="5"/>
    <x v="0"/>
    <n v="10"/>
    <n v="19.58598726"/>
    <n v="3.0128729392289996E-2"/>
    <n v="8.6847225134025541E-2"/>
  </r>
  <r>
    <x v="5"/>
    <x v="0"/>
    <n v="18"/>
    <n v="19.681528660000001"/>
    <n v="3.0423385135667769E-2"/>
    <n v="0.15769988418066266"/>
  </r>
  <r>
    <x v="5"/>
    <x v="0"/>
    <n v="15"/>
    <n v="19.904458600000002"/>
    <n v="3.1116491299484579E-2"/>
    <n v="0.13410726393004602"/>
  </r>
  <r>
    <x v="5"/>
    <x v="0"/>
    <n v="10"/>
    <n v="19.904458600000002"/>
    <n v="3.1116491299484579E-2"/>
    <n v="8.9404842620030678E-2"/>
  </r>
  <r>
    <x v="5"/>
    <x v="0"/>
    <n v="10"/>
    <n v="19.904458600000002"/>
    <n v="3.1116491299484579E-2"/>
    <n v="8.9404842620030678E-2"/>
  </r>
  <r>
    <x v="5"/>
    <x v="0"/>
    <n v="13"/>
    <n v="20.063694269999999"/>
    <n v="3.1616346619501412E-2"/>
    <n v="0.1179048071106847"/>
  </r>
  <r>
    <x v="5"/>
    <x v="0"/>
    <n v="12"/>
    <n v="20.382165610000001"/>
    <n v="3.2628005992374184E-2"/>
    <n v="0.11196356839979441"/>
  </r>
  <r>
    <x v="5"/>
    <x v="0"/>
    <n v="8.5"/>
    <n v="20.382165610000001"/>
    <n v="3.2628005992374184E-2"/>
    <n v="7.9307527616521031E-2"/>
  </r>
  <r>
    <x v="5"/>
    <x v="0"/>
    <n v="7.5"/>
    <n v="20.382165610000001"/>
    <n v="3.2628005992374184E-2"/>
    <n v="6.99772302498715E-2"/>
  </r>
  <r>
    <x v="5"/>
    <x v="0"/>
    <n v="13"/>
    <n v="20.382165610000001"/>
    <n v="3.2628005992374184E-2"/>
    <n v="0.12129386576644392"/>
  </r>
  <r>
    <x v="5"/>
    <x v="0"/>
    <n v="12"/>
    <n v="20.541401270000001"/>
    <n v="3.3139810012963761E-2"/>
    <n v="0.11354250371961452"/>
  </r>
  <r>
    <x v="5"/>
    <x v="0"/>
    <n v="11.5"/>
    <n v="20.85987261"/>
    <n v="3.4175366851014459E-2"/>
    <n v="0.11186606457080779"/>
  </r>
  <r>
    <x v="5"/>
    <x v="0"/>
    <n v="12"/>
    <n v="21.019108280000001"/>
    <n v="3.4699119636459358E-2"/>
    <n v="0.11833814374087906"/>
  </r>
  <r>
    <x v="5"/>
    <x v="0"/>
    <n v="10"/>
    <n v="21.019108280000001"/>
    <n v="3.4699119636459358E-2"/>
    <n v="9.8615119784065883E-2"/>
  </r>
  <r>
    <x v="5"/>
    <x v="0"/>
    <n v="22"/>
    <n v="21.496815290000001"/>
    <n v="3.6294275458472233E-2"/>
    <n v="0.22590648712410452"/>
  </r>
  <r>
    <x v="5"/>
    <x v="0"/>
    <n v="15"/>
    <n v="21.974522289999999"/>
    <n v="3.7925277444484894E-2"/>
    <n v="0.16024104726137961"/>
  </r>
  <r>
    <x v="5"/>
    <x v="0"/>
    <n v="12"/>
    <n v="21.974522289999999"/>
    <n v="3.7925277444484894E-2"/>
    <n v="0.12819283780910368"/>
  </r>
  <r>
    <x v="5"/>
    <x v="0"/>
    <n v="12"/>
    <n v="22.452229299999999"/>
    <n v="3.9592125662781953E-2"/>
    <n v="0.13325111139662735"/>
  </r>
  <r>
    <x v="5"/>
    <x v="0"/>
    <n v="13"/>
    <n v="22.61146497"/>
    <n v="4.015570755744037E-2"/>
    <n v="0.14620288094693901"/>
  </r>
  <r>
    <x v="5"/>
    <x v="0"/>
    <n v="13"/>
    <n v="22.707006369999998"/>
    <n v="4.049576848435605E-2"/>
    <n v="0.14731639491666182"/>
  </r>
  <r>
    <x v="5"/>
    <x v="0"/>
    <n v="13"/>
    <n v="23.24840764"/>
    <n v="4.244986420901916E-2"/>
    <n v="0.15369708568519941"/>
  </r>
  <r>
    <x v="5"/>
    <x v="0"/>
    <n v="22"/>
    <n v="23.24840764"/>
    <n v="4.244986420901916E-2"/>
    <n v="0.26010276039033753"/>
  </r>
  <r>
    <x v="5"/>
    <x v="0"/>
    <n v="15"/>
    <n v="23.312101909999999"/>
    <n v="4.2682784846685355E-2"/>
    <n v="0.17821805721554701"/>
  </r>
  <r>
    <x v="5"/>
    <x v="0"/>
    <n v="7"/>
    <n v="23.407643310000001"/>
    <n v="4.303336065815927E-2"/>
    <n v="8.3782787498607111E-2"/>
  </r>
  <r>
    <x v="5"/>
    <x v="0"/>
    <n v="14"/>
    <n v="23.407643310000001"/>
    <n v="4.303336065815927E-2"/>
    <n v="0.16756557499721422"/>
  </r>
  <r>
    <x v="5"/>
    <x v="0"/>
    <n v="20"/>
    <n v="23.885350320000001"/>
    <n v="4.4807747471257799E-2"/>
    <n v="0.24824194032650351"/>
  </r>
  <r>
    <x v="5"/>
    <x v="0"/>
    <n v="12"/>
    <n v="24.52229299"/>
    <n v="4.7229357270118733E-2"/>
    <n v="0.1561684710001249"/>
  </r>
  <r>
    <x v="5"/>
    <x v="0"/>
    <n v="12"/>
    <n v="24.840764329999999"/>
    <n v="4.8464059653986882E-2"/>
    <n v="0.15983701358258992"/>
  </r>
  <r>
    <x v="5"/>
    <x v="0"/>
    <n v="16"/>
    <n v="25.636942680000001"/>
    <n v="5.1620516555218682E-2"/>
    <n v="0.22556468372137772"/>
  </r>
  <r>
    <x v="5"/>
    <x v="0"/>
    <n v="12"/>
    <n v="25.796178340000001"/>
    <n v="5.2263756627783597E-2"/>
    <n v="0.17106902729592807"/>
  </r>
  <r>
    <x v="5"/>
    <x v="0"/>
    <n v="15"/>
    <n v="26.242038220000001"/>
    <n v="5.4086018046445521E-2"/>
    <n v="0.22053289916003835"/>
  </r>
  <r>
    <x v="5"/>
    <x v="0"/>
    <n v="13"/>
    <n v="27.070063690000001"/>
    <n v="5.7553062282013755E-2"/>
    <n v="0.20211725329913513"/>
  </r>
  <r>
    <x v="5"/>
    <x v="0"/>
    <n v="14"/>
    <n v="27.38853503"/>
    <n v="5.8915217815165066E-2"/>
    <n v="0.22229439618539062"/>
  </r>
  <r>
    <x v="5"/>
    <x v="0"/>
    <n v="22"/>
    <n v="28.184713380000002"/>
    <n v="6.2390307589604746E-2"/>
    <n v="0.36780464889450459"/>
  </r>
  <r>
    <x v="5"/>
    <x v="0"/>
    <n v="12"/>
    <n v="28.343949039999998"/>
    <n v="6.3097274232809183E-2"/>
    <n v="0.2026649297516111"/>
  </r>
  <r>
    <x v="5"/>
    <x v="0"/>
    <n v="15"/>
    <n v="28.72611465"/>
    <n v="6.4810244568439493E-2"/>
    <n v="0.25951070453457092"/>
  </r>
  <r>
    <x v="5"/>
    <x v="0"/>
    <n v="9"/>
    <n v="28.757961779999999"/>
    <n v="6.4954027634443537E-2"/>
    <n v="0.15601719088644134"/>
  </r>
  <r>
    <x v="5"/>
    <x v="0"/>
    <n v="16"/>
    <n v="28.980891719999999"/>
    <n v="6.5964970092180442E-2"/>
    <n v="0.28124492781269933"/>
  </r>
  <r>
    <x v="5"/>
    <x v="0"/>
    <n v="15"/>
    <n v="28.980891719999999"/>
    <n v="6.5964970092180442E-2"/>
    <n v="0.26366711982440566"/>
  </r>
  <r>
    <x v="5"/>
    <x v="0"/>
    <n v="16"/>
    <n v="29.044585990000002"/>
    <n v="6.6255244648875014E-2"/>
    <n v="0.28235819331159873"/>
  </r>
  <r>
    <x v="5"/>
    <x v="0"/>
    <n v="14"/>
    <n v="29.458598729999999"/>
    <n v="6.8157562551645692E-2"/>
    <n v="0.25343674796065185"/>
  </r>
  <r>
    <x v="5"/>
    <x v="0"/>
    <n v="18"/>
    <n v="29.936305730000001"/>
    <n v="7.038600116260442E-2"/>
    <n v="0.33541722187997575"/>
  </r>
  <r>
    <x v="5"/>
    <x v="0"/>
    <n v="17"/>
    <n v="30.095541399999998"/>
    <n v="7.1136779870241196E-2"/>
    <n v="0.3198215081825832"/>
  </r>
  <r>
    <x v="5"/>
    <x v="0"/>
    <n v="20"/>
    <n v="30.095541399999998"/>
    <n v="7.1136779870241196E-2"/>
    <n v="0.37626059786186261"/>
  </r>
  <r>
    <x v="5"/>
    <x v="0"/>
    <n v="11"/>
    <n v="30.254777069999999"/>
    <n v="7.1891541488824345E-2"/>
    <n v="0.20891780087881912"/>
  </r>
  <r>
    <x v="5"/>
    <x v="0"/>
    <n v="16"/>
    <n v="30.573248410000001"/>
    <n v="7.3413013458829737E-2"/>
    <n v="0.30966067334245562"/>
  </r>
  <r>
    <x v="5"/>
    <x v="0"/>
    <n v="22"/>
    <n v="31.210191080000001"/>
    <n v="7.6503752281172052E-2"/>
    <n v="0.44187833078476974"/>
  </r>
  <r>
    <x v="5"/>
    <x v="0"/>
    <n v="20"/>
    <n v="31.210191080000001"/>
    <n v="7.6503752281172052E-2"/>
    <n v="0.40170757344069974"/>
  </r>
  <r>
    <x v="5"/>
    <x v="0"/>
    <n v="14"/>
    <n v="31.210191080000001"/>
    <n v="7.6503752281172052E-2"/>
    <n v="0.28119530140848981"/>
  </r>
  <r>
    <x v="5"/>
    <x v="0"/>
    <n v="15"/>
    <n v="31.847133759999998"/>
    <n v="7.9658217726680511E-2"/>
    <n v="0.31243500000000002"/>
  </r>
  <r>
    <x v="5"/>
    <x v="0"/>
    <n v="15"/>
    <n v="32.006369429999999"/>
    <n v="8.0456791365423538E-2"/>
    <n v="0.3152517004770245"/>
  </r>
  <r>
    <x v="5"/>
    <x v="0"/>
    <n v="15"/>
    <n v="32.165605100000001"/>
    <n v="8.1259347915112939E-2"/>
    <n v="0.31807962658477534"/>
  </r>
  <r>
    <x v="5"/>
    <x v="0"/>
    <n v="15"/>
    <n v="32.165605100000001"/>
    <n v="8.1259347915112939E-2"/>
    <n v="0.31807962658477534"/>
  </r>
  <r>
    <x v="5"/>
    <x v="0"/>
    <n v="15"/>
    <n v="33.121019109999999"/>
    <n v="8.6158328291096584E-2"/>
    <n v="0.33528230075998972"/>
  </r>
  <r>
    <x v="5"/>
    <x v="0"/>
    <n v="14"/>
    <n v="33.598726110000001"/>
    <n v="8.8661587749350401E-2"/>
    <n v="0.32109867441892681"/>
  </r>
  <r>
    <x v="5"/>
    <x v="0"/>
    <n v="15"/>
    <n v="34.076433119999997"/>
    <n v="9.1200693458147825E-2"/>
    <n v="0.35288633940380815"/>
  </r>
  <r>
    <x v="5"/>
    <x v="0"/>
    <n v="8"/>
    <n v="34.6"/>
    <n v="9.4024726529288921E-2"/>
    <n v="0.19361806852872435"/>
  </r>
  <r>
    <x v="5"/>
    <x v="0"/>
    <n v="20"/>
    <n v="35.350318469999998"/>
    <n v="9.8146890041052912E-2"/>
    <n v="0.50263840158423512"/>
  </r>
  <r>
    <x v="5"/>
    <x v="0"/>
    <n v="22"/>
    <n v="35.66878981"/>
    <n v="9.9923268309624641E-2"/>
    <n v="0.56189783352648426"/>
  </r>
  <r>
    <x v="5"/>
    <x v="0"/>
    <n v="25"/>
    <n v="35.987261150000002"/>
    <n v="0.10171557822198179"/>
    <n v="0.64881575800524027"/>
  </r>
  <r>
    <x v="5"/>
    <x v="0"/>
    <n v="18"/>
    <n v="36.687898089999997"/>
    <n v="0.10571473936918896"/>
    <n v="0.48364053701233906"/>
  </r>
  <r>
    <x v="5"/>
    <x v="0"/>
    <n v="3"/>
    <n v="37.101910830000001"/>
    <n v="0.10811412455176278"/>
    <n v="8.2250975036378918E-2"/>
  </r>
  <r>
    <x v="5"/>
    <x v="0"/>
    <n v="18"/>
    <n v="37.261146500000002"/>
    <n v="0.10904413425073535"/>
    <n v="0.49732375185277922"/>
  </r>
  <r>
    <x v="5"/>
    <x v="0"/>
    <n v="18"/>
    <n v="37.292993629999998"/>
    <n v="0.10923061411641152"/>
    <n v="0.49808890049475152"/>
  </r>
  <r>
    <x v="5"/>
    <x v="0"/>
    <n v="18"/>
    <n v="37.579617829999997"/>
    <n v="0.11091610232248959"/>
    <n v="0.50499874287396329"/>
  </r>
  <r>
    <x v="5"/>
    <x v="0"/>
    <n v="18"/>
    <n v="37.898089169999999"/>
    <n v="0.112804002096559"/>
    <n v="0.51272591005610546"/>
  </r>
  <r>
    <x v="5"/>
    <x v="0"/>
    <n v="15"/>
    <n v="37.898089169999999"/>
    <n v="0.112804002096559"/>
    <n v="0.42727159171342127"/>
  </r>
  <r>
    <x v="5"/>
    <x v="0"/>
    <n v="22"/>
    <n v="38.853503179999997"/>
    <n v="0.11856329122044899"/>
    <n v="0.65537949981319188"/>
  </r>
  <r>
    <x v="5"/>
    <x v="0"/>
    <n v="17"/>
    <n v="39.33121019"/>
    <n v="0.12149670510993503"/>
    <n v="0.51768919207719222"/>
  </r>
  <r>
    <x v="5"/>
    <x v="0"/>
    <n v="30"/>
    <n v="39.808917200000003"/>
    <n v="0.12446596519793832"/>
    <n v="0.93363288862349392"/>
  </r>
  <r>
    <x v="5"/>
    <x v="0"/>
    <n v="20"/>
    <n v="40.286624199999999"/>
    <n v="0.12747107142117681"/>
    <n v="0.6359266850057933"/>
  </r>
  <r>
    <x v="5"/>
    <x v="0"/>
    <n v="12"/>
    <n v="42.229299359999999"/>
    <n v="0.14006113239338874"/>
    <n v="0.4153008463734279"/>
  </r>
  <r>
    <x v="5"/>
    <x v="0"/>
    <n v="17"/>
    <n v="42.675159239999999"/>
    <n v="0.14303429576075297"/>
    <n v="0.59956787978797521"/>
  </r>
  <r>
    <x v="5"/>
    <x v="0"/>
    <n v="15"/>
    <n v="42.993630570000001"/>
    <n v="0.14517710176635468"/>
    <n v="0.53615594360029195"/>
  </r>
  <r>
    <x v="5"/>
    <x v="0"/>
    <n v="18"/>
    <n v="43.630573249999998"/>
    <n v="0.14951050884298248"/>
    <n v="0.66064052494217351"/>
  </r>
  <r>
    <x v="5"/>
    <x v="0"/>
    <n v="16"/>
    <n v="44.585987260000003"/>
    <n v="0.15613010671627964"/>
    <n v="0.61057796449485713"/>
  </r>
  <r>
    <x v="5"/>
    <x v="0"/>
    <n v="15"/>
    <n v="44.904458599999998"/>
    <n v="0.15836850265112781"/>
    <n v="0.57979530899244647"/>
  </r>
  <r>
    <x v="5"/>
    <x v="0"/>
    <n v="20"/>
    <n v="45.127388539999998"/>
    <n v="0.15994485914775108"/>
    <n v="0.77998027035379613"/>
  </r>
  <r>
    <x v="5"/>
    <x v="0"/>
    <n v="12"/>
    <n v="45.22292994"/>
    <n v="0.16062283022976148"/>
    <n v="0.46977258489295032"/>
  </r>
  <r>
    <x v="5"/>
    <x v="0"/>
    <n v="3.5"/>
    <n v="45.859872609999996"/>
    <n v="0.16517928024634865"/>
    <n v="0.14050918063773873"/>
  </r>
  <r>
    <x v="5"/>
    <x v="0"/>
    <n v="25"/>
    <n v="45.859872609999996"/>
    <n v="0.16517928024634865"/>
    <n v="1.0036370045552765"/>
  </r>
  <r>
    <x v="5"/>
    <x v="0"/>
    <n v="12"/>
    <n v="46.496815290000001"/>
    <n v="0.16979945690911369"/>
    <n v="0.4938526297512133"/>
  </r>
  <r>
    <x v="5"/>
    <x v="0"/>
    <n v="12"/>
    <n v="46.496815290000001"/>
    <n v="0.16979945690911369"/>
    <n v="0.4938526297512133"/>
  </r>
  <r>
    <x v="5"/>
    <x v="0"/>
    <n v="18"/>
    <n v="46.496815290000001"/>
    <n v="0.16979945690911369"/>
    <n v="0.74077894462681981"/>
  </r>
  <r>
    <x v="5"/>
    <x v="0"/>
    <n v="25"/>
    <n v="51.27388535"/>
    <n v="0.20648206614033388"/>
    <n v="1.2268316575869269"/>
  </r>
  <r>
    <x v="5"/>
    <x v="0"/>
    <n v="21"/>
    <n v="53.503184709999999"/>
    <n v="0.22482735365463413"/>
    <n v="1.1125628579939906"/>
  </r>
  <r>
    <x v="5"/>
    <x v="0"/>
    <n v="27"/>
    <n v="54.140127390000004"/>
    <n v="0.23021224921309807"/>
    <n v="1.4612268500959253"/>
  </r>
  <r>
    <x v="5"/>
    <x v="0"/>
    <n v="2.2999999999999998"/>
    <n v="55"/>
    <n v="0.23758294442772812"/>
    <n v="0.12817180820775714"/>
  </r>
  <r>
    <x v="5"/>
    <x v="0"/>
    <n v="28"/>
    <n v="55.732484079999999"/>
    <n v="0.2439532917879591"/>
    <n v="1.5964879419112403"/>
  </r>
  <r>
    <x v="5"/>
    <x v="0"/>
    <n v="25"/>
    <n v="55.732484079999999"/>
    <n v="0.2439532917879591"/>
    <n v="1.42543566242075"/>
  </r>
  <r>
    <x v="5"/>
    <x v="0"/>
    <n v="18"/>
    <n v="57.324840760000001"/>
    <n v="0.25809262536240835"/>
    <n v="1.0796814238137675"/>
  </r>
  <r>
    <x v="5"/>
    <x v="0"/>
    <n v="18"/>
    <n v="57.324840760000001"/>
    <n v="0.25809262536240835"/>
    <n v="1.0796814238137675"/>
  </r>
  <r>
    <x v="5"/>
    <x v="0"/>
    <n v="1.7"/>
    <n v="59.55414013"/>
    <n v="0.2785568215572034"/>
    <n v="0.10921633868934426"/>
  </r>
  <r>
    <x v="5"/>
    <x v="0"/>
    <n v="20"/>
    <n v="63.694267519999997"/>
    <n v="0.31863287090672204"/>
    <n v="1.4500809924272742"/>
  </r>
  <r>
    <x v="5"/>
    <x v="0"/>
    <n v="22"/>
    <n v="63.694267519999997"/>
    <n v="0.31863287090672204"/>
    <n v="1.5950890916700018"/>
  </r>
  <r>
    <x v="5"/>
    <x v="0"/>
    <n v="30"/>
    <n v="70.063694269999999"/>
    <n v="0.38554577377512256"/>
    <n v="2.58207189946287"/>
  </r>
  <r>
    <x v="5"/>
    <x v="0"/>
    <n v="16"/>
    <n v="73.248407639999996"/>
    <n v="0.42139197168209319"/>
    <n v="1.4917844238808831"/>
  </r>
  <r>
    <x v="5"/>
    <x v="0"/>
    <n v="35"/>
    <n v="73.248407639999996"/>
    <n v="0.42139197168209319"/>
    <n v="3.2632784272394311"/>
  </r>
  <r>
    <x v="5"/>
    <x v="0"/>
    <n v="25"/>
    <n v="75.477707010000003"/>
    <n v="0.44743224313476465"/>
    <n v="2.4601188311763451"/>
  </r>
  <r>
    <x v="5"/>
    <x v="0"/>
    <n v="36"/>
    <n v="78.025477710000004"/>
    <n v="0.47814845187988742"/>
    <n v="3.7606493098627674"/>
  </r>
  <r>
    <x v="5"/>
    <x v="0"/>
    <n v="27"/>
    <n v="83.439490449999994"/>
    <n v="0.54680586974729772"/>
    <n v="3.1823795295904187"/>
  </r>
  <r>
    <x v="5"/>
    <x v="0"/>
    <n v="22"/>
    <n v="92.356687899999997"/>
    <n v="0.66992561102335368"/>
    <n v="3.1128737076234207"/>
  </r>
  <r>
    <x v="5"/>
    <x v="0"/>
    <n v="25"/>
    <n v="117.83439490000001"/>
    <n v="1.0905210004561439"/>
    <n v="5.4836439515370508"/>
  </r>
  <r>
    <x v="5"/>
    <x v="0"/>
    <n v="37"/>
    <n v="222.92993630000001"/>
    <n v="3.9032526679069908"/>
    <n v="25.562129101004498"/>
  </r>
  <r>
    <x v="6"/>
    <x v="0"/>
    <n v="13"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m/>
    <n v="0"/>
    <n v="0"/>
    <n v="0"/>
  </r>
  <r>
    <x v="6"/>
    <x v="0"/>
    <n v="1.9"/>
    <n v="1"/>
    <n v="7.8539816339744827E-5"/>
    <n v="7.8179215484757572E-5"/>
  </r>
  <r>
    <x v="6"/>
    <x v="0"/>
    <n v="3.5"/>
    <n v="1"/>
    <n v="7.8539816339744827E-5"/>
    <n v="1.4401434431402711E-4"/>
  </r>
  <r>
    <x v="6"/>
    <x v="0"/>
    <n v="2"/>
    <n v="1.0191082802547771"/>
    <n v="8.1570014941679885E-5"/>
    <n v="8.5145151778374644E-5"/>
  </r>
  <r>
    <x v="6"/>
    <x v="0"/>
    <n v="1.2"/>
    <n v="1.1000000000000001"/>
    <n v="9.503317777109126E-5"/>
    <n v="5.8614324660248336E-5"/>
  </r>
  <r>
    <x v="6"/>
    <x v="0"/>
    <n v="2"/>
    <n v="1.1146496815286624"/>
    <n v="9.7581316702693204E-5"/>
    <n v="1.0004415915217965E-4"/>
  </r>
  <r>
    <x v="6"/>
    <x v="0"/>
    <n v="2.5"/>
    <n v="1.2"/>
    <n v="1.1309733552923256E-4"/>
    <n v="1.4281105722371986E-4"/>
  </r>
  <r>
    <x v="6"/>
    <x v="0"/>
    <n v="3"/>
    <n v="1.2"/>
    <n v="1.1309733552923256E-4"/>
    <n v="1.7137326866846383E-4"/>
  </r>
  <r>
    <x v="6"/>
    <x v="0"/>
    <n v="2.5"/>
    <n v="1.2"/>
    <n v="1.1309733552923256E-4"/>
    <n v="1.4281105722371986E-4"/>
  </r>
  <r>
    <x v="6"/>
    <x v="0"/>
    <n v="1.4"/>
    <n v="1.2"/>
    <n v="1.1309733552923256E-4"/>
    <n v="7.9974192045283109E-5"/>
  </r>
  <r>
    <x v="6"/>
    <x v="0"/>
    <n v="3"/>
    <n v="1.2738853503184713"/>
    <n v="1.2745314834637479E-4"/>
    <n v="1.9082604543456177E-4"/>
  </r>
  <r>
    <x v="6"/>
    <x v="0"/>
    <n v="1.5"/>
    <n v="1.2738853503184713"/>
    <n v="1.2745314834637479E-4"/>
    <n v="9.5413022717280886E-5"/>
  </r>
  <r>
    <x v="6"/>
    <x v="0"/>
    <n v="2"/>
    <n v="1.2738853503184713"/>
    <n v="1.2745314834637479E-4"/>
    <n v="1.2721736362304118E-4"/>
  </r>
  <r>
    <x v="6"/>
    <x v="0"/>
    <n v="2.5"/>
    <n v="1.3"/>
    <n v="1.3273228961416876E-4"/>
    <n v="1.6493587624363207E-4"/>
  </r>
  <r>
    <x v="6"/>
    <x v="0"/>
    <n v="2.5"/>
    <n v="1.3"/>
    <n v="1.3273228961416876E-4"/>
    <n v="1.6493587624363207E-4"/>
  </r>
  <r>
    <x v="6"/>
    <x v="0"/>
    <n v="2.2999999999999998"/>
    <n v="1.3"/>
    <n v="1.3273228961416876E-4"/>
    <n v="1.5174100614414151E-4"/>
  </r>
  <r>
    <x v="6"/>
    <x v="0"/>
    <n v="2.15"/>
    <n v="1.3"/>
    <n v="1.3273228961416876E-4"/>
    <n v="1.4184485356952357E-4"/>
  </r>
  <r>
    <x v="6"/>
    <x v="0"/>
    <n v="2.2000000000000002"/>
    <n v="1.3"/>
    <n v="1.3273228961416876E-4"/>
    <n v="1.4514357109439625E-4"/>
  </r>
  <r>
    <x v="6"/>
    <x v="0"/>
    <n v="2.5"/>
    <n v="1.3"/>
    <n v="1.3273228961416876E-4"/>
    <n v="1.6493587624363207E-4"/>
  </r>
  <r>
    <x v="6"/>
    <x v="0"/>
    <n v="2"/>
    <n v="1.3"/>
    <n v="1.3273228961416876E-4"/>
    <n v="1.3194870099490565E-4"/>
  </r>
  <r>
    <x v="6"/>
    <x v="0"/>
    <n v="1.45"/>
    <n v="1.3"/>
    <n v="1.3273228961416876E-4"/>
    <n v="9.5662808221306606E-5"/>
  </r>
  <r>
    <x v="6"/>
    <x v="0"/>
    <n v="1.75"/>
    <n v="1.3"/>
    <n v="1.3273228961416876E-4"/>
    <n v="1.1545511337054246E-4"/>
  </r>
  <r>
    <x v="6"/>
    <x v="0"/>
    <n v="1.5"/>
    <n v="1.3"/>
    <n v="1.3273228961416876E-4"/>
    <n v="9.8961525746179248E-5"/>
  </r>
  <r>
    <x v="6"/>
    <x v="0"/>
    <n v="1.8"/>
    <n v="1.3"/>
    <n v="1.3273228961416876E-4"/>
    <n v="1.187538308954151E-4"/>
  </r>
  <r>
    <x v="6"/>
    <x v="0"/>
    <n v="2"/>
    <n v="1.3694267515923566"/>
    <n v="1.472880445577794E-4"/>
    <n v="1.4489884297595179E-4"/>
  </r>
  <r>
    <x v="6"/>
    <x v="0"/>
    <n v="2"/>
    <n v="1.4"/>
    <n v="1.5393804002589983E-4"/>
    <n v="1.5077190662969911E-4"/>
  </r>
  <r>
    <x v="6"/>
    <x v="0"/>
    <n v="2.2000000000000002"/>
    <n v="1.4"/>
    <n v="1.5393804002589983E-4"/>
    <n v="1.6584909729266907E-4"/>
  </r>
  <r>
    <x v="6"/>
    <x v="0"/>
    <n v="1.9"/>
    <n v="1.4"/>
    <n v="1.5393804002589983E-4"/>
    <n v="1.4323331129821416E-4"/>
  </r>
  <r>
    <x v="6"/>
    <x v="0"/>
    <n v="1.6"/>
    <n v="1.4"/>
    <n v="1.5393804002589983E-4"/>
    <n v="1.206175253037593E-4"/>
  </r>
  <r>
    <x v="6"/>
    <x v="0"/>
    <n v="2.5"/>
    <n v="1.4331210191082802"/>
    <n v="1.6130789087588063E-4"/>
    <n v="1.9656388696685309E-4"/>
  </r>
  <r>
    <x v="6"/>
    <x v="0"/>
    <n v="3.5"/>
    <n v="1.4331210191082802"/>
    <n v="1.6130789087588063E-4"/>
    <n v="2.7518944175359433E-4"/>
  </r>
  <r>
    <x v="6"/>
    <x v="0"/>
    <n v="3"/>
    <n v="1.5"/>
    <n v="1.7671458676442585E-4"/>
    <n v="2.5605281076029895E-4"/>
  </r>
  <r>
    <x v="6"/>
    <x v="0"/>
    <n v="2.2999999999999998"/>
    <n v="1.5"/>
    <n v="1.7671458676442585E-4"/>
    <n v="1.9630715491622918E-4"/>
  </r>
  <r>
    <x v="6"/>
    <x v="0"/>
    <m/>
    <n v="1.5"/>
    <n v="1.7671458676442585E-4"/>
    <n v="0"/>
  </r>
  <r>
    <x v="6"/>
    <x v="0"/>
    <n v="3"/>
    <n v="1.5"/>
    <n v="1.7671458676442585E-4"/>
    <n v="2.5605281076029895E-4"/>
  </r>
  <r>
    <x v="6"/>
    <x v="0"/>
    <n v="1.7"/>
    <n v="1.5"/>
    <n v="1.7671458676442585E-4"/>
    <n v="1.450965927641694E-4"/>
  </r>
  <r>
    <x v="6"/>
    <x v="0"/>
    <n v="3"/>
    <n v="1.5"/>
    <n v="1.7671458676442585E-4"/>
    <n v="2.5605281076029895E-4"/>
  </r>
  <r>
    <x v="6"/>
    <x v="0"/>
    <n v="2"/>
    <n v="1.592356687898089"/>
    <n v="1.9914554429121062E-4"/>
    <n v="1.9007843980739248E-4"/>
  </r>
  <r>
    <x v="6"/>
    <x v="0"/>
    <n v="2"/>
    <n v="1.6"/>
    <n v="2.0106192982974677E-4"/>
    <n v="1.9172338127879359E-4"/>
  </r>
  <r>
    <x v="6"/>
    <x v="0"/>
    <n v="2.1"/>
    <n v="1.6"/>
    <n v="2.0106192982974677E-4"/>
    <n v="2.0130955034273327E-4"/>
  </r>
  <r>
    <x v="6"/>
    <x v="0"/>
    <n v="2"/>
    <n v="1.7"/>
    <n v="2.2698006922186251E-4"/>
    <n v="2.1382238155503668E-4"/>
  </r>
  <r>
    <x v="6"/>
    <x v="0"/>
    <n v="3"/>
    <n v="1.7"/>
    <n v="2.2698006922186251E-4"/>
    <n v="3.2073357233255501E-4"/>
  </r>
  <r>
    <x v="6"/>
    <x v="0"/>
    <n v="2.5"/>
    <n v="1.7"/>
    <n v="2.2698006922186251E-4"/>
    <n v="2.6727797694379584E-4"/>
  </r>
  <r>
    <x v="6"/>
    <x v="0"/>
    <n v="3"/>
    <n v="1.7"/>
    <n v="2.2698006922186251E-4"/>
    <n v="3.2073357233255501E-4"/>
  </r>
  <r>
    <x v="6"/>
    <x v="0"/>
    <n v="2.8"/>
    <n v="1.7"/>
    <n v="2.2698006922186251E-4"/>
    <n v="2.9935133417705132E-4"/>
  </r>
  <r>
    <x v="6"/>
    <x v="0"/>
    <n v="3"/>
    <n v="1.7"/>
    <n v="2.2698006922186251E-4"/>
    <n v="3.2073357233255501E-4"/>
  </r>
  <r>
    <x v="6"/>
    <x v="0"/>
    <n v="2"/>
    <n v="1.7515923566878979"/>
    <n v="2.4096610859236485E-4"/>
    <n v="2.2564082083850799E-4"/>
  </r>
  <r>
    <x v="6"/>
    <x v="0"/>
    <n v="2"/>
    <n v="1.8"/>
    <n v="2.5446900494077327E-4"/>
    <n v="2.3698584516028848E-4"/>
  </r>
  <r>
    <x v="6"/>
    <x v="0"/>
    <n v="1.8"/>
    <n v="1.8439088914585775"/>
    <n v="2.6703537555513245E-4"/>
    <n v="2.2274084564374218E-4"/>
  </r>
  <r>
    <x v="6"/>
    <x v="0"/>
    <n v="2.5"/>
    <n v="1.8789808917197452"/>
    <n v="2.7729025587108172E-4"/>
    <n v="3.2003114364513666E-4"/>
  </r>
  <r>
    <x v="6"/>
    <x v="0"/>
    <n v="3.2"/>
    <n v="1.9"/>
    <n v="2.835287369864788E-4"/>
    <n v="4.1792261259824762E-4"/>
  </r>
  <r>
    <x v="6"/>
    <x v="0"/>
    <n v="2"/>
    <n v="1.9"/>
    <n v="2.835287369864788E-4"/>
    <n v="2.6120163287390478E-4"/>
  </r>
  <r>
    <x v="6"/>
    <x v="0"/>
    <n v="4"/>
    <n v="1.9"/>
    <n v="2.835287369864788E-4"/>
    <n v="5.2240326574780956E-4"/>
  </r>
  <r>
    <x v="6"/>
    <x v="0"/>
    <n v="2.2000000000000002"/>
    <n v="1.9"/>
    <n v="2.835287369864788E-4"/>
    <n v="2.8732179616129531E-4"/>
  </r>
  <r>
    <x v="6"/>
    <x v="0"/>
    <n v="3"/>
    <n v="1.9"/>
    <n v="2.835287369864788E-4"/>
    <n v="3.9180244931085714E-4"/>
  </r>
  <r>
    <x v="6"/>
    <x v="0"/>
    <n v="1.7"/>
    <n v="1.910828025477707"/>
    <n v="2.8676958377934337E-4"/>
    <n v="2.2430342378474522E-4"/>
  </r>
  <r>
    <x v="6"/>
    <x v="0"/>
    <n v="2.6"/>
    <n v="2"/>
    <n v="3.1415926535897931E-4"/>
    <n v="3.7239590725107399E-4"/>
  </r>
  <r>
    <x v="6"/>
    <x v="0"/>
    <n v="2.5"/>
    <n v="2"/>
    <n v="3.1415926535897931E-4"/>
    <n v="3.5807298774141733E-4"/>
  </r>
  <r>
    <x v="6"/>
    <x v="0"/>
    <n v="4"/>
    <n v="2"/>
    <n v="3.1415926535897931E-4"/>
    <n v="5.7291678038626768E-4"/>
  </r>
  <r>
    <x v="6"/>
    <x v="0"/>
    <n v="1.5"/>
    <n v="2.0700636942675157"/>
    <n v="3.3655596985214596E-4"/>
    <n v="2.2857647884094297E-4"/>
  </r>
  <r>
    <x v="6"/>
    <x v="0"/>
    <n v="3"/>
    <n v="2.0700636942675157"/>
    <n v="3.3655596985214596E-4"/>
    <n v="4.5715295768188595E-4"/>
  </r>
  <r>
    <x v="6"/>
    <x v="0"/>
    <n v="3"/>
    <n v="2.0700636942675157"/>
    <n v="3.3655596985214596E-4"/>
    <n v="4.5715295768188595E-4"/>
  </r>
  <r>
    <x v="6"/>
    <x v="0"/>
    <n v="3.5"/>
    <n v="2.1"/>
    <n v="3.4636059005827469E-4"/>
    <n v="5.4730455333732971E-4"/>
  </r>
  <r>
    <x v="6"/>
    <x v="0"/>
    <n v="4"/>
    <n v="2.1656050955414012"/>
    <n v="3.683395987210232E-4"/>
    <n v="6.6109191609420813E-4"/>
  </r>
  <r>
    <x v="6"/>
    <x v="0"/>
    <n v="2.2999999999999998"/>
    <n v="2.1954498400100149"/>
    <n v="3.7856191475757012E-4"/>
    <n v="3.8960649389504858E-4"/>
  </r>
  <r>
    <x v="6"/>
    <x v="0"/>
    <n v="4.5"/>
    <n v="2.1974522292993632"/>
    <n v="3.7925277454818162E-4"/>
    <n v="7.6352509642617253E-4"/>
  </r>
  <r>
    <x v="6"/>
    <x v="0"/>
    <n v="2"/>
    <n v="2.2000000000000002"/>
    <n v="3.8013271108436504E-4"/>
    <n v="3.4005280327823145E-4"/>
  </r>
  <r>
    <x v="6"/>
    <x v="0"/>
    <n v="3.5"/>
    <n v="2.2000000000000002"/>
    <n v="3.8013271108436504E-4"/>
    <n v="5.9509240573690509E-4"/>
  </r>
  <r>
    <x v="6"/>
    <x v="0"/>
    <n v="3"/>
    <n v="2.2000000000000002"/>
    <n v="3.8013271108436504E-4"/>
    <n v="5.1007920491734718E-4"/>
  </r>
  <r>
    <x v="6"/>
    <x v="0"/>
    <n v="2.5"/>
    <n v="2.2000000000000002"/>
    <n v="3.8013271108436504E-4"/>
    <n v="4.2506600409778931E-4"/>
  </r>
  <r>
    <x v="6"/>
    <x v="0"/>
    <n v="2.5"/>
    <n v="2.2292993630573248"/>
    <n v="3.9032526681077282E-4"/>
    <n v="4.3530694461431439E-4"/>
  </r>
  <r>
    <x v="6"/>
    <x v="0"/>
    <n v="2.5"/>
    <n v="2.2292993630573248"/>
    <n v="3.9032526681077282E-4"/>
    <n v="4.3530694461431439E-4"/>
  </r>
  <r>
    <x v="6"/>
    <x v="0"/>
    <n v="6"/>
    <n v="2.2999999999999998"/>
    <n v="4.1547562843725005E-4"/>
    <n v="1.1051128354513482E-3"/>
  </r>
  <r>
    <x v="6"/>
    <x v="0"/>
    <n v="5"/>
    <n v="2.2999999999999998"/>
    <n v="4.1547562843725005E-4"/>
    <n v="9.2092736287612345E-4"/>
  </r>
  <r>
    <x v="6"/>
    <x v="0"/>
    <n v="4"/>
    <n v="2.2999999999999998"/>
    <n v="4.1547562843725005E-4"/>
    <n v="7.3674189030089872E-4"/>
  </r>
  <r>
    <x v="6"/>
    <x v="0"/>
    <n v="1.5"/>
    <n v="2.3204740422862256"/>
    <n v="4.2290547785681499E-4"/>
    <n v="2.8071948962058851E-4"/>
  </r>
  <r>
    <x v="6"/>
    <x v="0"/>
    <n v="2"/>
    <n v="2.3248407643312099"/>
    <n v="4.2449864221114455E-4"/>
    <n v="3.7556106613330977E-4"/>
  </r>
  <r>
    <x v="6"/>
    <x v="0"/>
    <n v="5"/>
    <n v="2.3885350318471334"/>
    <n v="4.4807747465522388E-4"/>
    <n v="9.856970413436169E-4"/>
  </r>
  <r>
    <x v="6"/>
    <x v="0"/>
    <n v="4.5"/>
    <n v="2.4"/>
    <n v="4.5238934211693025E-4"/>
    <n v="8.9480454956888955E-4"/>
  </r>
  <r>
    <x v="6"/>
    <x v="0"/>
    <n v="5"/>
    <n v="2.4"/>
    <n v="4.5238934211693025E-4"/>
    <n v="9.9422727729876629E-4"/>
  </r>
  <r>
    <x v="6"/>
    <x v="0"/>
    <n v="2.5"/>
    <n v="2.4041630560342613"/>
    <n v="4.5396013844372501E-4"/>
    <n v="4.9866638963522864E-4"/>
  </r>
  <r>
    <x v="6"/>
    <x v="0"/>
    <n v="4.5"/>
    <n v="2.5"/>
    <n v="4.9087385212340522E-4"/>
    <n v="9.6300941346122535E-4"/>
  </r>
  <r>
    <x v="6"/>
    <x v="0"/>
    <n v="4"/>
    <n v="2.5"/>
    <n v="4.9087385212340522E-4"/>
    <n v="8.5600836752108931E-4"/>
  </r>
  <r>
    <x v="6"/>
    <x v="0"/>
    <n v="4.5"/>
    <n v="2.5"/>
    <n v="4.9087385212340522E-4"/>
    <n v="9.6300941346122535E-4"/>
  </r>
  <r>
    <x v="6"/>
    <x v="0"/>
    <n v="5"/>
    <n v="2.5"/>
    <n v="4.9087385212340522E-4"/>
    <n v="1.0700104594013617E-3"/>
  </r>
  <r>
    <x v="6"/>
    <x v="0"/>
    <n v="2.5"/>
    <n v="2.5"/>
    <n v="4.9087385212340522E-4"/>
    <n v="5.3500522970068086E-4"/>
  </r>
  <r>
    <x v="6"/>
    <x v="0"/>
    <n v="4"/>
    <n v="2.5477707006369426"/>
    <n v="5.0981259338549916E-4"/>
    <n v="8.8566652694071265E-4"/>
  </r>
  <r>
    <x v="6"/>
    <x v="0"/>
    <n v="3.5"/>
    <n v="2.6751592356687897"/>
    <n v="5.620683842075129E-4"/>
    <n v="8.4607283208968005E-4"/>
  </r>
  <r>
    <x v="6"/>
    <x v="0"/>
    <n v="5"/>
    <n v="2.7"/>
    <n v="5.7255526111673987E-4"/>
    <n v="1.2289465688560854E-3"/>
  </r>
  <r>
    <x v="6"/>
    <x v="0"/>
    <n v="6"/>
    <n v="2.7802877548915688"/>
    <n v="6.0711278030622755E-4"/>
    <n v="1.5545841885940494E-3"/>
  </r>
  <r>
    <x v="6"/>
    <x v="0"/>
    <n v="3"/>
    <n v="2.8"/>
    <n v="6.1575216010359933E-4"/>
    <n v="7.8723705889293706E-4"/>
  </r>
  <r>
    <x v="6"/>
    <x v="0"/>
    <n v="4"/>
    <n v="2.8"/>
    <n v="6.1575216010359933E-4"/>
    <n v="1.0496494118572494E-3"/>
  </r>
  <r>
    <x v="6"/>
    <x v="0"/>
    <n v="4.5"/>
    <n v="2.8231188426986207"/>
    <n v="6.259623362277662E-4"/>
    <n v="1.1984582854474154E-3"/>
  </r>
  <r>
    <x v="6"/>
    <x v="0"/>
    <n v="4.5"/>
    <n v="2.8662420382165603"/>
    <n v="6.4523156350352251E-4"/>
    <n v="1.2316011362015998E-3"/>
  </r>
  <r>
    <x v="6"/>
    <x v="0"/>
    <n v="2.5"/>
    <n v="2.9"/>
    <n v="6.6051985541725399E-4"/>
    <n v="6.9879230870009711E-4"/>
  </r>
  <r>
    <x v="6"/>
    <x v="0"/>
    <m/>
    <n v="2.9"/>
    <n v="6.6051985541725399E-4"/>
    <n v="0"/>
  </r>
  <r>
    <x v="6"/>
    <x v="0"/>
    <n v="3"/>
    <n v="2.9094409160652859"/>
    <n v="6.6482748506177774E-4"/>
    <n v="8.4346951533517808E-4"/>
  </r>
  <r>
    <x v="6"/>
    <x v="0"/>
    <n v="3"/>
    <n v="2.9617834394904459"/>
    <n v="6.8896392502987248E-4"/>
    <n v="8.7097168470838863E-4"/>
  </r>
  <r>
    <x v="6"/>
    <x v="0"/>
    <n v="3"/>
    <n v="3"/>
    <n v="7.0685834705770342E-4"/>
    <n v="8.9129894363888676E-4"/>
  </r>
  <r>
    <x v="6"/>
    <x v="0"/>
    <n v="5"/>
    <n v="3.0254777070063694"/>
    <n v="7.1891541489127052E-4"/>
    <n v="1.5082768040317678E-3"/>
  </r>
  <r>
    <x v="6"/>
    <x v="0"/>
    <n v="2"/>
    <n v="3.121019108280255"/>
    <n v="7.6503752294911499E-4"/>
    <n v="6.3802589700197754E-4"/>
  </r>
  <r>
    <x v="6"/>
    <x v="0"/>
    <n v="6"/>
    <n v="3.1847133757961781"/>
    <n v="7.9658217716484247E-4"/>
    <n v="1.9849426230370993E-3"/>
  </r>
  <r>
    <x v="6"/>
    <x v="0"/>
    <n v="3"/>
    <n v="3.1847133757961781"/>
    <n v="7.9658217716484247E-4"/>
    <n v="9.9247131151854965E-4"/>
  </r>
  <r>
    <x v="6"/>
    <x v="0"/>
    <n v="2.5"/>
    <n v="3.2672427593444575"/>
    <n v="8.3840274146599713E-4"/>
    <n v="8.6602553756383283E-4"/>
  </r>
  <r>
    <x v="6"/>
    <x v="0"/>
    <n v="4"/>
    <n v="3.3439490445859872"/>
    <n v="8.7823185032423901E-4"/>
    <n v="1.4447282469446183E-3"/>
  </r>
  <r>
    <x v="6"/>
    <x v="0"/>
    <n v="4"/>
    <n v="3.3439490445859872"/>
    <n v="8.7823185032423901E-4"/>
    <n v="1.4447282469446183E-3"/>
  </r>
  <r>
    <x v="6"/>
    <x v="0"/>
    <n v="5"/>
    <n v="3.3439490445859872"/>
    <n v="8.7823185032423901E-4"/>
    <n v="1.805910308680773E-3"/>
  </r>
  <r>
    <x v="6"/>
    <x v="0"/>
    <n v="4.5"/>
    <n v="3.3496268448888449"/>
    <n v="8.812167393319367E-4"/>
    <n v="1.6302886086213715E-3"/>
  </r>
  <r>
    <x v="6"/>
    <x v="0"/>
    <n v="4"/>
    <n v="3.4"/>
    <n v="9.0792027688745003E-4"/>
    <n v="1.4885965300710114E-3"/>
  </r>
  <r>
    <x v="6"/>
    <x v="0"/>
    <n v="5"/>
    <n v="3.4"/>
    <n v="9.0792027688745003E-4"/>
    <n v="1.8607456625887643E-3"/>
  </r>
  <r>
    <x v="6"/>
    <x v="0"/>
    <n v="6.5"/>
    <n v="3.5"/>
    <n v="9.6211275016187413E-4"/>
    <n v="2.5484968396716659E-3"/>
  </r>
  <r>
    <x v="6"/>
    <x v="0"/>
    <n v="4.5"/>
    <n v="3.5"/>
    <n v="9.6211275016187413E-4"/>
    <n v="1.7643439659265378E-3"/>
  </r>
  <r>
    <x v="6"/>
    <x v="0"/>
    <n v="6"/>
    <n v="3.5031847133757958"/>
    <n v="9.6386443436945939E-4"/>
    <n v="2.3563118638456624E-3"/>
  </r>
  <r>
    <x v="6"/>
    <x v="0"/>
    <n v="4"/>
    <n v="3.6"/>
    <n v="1.0178760197630931E-3"/>
    <n v="1.6498567840090609E-3"/>
  </r>
  <r>
    <x v="6"/>
    <x v="0"/>
    <n v="5"/>
    <n v="3.6"/>
    <n v="1.0178760197630931E-3"/>
    <n v="2.0623209800113259E-3"/>
  </r>
  <r>
    <x v="6"/>
    <x v="0"/>
    <n v="6"/>
    <n v="3.6"/>
    <n v="1.0178760197630931E-3"/>
    <n v="2.4747851760135915E-3"/>
  </r>
  <r>
    <x v="6"/>
    <x v="0"/>
    <n v="3.5"/>
    <n v="3.6"/>
    <n v="1.0178760197630931E-3"/>
    <n v="1.4436246860079283E-3"/>
  </r>
  <r>
    <x v="6"/>
    <x v="0"/>
    <n v="4"/>
    <n v="3.6013886210738213"/>
    <n v="1.0186614179264904E-3"/>
    <n v="1.6510021349641897E-3"/>
  </r>
  <r>
    <x v="6"/>
    <x v="0"/>
    <n v="3"/>
    <n v="3.6624203821656049"/>
    <n v="1.0534799293005043E-3"/>
    <n v="1.2762677148758102E-3"/>
  </r>
  <r>
    <x v="6"/>
    <x v="0"/>
    <n v="4"/>
    <n v="3.6624203821656049"/>
    <n v="1.0534799293005043E-3"/>
    <n v="1.7016902865010801E-3"/>
  </r>
  <r>
    <x v="6"/>
    <x v="0"/>
    <n v="4"/>
    <n v="3.712142238654117"/>
    <n v="1.0822786691616836E-3"/>
    <n v="1.7434879653303865E-3"/>
  </r>
  <r>
    <x v="6"/>
    <x v="0"/>
    <n v="4"/>
    <n v="3.8"/>
    <n v="1.1341149479459152E-3"/>
    <n v="1.818443146677308E-3"/>
  </r>
  <r>
    <x v="6"/>
    <x v="0"/>
    <n v="3.8"/>
    <n v="3.8288379438153295"/>
    <n v="1.1513937075406592E-3"/>
    <n v="1.7511836160429446E-3"/>
  </r>
  <r>
    <x v="6"/>
    <x v="0"/>
    <n v="5"/>
    <n v="3.9"/>
    <n v="1.1945906065275187E-3"/>
    <n v="2.3818234004173273E-3"/>
  </r>
  <r>
    <x v="6"/>
    <x v="0"/>
    <n v="6"/>
    <n v="3.9"/>
    <n v="1.1945906065275187E-3"/>
    <n v="2.8581880805007929E-3"/>
  </r>
  <r>
    <x v="6"/>
    <x v="0"/>
    <n v="6"/>
    <n v="3.9490445859872612"/>
    <n v="1.2248247556086622E-3"/>
    <n v="2.9231916568054862E-3"/>
  </r>
  <r>
    <x v="6"/>
    <x v="0"/>
    <n v="3"/>
    <n v="4.0999999999999996"/>
    <n v="1.3202543126711104E-3"/>
    <n v="1.5636656753455205E-3"/>
  </r>
  <r>
    <x v="6"/>
    <x v="0"/>
    <n v="6.5"/>
    <n v="4.1401273885350314"/>
    <n v="1.3462238794085838E-3"/>
    <n v="3.4478429870866633E-3"/>
  </r>
  <r>
    <x v="6"/>
    <x v="0"/>
    <n v="8"/>
    <n v="4.2038216560509554"/>
    <n v="1.3879647854920219E-3"/>
    <n v="4.361698329782681E-3"/>
  </r>
  <r>
    <x v="6"/>
    <x v="0"/>
    <n v="4"/>
    <n v="4.3"/>
    <n v="1.4522012041218817E-3"/>
    <n v="2.2714538276862734E-3"/>
  </r>
  <r>
    <x v="6"/>
    <x v="0"/>
    <n v="4"/>
    <n v="4.3630573248407636"/>
    <n v="1.4951050883206928E-3"/>
    <n v="2.331744623260881E-3"/>
  </r>
  <r>
    <x v="6"/>
    <x v="0"/>
    <n v="4"/>
    <n v="4.4000000000000004"/>
    <n v="1.5205308443374602E-3"/>
    <n v="2.3673921285485354E-3"/>
  </r>
  <r>
    <x v="6"/>
    <x v="0"/>
    <n v="6.5"/>
    <n v="4.4267515923566876"/>
    <n v="1.5390764245001923E-3"/>
    <n v="3.889203074156264E-3"/>
  </r>
  <r>
    <x v="6"/>
    <x v="0"/>
    <n v="5"/>
    <n v="4.4904458598726116"/>
    <n v="1.5836850264214237E-3"/>
    <n v="3.0695996005997862E-3"/>
  </r>
  <r>
    <x v="6"/>
    <x v="0"/>
    <n v="3"/>
    <n v="4.7452229299363058"/>
    <n v="1.7684920915236673E-3"/>
    <n v="2.0340475906477297E-3"/>
  </r>
  <r>
    <x v="6"/>
    <x v="0"/>
    <n v="6"/>
    <n v="5"/>
    <n v="1.9634954084936209E-3"/>
    <n v="4.4695429320935915E-3"/>
  </r>
  <r>
    <x v="6"/>
    <x v="0"/>
    <n v="6"/>
    <n v="5.0955414012738851"/>
    <n v="2.0392503735419966E-3"/>
    <n v="4.6243993819163384E-3"/>
  </r>
  <r>
    <x v="6"/>
    <x v="0"/>
    <n v="8"/>
    <n v="5.0999999999999996"/>
    <n v="2.042820622996763E-3"/>
    <n v="6.1755776065173882E-3"/>
  </r>
  <r>
    <x v="6"/>
    <x v="0"/>
    <n v="4.5"/>
    <n v="5.1215232109207509"/>
    <n v="2.0600993825915064E-3"/>
    <n v="3.5001872787819984E-3"/>
  </r>
  <r>
    <x v="6"/>
    <x v="0"/>
    <n v="6.5"/>
    <n v="5.2547770700636942"/>
    <n v="2.1686949773312841E-3"/>
    <n v="5.2949938729466286E-3"/>
  </r>
  <r>
    <x v="6"/>
    <x v="0"/>
    <n v="6.5"/>
    <n v="5.3"/>
    <n v="2.2061834409834321E-3"/>
    <n v="5.3772758282437843E-3"/>
  </r>
  <r>
    <x v="6"/>
    <x v="0"/>
    <n v="7"/>
    <n v="5.4"/>
    <n v="2.2902210444669595E-3"/>
    <n v="5.9890078359251453E-3"/>
  </r>
  <r>
    <x v="6"/>
    <x v="0"/>
    <n v="6"/>
    <n v="5.4140127388535033"/>
    <n v="2.3021224920063955E-3"/>
    <n v="5.1574308908371056E-3"/>
  </r>
  <r>
    <x v="6"/>
    <x v="0"/>
    <n v="4"/>
    <n v="5.4140127388535033"/>
    <n v="2.3021224920063955E-3"/>
    <n v="3.4382872605580703E-3"/>
  </r>
  <r>
    <x v="6"/>
    <x v="0"/>
    <n v="10"/>
    <n v="5.4140127388535033"/>
    <n v="2.3021224920063955E-3"/>
    <n v="8.5957181513951764E-3"/>
  </r>
  <r>
    <x v="6"/>
    <x v="0"/>
    <n v="3"/>
    <n v="5.5732484076433115"/>
    <n v="2.4395329175673302E-3"/>
    <n v="2.7167967763561079E-3"/>
  </r>
  <r>
    <x v="6"/>
    <x v="0"/>
    <n v="5.5"/>
    <n v="5.8"/>
    <n v="2.642079421669016E-3"/>
    <n v="5.3513658310548832E-3"/>
  </r>
  <r>
    <x v="6"/>
    <x v="0"/>
    <n v="4"/>
    <n v="5.9"/>
    <n v="2.7339710067865175E-3"/>
    <n v="4.0134811363936535E-3"/>
  </r>
  <r>
    <x v="6"/>
    <x v="0"/>
    <n v="10"/>
    <n v="5.9"/>
    <n v="2.7339710067865175E-3"/>
    <n v="1.0033702840984133E-2"/>
  </r>
  <r>
    <x v="6"/>
    <x v="0"/>
    <n v="5"/>
    <n v="5.9447455790807391"/>
    <n v="2.7755971094465814E-3"/>
    <n v="5.0855246437217479E-3"/>
  </r>
  <r>
    <x v="6"/>
    <x v="0"/>
    <n v="5"/>
    <n v="6"/>
    <n v="2.8274333882308137E-3"/>
    <n v="5.1708981737851782E-3"/>
  </r>
  <r>
    <x v="6"/>
    <x v="0"/>
    <n v="23"/>
    <n v="6"/>
    <n v="2.8274333882308137E-3"/>
    <n v="2.3786131599411821E-2"/>
  </r>
  <r>
    <x v="6"/>
    <x v="0"/>
    <n v="2.4"/>
    <n v="6.4"/>
    <n v="3.2169908772759484E-3"/>
    <n v="2.7876870283577706E-3"/>
  </r>
  <r>
    <x v="6"/>
    <x v="0"/>
    <n v="4"/>
    <n v="6.4"/>
    <n v="3.2169908772759484E-3"/>
    <n v="4.6461450472629505E-3"/>
  </r>
  <r>
    <x v="6"/>
    <x v="0"/>
    <n v="5.5"/>
    <n v="6.6878980891719744"/>
    <n v="3.5129274012969561E-3"/>
    <n v="6.9148490899973748E-3"/>
  </r>
  <r>
    <x v="6"/>
    <x v="0"/>
    <n v="6"/>
    <n v="7"/>
    <n v="3.8484510006474965E-3"/>
    <n v="8.1887165301385133E-3"/>
  </r>
  <r>
    <x v="6"/>
    <x v="0"/>
    <n v="4"/>
    <n v="7.5"/>
    <n v="4.4178646691106467E-3"/>
    <n v="6.1807679661612866E-3"/>
  </r>
  <r>
    <x v="6"/>
    <x v="0"/>
    <n v="5"/>
    <n v="7.6"/>
    <n v="4.5364597917836608E-3"/>
    <n v="7.9123152899995414E-3"/>
  </r>
  <r>
    <x v="6"/>
    <x v="0"/>
    <n v="6"/>
    <n v="7.7388535031847132"/>
    <n v="4.7037380979406788E-3"/>
    <n v="9.8092116996686615E-3"/>
  </r>
  <r>
    <x v="6"/>
    <x v="0"/>
    <n v="8"/>
    <n v="8.2802547770700627"/>
    <n v="5.3848955176343354E-3"/>
    <n v="1.477127401647273E-2"/>
  </r>
  <r>
    <x v="6"/>
    <x v="0"/>
    <n v="5"/>
    <n v="8.3216584885466194"/>
    <n v="5.4388822815273291E-3"/>
    <n v="9.315280991342878E-3"/>
  </r>
  <r>
    <x v="6"/>
    <x v="0"/>
    <n v="6"/>
    <n v="8.7579617834394909"/>
    <n v="6.0241527148091238E-3"/>
    <n v="1.2254993392186431E-2"/>
  </r>
  <r>
    <x v="6"/>
    <x v="0"/>
    <n v="7"/>
    <n v="8.9171974522292992"/>
    <n v="6.2452042689723651E-3"/>
    <n v="1.4768667586480445E-2"/>
  </r>
  <r>
    <x v="6"/>
    <x v="0"/>
    <n v="6"/>
    <n v="9"/>
    <n v="6.3617251235193305E-3"/>
    <n v="1.2871163806657307E-2"/>
  </r>
  <r>
    <x v="6"/>
    <x v="0"/>
    <n v="7"/>
    <n v="9.2356687898089174"/>
    <n v="6.6992561099563277E-3"/>
    <n v="1.5731319356881792E-2"/>
  </r>
  <r>
    <x v="6"/>
    <x v="0"/>
    <n v="10"/>
    <n v="9.4267515923566876"/>
    <n v="6.9793344034474857E-3"/>
    <n v="2.3316913406967524E-2"/>
  </r>
  <r>
    <x v="6"/>
    <x v="0"/>
    <n v="13"/>
    <n v="9.872611464968152"/>
    <n v="7.6551547225541371E-3"/>
    <n v="3.2940463360194266E-2"/>
  </r>
  <r>
    <x v="6"/>
    <x v="0"/>
    <n v="8"/>
    <n v="9.968152866242038"/>
    <n v="7.804035931466247E-3"/>
    <n v="2.0625423380253013E-2"/>
  </r>
  <r>
    <x v="6"/>
    <x v="0"/>
    <n v="16"/>
    <n v="10.031847133757962"/>
    <n v="7.9040866529181512E-3"/>
    <n v="4.1726368139987396E-2"/>
  </r>
  <r>
    <x v="6"/>
    <x v="0"/>
    <n v="13"/>
    <n v="10.031847133757962"/>
    <n v="7.9040866529181512E-3"/>
    <n v="3.3902674113739754E-2"/>
  </r>
  <r>
    <x v="6"/>
    <x v="0"/>
    <n v="8"/>
    <n v="10.19108280254777"/>
    <n v="8.1570014941679866E-3"/>
    <n v="2.1462875942545874E-2"/>
  </r>
  <r>
    <x v="6"/>
    <x v="0"/>
    <n v="11"/>
    <n v="10.19108280254777"/>
    <n v="8.1570014941679866E-3"/>
    <n v="2.9511454421000578E-2"/>
  </r>
  <r>
    <x v="6"/>
    <x v="0"/>
    <n v="8"/>
    <n v="10.19108280254777"/>
    <n v="8.1570014941679866E-3"/>
    <n v="2.1462875942545874E-2"/>
  </r>
  <r>
    <x v="6"/>
    <x v="0"/>
    <n v="6"/>
    <n v="10.199999999999999"/>
    <n v="8.171282491987052E-3"/>
    <n v="1.6122511350407584E-2"/>
  </r>
  <r>
    <x v="6"/>
    <x v="0"/>
    <n v="7"/>
    <n v="10.350318471337578"/>
    <n v="8.4138992463036483E-3"/>
    <n v="1.9311342879426954E-2"/>
  </r>
  <r>
    <x v="6"/>
    <x v="0"/>
    <n v="7"/>
    <n v="10.350318471337578"/>
    <n v="8.4138992463036483E-3"/>
    <n v="1.9311342879426954E-2"/>
  </r>
  <r>
    <x v="6"/>
    <x v="0"/>
    <n v="12"/>
    <n v="10.509554140127388"/>
    <n v="8.6747799093251365E-3"/>
    <n v="3.4027276926085093E-2"/>
  </r>
  <r>
    <x v="6"/>
    <x v="0"/>
    <n v="10"/>
    <n v="10.509554140127388"/>
    <n v="8.6747799093251365E-3"/>
    <n v="2.8356064105070914E-2"/>
  </r>
  <r>
    <x v="6"/>
    <x v="0"/>
    <n v="6"/>
    <n v="10.509554140127388"/>
    <n v="8.6747799093251365E-3"/>
    <n v="1.7013638463042546E-2"/>
  </r>
  <r>
    <x v="6"/>
    <x v="0"/>
    <n v="8"/>
    <n v="10.509554140127388"/>
    <n v="8.6747799093251365E-3"/>
    <n v="2.2684851284056732E-2"/>
  </r>
  <r>
    <x v="6"/>
    <x v="0"/>
    <n v="9"/>
    <n v="10.509554140127388"/>
    <n v="8.6747799093251365E-3"/>
    <n v="2.552045769456382E-2"/>
  </r>
  <r>
    <x v="6"/>
    <x v="0"/>
    <n v="9"/>
    <n v="10.509554140127388"/>
    <n v="8.6747799093251365E-3"/>
    <n v="2.552045769456382E-2"/>
  </r>
  <r>
    <x v="6"/>
    <x v="0"/>
    <n v="12"/>
    <n v="10.509554140127388"/>
    <n v="8.6747799093251365E-3"/>
    <n v="3.4027276926085093E-2"/>
  </r>
  <r>
    <x v="6"/>
    <x v="0"/>
    <n v="12"/>
    <n v="10.509554140127388"/>
    <n v="8.6747799093251365E-3"/>
    <n v="3.4027276926085093E-2"/>
  </r>
  <r>
    <x v="6"/>
    <x v="0"/>
    <n v="8"/>
    <n v="10.668789808917197"/>
    <n v="8.9396434832324442E-3"/>
    <n v="2.3307088377243493E-2"/>
  </r>
  <r>
    <x v="6"/>
    <x v="0"/>
    <n v="12"/>
    <n v="10.668789808917197"/>
    <n v="8.9396434832324442E-3"/>
    <n v="3.4960632565865235E-2"/>
  </r>
  <r>
    <x v="6"/>
    <x v="0"/>
    <n v="13"/>
    <n v="10.668789808917197"/>
    <n v="8.9396434832324442E-3"/>
    <n v="3.7874018613020671E-2"/>
  </r>
  <r>
    <x v="6"/>
    <x v="0"/>
    <n v="8"/>
    <n v="10.668789808917197"/>
    <n v="8.9396434832324442E-3"/>
    <n v="2.3307088377243493E-2"/>
  </r>
  <r>
    <x v="6"/>
    <x v="0"/>
    <n v="8"/>
    <n v="10.668789808917197"/>
    <n v="8.9396434832324442E-3"/>
    <n v="2.3307088377243493E-2"/>
  </r>
  <r>
    <x v="6"/>
    <x v="0"/>
    <n v="7.5"/>
    <n v="10.828025477707007"/>
    <n v="9.2084899680255818E-3"/>
    <n v="2.2440745188679712E-2"/>
  </r>
  <r>
    <x v="6"/>
    <x v="0"/>
    <n v="14"/>
    <n v="10.828025477707007"/>
    <n v="9.2084899680255818E-3"/>
    <n v="4.1889391018868793E-2"/>
  </r>
  <r>
    <x v="6"/>
    <x v="0"/>
    <n v="10"/>
    <n v="10.987261146496815"/>
    <n v="9.4813193637045389E-3"/>
    <n v="3.0717435746545358E-2"/>
  </r>
  <r>
    <x v="6"/>
    <x v="0"/>
    <n v="10"/>
    <n v="10.987261146496815"/>
    <n v="9.4813193637045389E-3"/>
    <n v="3.0717435746545358E-2"/>
  </r>
  <r>
    <x v="6"/>
    <x v="0"/>
    <n v="9"/>
    <n v="10.987261146496815"/>
    <n v="9.4813193637045389E-3"/>
    <n v="2.7645692171890821E-2"/>
  </r>
  <r>
    <x v="6"/>
    <x v="0"/>
    <n v="18"/>
    <n v="11.146496815286623"/>
    <n v="9.7581316702693207E-3"/>
    <n v="5.6741687536823918E-2"/>
  </r>
  <r>
    <x v="6"/>
    <x v="0"/>
    <n v="10.5"/>
    <n v="11.146496815286623"/>
    <n v="9.7581316702693207E-3"/>
    <n v="3.3099317729813955E-2"/>
  </r>
  <r>
    <x v="6"/>
    <x v="0"/>
    <n v="15"/>
    <n v="11.146496815286623"/>
    <n v="9.7581316702693207E-3"/>
    <n v="4.7284739614019938E-2"/>
  </r>
  <r>
    <x v="6"/>
    <x v="0"/>
    <n v="10"/>
    <n v="11.146496815286623"/>
    <n v="9.7581316702693207E-3"/>
    <n v="3.1523159742679954E-2"/>
  </r>
  <r>
    <x v="6"/>
    <x v="0"/>
    <n v="7.5"/>
    <n v="11.305732484076433"/>
    <n v="1.0038926887719931E-2"/>
    <n v="2.4253604121733566E-2"/>
  </r>
  <r>
    <x v="6"/>
    <x v="0"/>
    <n v="10"/>
    <n v="11.305732484076433"/>
    <n v="1.0038926887719931E-2"/>
    <n v="3.233813882897809E-2"/>
  </r>
  <r>
    <x v="6"/>
    <x v="0"/>
    <n v="10"/>
    <n v="11.337579617834395"/>
    <n v="1.0095563880516351E-2"/>
    <n v="3.25022429357354E-2"/>
  </r>
  <r>
    <x v="6"/>
    <x v="0"/>
    <n v="7"/>
    <n v="11.464968152866241"/>
    <n v="1.032370501605636E-2"/>
    <n v="2.3213642701152906E-2"/>
  </r>
  <r>
    <x v="6"/>
    <x v="0"/>
    <n v="12"/>
    <n v="11.464968152866241"/>
    <n v="1.032370501605636E-2"/>
    <n v="3.9794816059119262E-2"/>
  </r>
  <r>
    <x v="6"/>
    <x v="0"/>
    <n v="17"/>
    <n v="11.464968152866241"/>
    <n v="1.032370501605636E-2"/>
    <n v="5.6375989417085617E-2"/>
  </r>
  <r>
    <x v="6"/>
    <x v="0"/>
    <n v="10"/>
    <n v="11.464968152866241"/>
    <n v="1.032370501605636E-2"/>
    <n v="3.3162346715932718E-2"/>
  </r>
  <r>
    <x v="6"/>
    <x v="0"/>
    <n v="17"/>
    <n v="11.464968152866241"/>
    <n v="1.032370501605636E-2"/>
    <n v="5.6375989417085617E-2"/>
  </r>
  <r>
    <x v="6"/>
    <x v="0"/>
    <n v="6"/>
    <n v="11.464968152866241"/>
    <n v="1.032370501605636E-2"/>
    <n v="1.9897408029559631E-2"/>
  </r>
  <r>
    <x v="6"/>
    <x v="0"/>
    <n v="11"/>
    <n v="11.560509554140125"/>
    <n v="1.0496483690283411E-2"/>
    <n v="3.7027419551586518E-2"/>
  </r>
  <r>
    <x v="6"/>
    <x v="0"/>
    <n v="18"/>
    <n v="11.624203821656051"/>
    <n v="1.0612466055278616E-2"/>
    <n v="6.1192363598786402E-2"/>
  </r>
  <r>
    <x v="6"/>
    <x v="0"/>
    <n v="9"/>
    <n v="11.624203821656051"/>
    <n v="1.0612466055278616E-2"/>
    <n v="3.0596181799393201E-2"/>
  </r>
  <r>
    <x v="6"/>
    <x v="0"/>
    <n v="8"/>
    <n v="11.624203821656051"/>
    <n v="1.0612466055278616E-2"/>
    <n v="2.7196606043905069E-2"/>
  </r>
  <r>
    <x v="6"/>
    <x v="0"/>
    <n v="11"/>
    <n v="11.624203821656051"/>
    <n v="1.0612466055278616E-2"/>
    <n v="3.7395333310369469E-2"/>
  </r>
  <r>
    <x v="6"/>
    <x v="0"/>
    <n v="6"/>
    <n v="11.783439490445859"/>
    <n v="1.0905210005386697E-2"/>
    <n v="2.0903007554785118E-2"/>
  </r>
  <r>
    <x v="6"/>
    <x v="0"/>
    <n v="12"/>
    <n v="11.783439490445859"/>
    <n v="1.0905210005386697E-2"/>
    <n v="4.1806015109570237E-2"/>
  </r>
  <r>
    <x v="6"/>
    <x v="0"/>
    <n v="9"/>
    <n v="11.783439490445859"/>
    <n v="1.0905210005386697E-2"/>
    <n v="3.1354511332177676E-2"/>
  </r>
  <r>
    <x v="6"/>
    <x v="0"/>
    <n v="13"/>
    <n v="11.847133757961783"/>
    <n v="1.102342280047796E-2"/>
    <n v="4.5731328975890759E-2"/>
  </r>
  <r>
    <x v="6"/>
    <x v="0"/>
    <n v="13"/>
    <n v="11.878980891719744"/>
    <n v="1.1082768172676737E-2"/>
    <n v="4.5952781864221817E-2"/>
  </r>
  <r>
    <x v="6"/>
    <x v="0"/>
    <n v="12"/>
    <n v="11.942675159235668"/>
    <n v="1.1201936866380598E-2"/>
    <n v="4.2828104182475873E-2"/>
  </r>
  <r>
    <x v="6"/>
    <x v="0"/>
    <n v="8"/>
    <n v="12.101910828025478"/>
    <n v="1.1502646638260328E-2"/>
    <n v="2.9240764506499567E-2"/>
  </r>
  <r>
    <x v="6"/>
    <x v="0"/>
    <n v="12"/>
    <n v="12.101910828025478"/>
    <n v="1.1502646638260328E-2"/>
    <n v="4.386114675974935E-2"/>
  </r>
  <r>
    <x v="6"/>
    <x v="0"/>
    <n v="10"/>
    <n v="12.101910828025478"/>
    <n v="1.1502646638260328E-2"/>
    <n v="3.6550955633124459E-2"/>
  </r>
  <r>
    <x v="6"/>
    <x v="0"/>
    <n v="7"/>
    <n v="12.261146496815286"/>
    <n v="1.180733932102588E-2"/>
    <n v="2.6194649708186208E-2"/>
  </r>
  <r>
    <x v="6"/>
    <x v="0"/>
    <n v="7"/>
    <n v="12.420382165605096"/>
    <n v="1.2116014914677259E-2"/>
    <n v="2.6809986384480861E-2"/>
  </r>
  <r>
    <x v="6"/>
    <x v="0"/>
    <n v="10"/>
    <n v="12.420382165605096"/>
    <n v="1.2116014914677259E-2"/>
    <n v="3.8299980549258372E-2"/>
  </r>
  <r>
    <x v="6"/>
    <x v="0"/>
    <n v="12"/>
    <n v="12.420382165605096"/>
    <n v="1.2116014914677259E-2"/>
    <n v="4.5959976659110044E-2"/>
  </r>
  <r>
    <x v="6"/>
    <x v="0"/>
    <n v="8.5"/>
    <n v="12.420382165605096"/>
    <n v="1.2116014914677259E-2"/>
    <n v="3.2554983466869615E-2"/>
  </r>
  <r>
    <x v="6"/>
    <x v="0"/>
    <n v="10"/>
    <n v="12.547770700636942"/>
    <n v="1.2365823085436149E-2"/>
    <n v="3.9009744193182962E-2"/>
  </r>
  <r>
    <x v="6"/>
    <x v="0"/>
    <n v="5"/>
    <n v="12.738853503184712"/>
    <n v="1.274531483463748E-2"/>
    <n v="2.0042615728478326E-2"/>
  </r>
  <r>
    <x v="6"/>
    <x v="0"/>
    <n v="8"/>
    <n v="12.738853503184712"/>
    <n v="1.274531483463748E-2"/>
    <n v="3.2068185165565317E-2"/>
  </r>
  <r>
    <x v="6"/>
    <x v="0"/>
    <n v="9"/>
    <n v="12.738853503184712"/>
    <n v="1.274531483463748E-2"/>
    <n v="3.6076708311260981E-2"/>
  </r>
  <r>
    <x v="6"/>
    <x v="0"/>
    <n v="8"/>
    <n v="12.738853503184712"/>
    <n v="1.274531483463748E-2"/>
    <n v="3.2068185165565317E-2"/>
  </r>
  <r>
    <x v="6"/>
    <x v="0"/>
    <n v="12"/>
    <n v="12.738853503184712"/>
    <n v="1.274531483463748E-2"/>
    <n v="4.810227774834798E-2"/>
  </r>
  <r>
    <x v="6"/>
    <x v="0"/>
    <n v="9"/>
    <n v="12.738853503184712"/>
    <n v="1.274531483463748E-2"/>
    <n v="3.6076708311260981E-2"/>
  </r>
  <r>
    <x v="6"/>
    <x v="0"/>
    <n v="9"/>
    <n v="12.738853503184712"/>
    <n v="1.274531483463748E-2"/>
    <n v="3.6076708311260981E-2"/>
  </r>
  <r>
    <x v="6"/>
    <x v="0"/>
    <n v="12"/>
    <n v="12.738853503184712"/>
    <n v="1.274531483463748E-2"/>
    <n v="4.810227774834798E-2"/>
  </r>
  <r>
    <x v="6"/>
    <x v="0"/>
    <n v="9"/>
    <n v="12.898089171974522"/>
    <n v="1.3065939160946331E-2"/>
    <n v="3.6892245694807146E-2"/>
  </r>
  <r>
    <x v="6"/>
    <x v="0"/>
    <n v="10"/>
    <n v="12.898089171974522"/>
    <n v="1.3065939160946331E-2"/>
    <n v="4.0991384105341276E-2"/>
  </r>
  <r>
    <x v="6"/>
    <x v="0"/>
    <n v="14"/>
    <n v="12.898089171974522"/>
    <n v="1.3065939160946331E-2"/>
    <n v="5.7387937747477795E-2"/>
  </r>
  <r>
    <x v="6"/>
    <x v="0"/>
    <n v="12"/>
    <n v="13.057324840764331"/>
    <n v="1.3390546398141004E-2"/>
    <n v="5.028782985403802E-2"/>
  </r>
  <r>
    <x v="6"/>
    <x v="0"/>
    <n v="12"/>
    <n v="13.057324840764331"/>
    <n v="1.3390546398141004E-2"/>
    <n v="5.028782985403802E-2"/>
  </r>
  <r>
    <x v="6"/>
    <x v="0"/>
    <n v="8"/>
    <n v="13.057324840764331"/>
    <n v="1.3390546398141004E-2"/>
    <n v="3.3525219902692013E-2"/>
  </r>
  <r>
    <x v="6"/>
    <x v="0"/>
    <n v="6"/>
    <n v="13.057324840764331"/>
    <n v="1.3390546398141004E-2"/>
    <n v="2.514391492701901E-2"/>
  </r>
  <r>
    <x v="6"/>
    <x v="0"/>
    <n v="8"/>
    <n v="13.057324840764331"/>
    <n v="1.3390546398141004E-2"/>
    <n v="3.3525219902692013E-2"/>
  </r>
  <r>
    <x v="6"/>
    <x v="0"/>
    <n v="8"/>
    <n v="13.375796178343949"/>
    <n v="1.4051709605187824E-2"/>
    <n v="3.5010946210164082E-2"/>
  </r>
  <r>
    <x v="6"/>
    <x v="0"/>
    <n v="17"/>
    <n v="13.375796178343949"/>
    <n v="1.4051709605187824E-2"/>
    <n v="7.4398260696598661E-2"/>
  </r>
  <r>
    <x v="6"/>
    <x v="0"/>
    <n v="11"/>
    <n v="13.375796178343949"/>
    <n v="1.4051709605187824E-2"/>
    <n v="4.8140051038975611E-2"/>
  </r>
  <r>
    <x v="6"/>
    <x v="0"/>
    <n v="10"/>
    <n v="13.375796178343949"/>
    <n v="1.4051709605187824E-2"/>
    <n v="4.3763682762705099E-2"/>
  </r>
  <r>
    <x v="6"/>
    <x v="0"/>
    <n v="13"/>
    <n v="13.375796178343949"/>
    <n v="1.4051709605187824E-2"/>
    <n v="5.6892787591516628E-2"/>
  </r>
  <r>
    <x v="6"/>
    <x v="0"/>
    <n v="14"/>
    <n v="13.375796178343949"/>
    <n v="1.4051709605187824E-2"/>
    <n v="6.1269155867787146E-2"/>
  </r>
  <r>
    <x v="6"/>
    <x v="0"/>
    <n v="8"/>
    <n v="13.535031847133757"/>
    <n v="1.438826557503997E-2"/>
    <n v="3.5764525320352812E-2"/>
  </r>
  <r>
    <x v="6"/>
    <x v="0"/>
    <n v="13"/>
    <n v="13.535031847133757"/>
    <n v="1.438826557503997E-2"/>
    <n v="5.8117353645573314E-2"/>
  </r>
  <r>
    <x v="6"/>
    <x v="0"/>
    <n v="12"/>
    <n v="13.535031847133757"/>
    <n v="1.438826557503997E-2"/>
    <n v="5.3646787980529215E-2"/>
  </r>
  <r>
    <x v="6"/>
    <x v="0"/>
    <n v="10"/>
    <n v="13.694267515923567"/>
    <n v="1.4728804455777941E-2"/>
    <n v="4.5656532199070565E-2"/>
  </r>
  <r>
    <x v="6"/>
    <x v="0"/>
    <n v="13"/>
    <n v="13.694267515923567"/>
    <n v="1.4728804455777941E-2"/>
    <n v="5.9353491858791727E-2"/>
  </r>
  <r>
    <x v="6"/>
    <x v="0"/>
    <n v="12"/>
    <n v="13.853503184713375"/>
    <n v="1.5073326247401733E-2"/>
    <n v="5.5939546265116678E-2"/>
  </r>
  <r>
    <x v="6"/>
    <x v="0"/>
    <n v="11"/>
    <n v="14.012738853503183"/>
    <n v="1.542183094991135E-2"/>
    <n v="5.2343395665894264E-2"/>
  </r>
  <r>
    <x v="6"/>
    <x v="0"/>
    <n v="15"/>
    <n v="14.012738853503183"/>
    <n v="1.542183094991135E-2"/>
    <n v="7.1377357726219448E-2"/>
  </r>
  <r>
    <x v="6"/>
    <x v="0"/>
    <n v="10"/>
    <n v="14.012738853503183"/>
    <n v="1.542183094991135E-2"/>
    <n v="4.7584905150812963E-2"/>
  </r>
  <r>
    <x v="6"/>
    <x v="0"/>
    <n v="13"/>
    <n v="14.012738853503183"/>
    <n v="1.542183094991135E-2"/>
    <n v="6.1860376696056853E-2"/>
  </r>
  <r>
    <x v="6"/>
    <x v="0"/>
    <n v="8"/>
    <n v="14.171974522292993"/>
    <n v="1.5774318563306796E-2"/>
    <n v="3.8849889364294253E-2"/>
  </r>
  <r>
    <x v="6"/>
    <x v="0"/>
    <n v="3"/>
    <n v="14.29936305732484"/>
    <n v="1.6059176349860944E-2"/>
    <n v="1.4805203479202153E-2"/>
  </r>
  <r>
    <x v="6"/>
    <x v="0"/>
    <n v="10"/>
    <n v="14.331210191082802"/>
    <n v="1.6130789087588061E-2"/>
    <n v="4.9548638209435711E-2"/>
  </r>
  <r>
    <x v="6"/>
    <x v="0"/>
    <n v="9"/>
    <n v="14.331210191082802"/>
    <n v="1.6130789087588061E-2"/>
    <n v="4.4593774388492137E-2"/>
  </r>
  <r>
    <x v="6"/>
    <x v="0"/>
    <n v="12"/>
    <n v="14.331210191082802"/>
    <n v="1.6130789087588061E-2"/>
    <n v="5.9458365851322852E-2"/>
  </r>
  <r>
    <x v="6"/>
    <x v="0"/>
    <n v="8.5"/>
    <n v="14.490445859872612"/>
    <n v="1.6491242522755155E-2"/>
    <n v="4.2962157684235523E-2"/>
  </r>
  <r>
    <x v="6"/>
    <x v="0"/>
    <n v="13"/>
    <n v="14.490445859872612"/>
    <n v="1.6491242522755155E-2"/>
    <n v="6.5706829399419034E-2"/>
  </r>
  <r>
    <x v="6"/>
    <x v="0"/>
    <n v="8"/>
    <n v="14.64968152866242"/>
    <n v="1.685567886880807E-2"/>
    <n v="4.1238057892926262E-2"/>
  </r>
  <r>
    <x v="6"/>
    <x v="0"/>
    <n v="8"/>
    <n v="14.64968152866242"/>
    <n v="1.685567886880807E-2"/>
    <n v="4.1238057892926262E-2"/>
  </r>
  <r>
    <x v="6"/>
    <x v="0"/>
    <n v="13"/>
    <n v="14.808917197452228"/>
    <n v="1.7224098125746809E-2"/>
    <n v="6.8328248711495454E-2"/>
  </r>
  <r>
    <x v="6"/>
    <x v="0"/>
    <n v="20"/>
    <n v="14.808917197452228"/>
    <n v="1.7224098125746809E-2"/>
    <n v="0.10512038263306993"/>
  </r>
  <r>
    <x v="6"/>
    <x v="0"/>
    <n v="15"/>
    <n v="14.968152866242038"/>
    <n v="1.7596500293571373E-2"/>
    <n v="8.0372329199277781E-2"/>
  </r>
  <r>
    <x v="6"/>
    <x v="0"/>
    <n v="12"/>
    <n v="14.968152866242038"/>
    <n v="1.7596500293571373E-2"/>
    <n v="6.4297863359422225E-2"/>
  </r>
  <r>
    <x v="6"/>
    <x v="0"/>
    <n v="10"/>
    <n v="14.978110253506527"/>
    <n v="1.7619919809580015E-2"/>
    <n v="5.3645710985770978E-2"/>
  </r>
  <r>
    <x v="6"/>
    <x v="0"/>
    <n v="12"/>
    <n v="15.063694267515922"/>
    <n v="1.7821853391491307E-2"/>
    <n v="6.5038269963560949E-2"/>
  </r>
  <r>
    <x v="6"/>
    <x v="0"/>
    <n v="13"/>
    <n v="15.127388535031846"/>
    <n v="1.7972885372281762E-2"/>
    <n v="7.0995129509520527E-2"/>
  </r>
  <r>
    <x v="6"/>
    <x v="0"/>
    <n v="7.5"/>
    <n v="15.270858377405714"/>
    <n v="1.8315415708462648E-2"/>
    <n v="4.1660393165558661E-2"/>
  </r>
  <r>
    <x v="6"/>
    <x v="0"/>
    <n v="17"/>
    <n v="15.286624203821656"/>
    <n v="1.8353253361877975E-2"/>
    <n v="9.4605728751879822E-2"/>
  </r>
  <r>
    <x v="6"/>
    <x v="0"/>
    <n v="16"/>
    <n v="15.286624203821656"/>
    <n v="1.8353253361877975E-2"/>
    <n v="8.9040685884122187E-2"/>
  </r>
  <r>
    <x v="6"/>
    <x v="0"/>
    <n v="10"/>
    <n v="15.445859872611464"/>
    <n v="1.873760426236001E-2"/>
    <n v="5.6697906318612053E-2"/>
  </r>
  <r>
    <x v="6"/>
    <x v="0"/>
    <n v="15"/>
    <n v="15.445859872611464"/>
    <n v="1.873760426236001E-2"/>
    <n v="8.5046859477918083E-2"/>
  </r>
  <r>
    <x v="6"/>
    <x v="0"/>
    <n v="6"/>
    <n v="15.455706363118068"/>
    <n v="1.8761501727674958E-2"/>
    <n v="3.4057777734405298E-2"/>
  </r>
  <r>
    <x v="6"/>
    <x v="0"/>
    <n v="7"/>
    <n v="15.605095541401273"/>
    <n v="1.912593807372787E-2"/>
    <n v="4.0427837081389612E-2"/>
  </r>
  <r>
    <x v="6"/>
    <x v="0"/>
    <n v="8"/>
    <n v="15.605095541401273"/>
    <n v="1.912593807372787E-2"/>
    <n v="4.6203242378730983E-2"/>
  </r>
  <r>
    <x v="6"/>
    <x v="0"/>
    <n v="12"/>
    <n v="15.605095541401273"/>
    <n v="1.912593807372787E-2"/>
    <n v="6.9304863568096467E-2"/>
  </r>
  <r>
    <x v="6"/>
    <x v="0"/>
    <n v="12"/>
    <n v="15.605095541401273"/>
    <n v="1.912593807372787E-2"/>
    <n v="6.9304863568096467E-2"/>
  </r>
  <r>
    <x v="6"/>
    <x v="0"/>
    <n v="8"/>
    <n v="15.764331210191083"/>
    <n v="1.9518254795981557E-2"/>
    <n v="4.705508066390398E-2"/>
  </r>
  <r>
    <x v="6"/>
    <x v="0"/>
    <n v="16"/>
    <n v="15.764331210191083"/>
    <n v="1.9518254795981557E-2"/>
    <n v="9.4110161327807959E-2"/>
  </r>
  <r>
    <x v="6"/>
    <x v="0"/>
    <n v="11"/>
    <n v="15.923566878980891"/>
    <n v="1.9914554429121063E-2"/>
    <n v="6.5881510522076192E-2"/>
  </r>
  <r>
    <x v="6"/>
    <x v="0"/>
    <n v="10"/>
    <n v="15.923566878980891"/>
    <n v="1.9914554429121063E-2"/>
    <n v="5.9892282292796535E-2"/>
  </r>
  <r>
    <x v="6"/>
    <x v="0"/>
    <n v="12"/>
    <n v="15.923566878980891"/>
    <n v="1.9914554429121063E-2"/>
    <n v="7.1870738751355842E-2"/>
  </r>
  <r>
    <x v="6"/>
    <x v="0"/>
    <n v="14"/>
    <n v="15.923566878980891"/>
    <n v="1.9914554429121063E-2"/>
    <n v="8.3849195209915156E-2"/>
  </r>
  <r>
    <x v="6"/>
    <x v="0"/>
    <n v="8"/>
    <n v="15.923566878980891"/>
    <n v="1.9914554429121063E-2"/>
    <n v="4.7913825834237228E-2"/>
  </r>
  <r>
    <x v="6"/>
    <x v="0"/>
    <n v="12"/>
    <n v="16.242038216560509"/>
    <n v="2.0719102428057558E-2"/>
    <n v="7.4477972055550776E-2"/>
  </r>
  <r>
    <x v="6"/>
    <x v="0"/>
    <n v="6"/>
    <n v="16.242038216560509"/>
    <n v="2.0719102428057558E-2"/>
    <n v="3.7238986027775388E-2"/>
  </r>
  <r>
    <x v="6"/>
    <x v="0"/>
    <n v="9"/>
    <n v="16.242038216560509"/>
    <n v="2.0719102428057558E-2"/>
    <n v="5.5858479041663078E-2"/>
  </r>
  <r>
    <x v="6"/>
    <x v="0"/>
    <n v="12"/>
    <n v="16.242038216560509"/>
    <n v="2.0719102428057558E-2"/>
    <n v="7.4477972055550776E-2"/>
  </r>
  <r>
    <x v="6"/>
    <x v="0"/>
    <n v="7"/>
    <n v="16.560509554140125"/>
    <n v="2.1539582070537341E-2"/>
    <n v="4.4990399742112538E-2"/>
  </r>
  <r>
    <x v="6"/>
    <x v="0"/>
    <n v="12"/>
    <n v="16.560509554140125"/>
    <n v="2.1539582070537341E-2"/>
    <n v="7.7126399557907205E-2"/>
  </r>
  <r>
    <x v="6"/>
    <x v="0"/>
    <n v="12"/>
    <n v="16.560509554140125"/>
    <n v="2.1539582070537341E-2"/>
    <n v="7.7126399557907205E-2"/>
  </r>
  <r>
    <x v="6"/>
    <x v="0"/>
    <n v="14"/>
    <n v="16.560509554140125"/>
    <n v="2.1539582070537341E-2"/>
    <n v="8.9980799484225077E-2"/>
  </r>
  <r>
    <x v="6"/>
    <x v="0"/>
    <n v="13"/>
    <n v="16.719745222929937"/>
    <n v="2.1955796258105977E-2"/>
    <n v="8.5004845201258727E-2"/>
  </r>
  <r>
    <x v="6"/>
    <x v="0"/>
    <n v="9"/>
    <n v="16.719745222929937"/>
    <n v="2.1955796258105977E-2"/>
    <n v="5.8849508216256043E-2"/>
  </r>
  <r>
    <x v="6"/>
    <x v="0"/>
    <n v="9"/>
    <n v="16.719745222929937"/>
    <n v="2.1955796258105977E-2"/>
    <n v="5.8849508216256043E-2"/>
  </r>
  <r>
    <x v="6"/>
    <x v="0"/>
    <n v="18.5"/>
    <n v="16.878980891719745"/>
    <n v="2.2375993356560427E-2"/>
    <n v="0.12304945260659433"/>
  </r>
  <r>
    <x v="6"/>
    <x v="0"/>
    <n v="13"/>
    <n v="16.878980891719745"/>
    <n v="2.2375993356560427E-2"/>
    <n v="8.6467182912741955E-2"/>
  </r>
  <r>
    <x v="6"/>
    <x v="0"/>
    <n v="8"/>
    <n v="16.878980891719745"/>
    <n v="2.2375993356560427E-2"/>
    <n v="5.32105741001489E-2"/>
  </r>
  <r>
    <x v="6"/>
    <x v="0"/>
    <n v="12"/>
    <n v="16.878980891719745"/>
    <n v="2.2375993356560427E-2"/>
    <n v="7.9815861150223349E-2"/>
  </r>
  <r>
    <x v="6"/>
    <x v="0"/>
    <n v="10"/>
    <n v="16.878980891719745"/>
    <n v="2.2375993356560427E-2"/>
    <n v="6.6513217625186125E-2"/>
  </r>
  <r>
    <x v="6"/>
    <x v="0"/>
    <n v="19"/>
    <n v="17.197452229299362"/>
    <n v="2.3228336286126808E-2"/>
    <n v="0.13069815060046833"/>
  </r>
  <r>
    <x v="6"/>
    <x v="0"/>
    <n v="17"/>
    <n v="17.197452229299362"/>
    <n v="2.3228336286126808E-2"/>
    <n v="0.11694045053726113"/>
  </r>
  <r>
    <x v="6"/>
    <x v="0"/>
    <n v="8"/>
    <n v="17.197452229299362"/>
    <n v="2.3228336286126808E-2"/>
    <n v="5.503080025282877E-2"/>
  </r>
  <r>
    <x v="6"/>
    <x v="0"/>
    <n v="14"/>
    <n v="17.515923566878982"/>
    <n v="2.4096610859236495E-2"/>
    <n v="9.9536808345991781E-2"/>
  </r>
  <r>
    <x v="6"/>
    <x v="0"/>
    <n v="10"/>
    <n v="17.515923566878982"/>
    <n v="2.4096610859236495E-2"/>
    <n v="7.1097720247136981E-2"/>
  </r>
  <r>
    <x v="6"/>
    <x v="0"/>
    <n v="8"/>
    <n v="17.67515923566879"/>
    <n v="2.4536722512120065E-2"/>
    <n v="5.7812014093586911E-2"/>
  </r>
  <r>
    <x v="6"/>
    <x v="0"/>
    <n v="16"/>
    <n v="17.67515923566879"/>
    <n v="2.4536722512120065E-2"/>
    <n v="0.11562402818717382"/>
  </r>
  <r>
    <x v="6"/>
    <x v="0"/>
    <n v="10"/>
    <n v="17.834394904458598"/>
    <n v="2.498081707588946E-2"/>
    <n v="7.3440752764456413E-2"/>
  </r>
  <r>
    <x v="6"/>
    <x v="0"/>
    <n v="10"/>
    <n v="17.834394904458598"/>
    <n v="2.498081707588946E-2"/>
    <n v="7.3440752764456413E-2"/>
  </r>
  <r>
    <x v="6"/>
    <x v="0"/>
    <n v="8"/>
    <n v="17.993630573248407"/>
    <n v="2.5428894550544687E-2"/>
    <n v="5.9699928422049443E-2"/>
  </r>
  <r>
    <x v="6"/>
    <x v="0"/>
    <n v="10"/>
    <n v="17.993630573248407"/>
    <n v="2.5428894550544687E-2"/>
    <n v="7.4624910527561802E-2"/>
  </r>
  <r>
    <x v="6"/>
    <x v="0"/>
    <n v="14"/>
    <n v="17.993630573248407"/>
    <n v="2.5428894550544687E-2"/>
    <n v="0.10447487473858653"/>
  </r>
  <r>
    <x v="6"/>
    <x v="0"/>
    <n v="5"/>
    <n v="18.152866242038215"/>
    <n v="2.5880954936085738E-2"/>
    <n v="3.7908737952984189E-2"/>
  </r>
  <r>
    <x v="6"/>
    <x v="0"/>
    <n v="10"/>
    <n v="18.312101910828027"/>
    <n v="2.633699823251261E-2"/>
    <n v="7.7018434057875257E-2"/>
  </r>
  <r>
    <x v="6"/>
    <x v="0"/>
    <n v="9"/>
    <n v="18.312101910828027"/>
    <n v="2.633699823251261E-2"/>
    <n v="6.9316590652087728E-2"/>
  </r>
  <r>
    <x v="6"/>
    <x v="0"/>
    <n v="14"/>
    <n v="18.407643312101911"/>
    <n v="2.6612536007593928E-2"/>
    <n v="0.10884024391017898"/>
  </r>
  <r>
    <x v="6"/>
    <x v="0"/>
    <n v="15"/>
    <n v="18.471337579617835"/>
    <n v="2.6797024439825311E-2"/>
    <n v="0.11734165544545144"/>
  </r>
  <r>
    <x v="6"/>
    <x v="0"/>
    <n v="11"/>
    <n v="18.630573248407643"/>
    <n v="2.7261033558023826E-2"/>
    <n v="8.7390017098402578E-2"/>
  </r>
  <r>
    <x v="6"/>
    <x v="0"/>
    <n v="14"/>
    <n v="18.630573248407643"/>
    <n v="2.7261033558023826E-2"/>
    <n v="0.11122365812523966"/>
  </r>
  <r>
    <x v="6"/>
    <x v="0"/>
    <n v="16"/>
    <n v="18.630573248407643"/>
    <n v="2.7261033558023826E-2"/>
    <n v="0.12711275214313103"/>
  </r>
  <r>
    <x v="6"/>
    <x v="0"/>
    <n v="12"/>
    <n v="18.789808917197451"/>
    <n v="2.7729025587108169E-2"/>
    <n v="9.6805822861442473E-2"/>
  </r>
  <r>
    <x v="6"/>
    <x v="0"/>
    <n v="10"/>
    <n v="19.108280254777068"/>
    <n v="2.8676958377934329E-2"/>
    <n v="8.3148607677407047E-2"/>
  </r>
  <r>
    <x v="6"/>
    <x v="0"/>
    <n v="12"/>
    <n v="19.108280254777068"/>
    <n v="2.8676958377934329E-2"/>
    <n v="9.9778329212888456E-2"/>
  </r>
  <r>
    <x v="6"/>
    <x v="0"/>
    <n v="13"/>
    <n v="19.108280254777068"/>
    <n v="2.8676958377934329E-2"/>
    <n v="0.10809318998062915"/>
  </r>
  <r>
    <x v="6"/>
    <x v="0"/>
    <n v="11"/>
    <n v="19.171974522292995"/>
    <n v="2.886845673332477E-2"/>
    <n v="9.2012817902931754E-2"/>
  </r>
  <r>
    <x v="6"/>
    <x v="0"/>
    <n v="15"/>
    <n v="19.426751592356688"/>
    <n v="2.9640822812303794E-2"/>
    <n v="0.12848838598628926"/>
  </r>
  <r>
    <x v="6"/>
    <x v="0"/>
    <n v="20"/>
    <n v="19.426751592356688"/>
    <n v="2.9640822812303794E-2"/>
    <n v="0.17131784798171898"/>
  </r>
  <r>
    <x v="6"/>
    <x v="0"/>
    <n v="11"/>
    <n v="19.585987261146496"/>
    <n v="3.0128729395817261E-2"/>
    <n v="9.5619158890822606E-2"/>
  </r>
  <r>
    <x v="6"/>
    <x v="0"/>
    <n v="18"/>
    <n v="19.745222929936304"/>
    <n v="3.0620618890216549E-2"/>
    <n v="0.15876424445328924"/>
  </r>
  <r>
    <x v="6"/>
    <x v="0"/>
    <n v="10"/>
    <n v="19.745222929936304"/>
    <n v="3.0620618890216549E-2"/>
    <n v="8.8202358029605132E-2"/>
  </r>
  <r>
    <x v="6"/>
    <x v="0"/>
    <n v="12"/>
    <n v="19.745222929936304"/>
    <n v="3.0620618890216549E-2"/>
    <n v="0.10584282963552616"/>
  </r>
  <r>
    <x v="6"/>
    <x v="0"/>
    <n v="18.8"/>
    <n v="19.904458598726112"/>
    <n v="3.1116491295501664E-2"/>
    <n v="0.16823454559150133"/>
  </r>
  <r>
    <x v="6"/>
    <x v="0"/>
    <n v="14"/>
    <n v="20.063694267515924"/>
    <n v="3.1616346611672605E-2"/>
    <n v="0.12709032276505447"/>
  </r>
  <r>
    <x v="6"/>
    <x v="0"/>
    <n v="10"/>
    <n v="20.063694267515924"/>
    <n v="3.1616346611672605E-2"/>
    <n v="9.0778801975038903E-2"/>
  </r>
  <r>
    <x v="6"/>
    <x v="0"/>
    <n v="12"/>
    <n v="20.063694267515924"/>
    <n v="3.1616346611672605E-2"/>
    <n v="0.10893456237004667"/>
  </r>
  <r>
    <x v="6"/>
    <x v="0"/>
    <n v="10"/>
    <n v="20.063694267515924"/>
    <n v="3.1616346611672605E-2"/>
    <n v="9.0778801975038903E-2"/>
  </r>
  <r>
    <x v="6"/>
    <x v="0"/>
    <n v="10"/>
    <n v="20.063694267515924"/>
    <n v="3.1616346611672605E-2"/>
    <n v="9.0778801975038903E-2"/>
  </r>
  <r>
    <x v="6"/>
    <x v="0"/>
    <n v="16"/>
    <n v="20.159235668789808"/>
    <n v="3.1918171598600366E-2"/>
    <n v="0.14649304996464982"/>
  </r>
  <r>
    <x v="6"/>
    <x v="0"/>
    <n v="12"/>
    <n v="20.222929936305732"/>
    <n v="3.2120184838729367E-2"/>
    <n v="0.11049524344427739"/>
  </r>
  <r>
    <x v="6"/>
    <x v="0"/>
    <n v="16"/>
    <n v="20.222929936305732"/>
    <n v="3.2120184838729367E-2"/>
    <n v="0.1473269912590365"/>
  </r>
  <r>
    <x v="6"/>
    <x v="0"/>
    <n v="10"/>
    <n v="20.286624203821656"/>
    <n v="3.2322835344600107E-2"/>
    <n v="9.2601896920962892E-2"/>
  </r>
  <r>
    <x v="6"/>
    <x v="0"/>
    <n v="13"/>
    <n v="20.38216560509554"/>
    <n v="3.2628005976671946E-2"/>
    <n v="0.12140459509951119"/>
  </r>
  <r>
    <x v="6"/>
    <x v="0"/>
    <n v="13"/>
    <n v="20.541401273885349"/>
    <n v="3.3139810025500364E-2"/>
    <n v="0.12311666989250641"/>
  </r>
  <r>
    <x v="6"/>
    <x v="0"/>
    <n v="12"/>
    <n v="20.541401273885349"/>
    <n v="3.3139810025500364E-2"/>
    <n v="0.11364615682385208"/>
  </r>
  <r>
    <x v="6"/>
    <x v="0"/>
    <n v="4"/>
    <n v="20.700636942675157"/>
    <n v="3.3655596985214593E-2"/>
    <n v="3.8412119431977129E-2"/>
  </r>
  <r>
    <x v="6"/>
    <x v="0"/>
    <n v="12"/>
    <n v="20.700636942675157"/>
    <n v="3.3655596985214593E-2"/>
    <n v="0.11523635829593139"/>
  </r>
  <r>
    <x v="6"/>
    <x v="0"/>
    <n v="10"/>
    <n v="20.700636942675157"/>
    <n v="3.3655596985214593E-2"/>
    <n v="9.603029857994283E-2"/>
  </r>
  <r>
    <x v="6"/>
    <x v="0"/>
    <n v="14"/>
    <n v="20.700636942675157"/>
    <n v="3.3655596985214593E-2"/>
    <n v="0.13444241801191997"/>
  </r>
  <r>
    <x v="6"/>
    <x v="0"/>
    <n v="11"/>
    <n v="21.019108280254777"/>
    <n v="3.4699119637300546E-2"/>
    <n v="0.10857566022539224"/>
  </r>
  <r>
    <x v="6"/>
    <x v="0"/>
    <n v="12"/>
    <n v="21.019108280254777"/>
    <n v="3.4699119637300546E-2"/>
    <n v="0.11844617479133698"/>
  </r>
  <r>
    <x v="6"/>
    <x v="0"/>
    <n v="12"/>
    <n v="21.337579617834393"/>
    <n v="3.5758573932929777E-2"/>
    <n v="0.12169510962359009"/>
  </r>
  <r>
    <x v="6"/>
    <x v="0"/>
    <n v="14"/>
    <n v="21.656050955414013"/>
    <n v="3.6833959872102327E-2"/>
    <n v="0.14581355250087721"/>
  </r>
  <r>
    <x v="6"/>
    <x v="0"/>
    <n v="10"/>
    <n v="21.656050955414013"/>
    <n v="3.6833959872102327E-2"/>
    <n v="0.10415253750062657"/>
  </r>
  <r>
    <x v="6"/>
    <x v="0"/>
    <n v="13"/>
    <n v="21.878980891719745"/>
    <n v="3.7596209357431368E-2"/>
    <n v="0.13791672163720919"/>
  </r>
  <r>
    <x v="6"/>
    <x v="0"/>
    <n v="10"/>
    <n v="21.97452229299363"/>
    <n v="3.7925277454818156E-2"/>
    <n v="0.10692488768585034"/>
  </r>
  <r>
    <x v="6"/>
    <x v="0"/>
    <n v="12"/>
    <n v="22.133757961783438"/>
    <n v="3.8476910612504807E-2"/>
    <n v="0.12998782155036809"/>
  </r>
  <r>
    <x v="6"/>
    <x v="0"/>
    <n v="13"/>
    <n v="22.133757961783438"/>
    <n v="3.8476910612504807E-2"/>
    <n v="0.14082014001289878"/>
  </r>
  <r>
    <x v="6"/>
    <x v="0"/>
    <n v="9"/>
    <n v="22.233770287524919"/>
    <n v="3.8825415315014433E-2"/>
    <n v="9.8284993072219079E-2"/>
  </r>
  <r>
    <x v="6"/>
    <x v="0"/>
    <n v="12"/>
    <n v="22.292993630573246"/>
    <n v="3.9032526681077283E-2"/>
    <n v="0.13167545661560956"/>
  </r>
  <r>
    <x v="6"/>
    <x v="0"/>
    <n v="14"/>
    <n v="22.611464968152866"/>
    <n v="4.0155707550879723E-2"/>
    <n v="0.15759299204216648"/>
  </r>
  <r>
    <x v="6"/>
    <x v="0"/>
    <n v="8"/>
    <n v="22.611464968152866"/>
    <n v="4.0155707550879723E-2"/>
    <n v="9.0053138309809419E-2"/>
  </r>
  <r>
    <x v="6"/>
    <x v="0"/>
    <n v="9"/>
    <n v="22.929936305732483"/>
    <n v="4.129482006422544E-2"/>
    <n v="0.10389188096728448"/>
  </r>
  <r>
    <x v="6"/>
    <x v="0"/>
    <n v="20"/>
    <n v="22.929936305732483"/>
    <n v="4.129482006422544E-2"/>
    <n v="0.23087084659396553"/>
  </r>
  <r>
    <x v="6"/>
    <x v="0"/>
    <n v="14"/>
    <n v="22.993630573248407"/>
    <n v="4.1524554364119781E-2"/>
    <n v="0.16241829855821149"/>
  </r>
  <r>
    <x v="6"/>
    <x v="0"/>
    <n v="16"/>
    <n v="23.089171974522291"/>
    <n v="4.1870350687227033E-2"/>
    <n v="0.18701110734183563"/>
  </r>
  <r>
    <x v="6"/>
    <x v="0"/>
    <n v="12"/>
    <n v="23.089171974522291"/>
    <n v="4.1870350687227033E-2"/>
    <n v="0.1402583305063767"/>
  </r>
  <r>
    <x v="6"/>
    <x v="0"/>
    <n v="11"/>
    <n v="23.248407643312103"/>
    <n v="4.2449864221114464E-2"/>
    <n v="0.13017010427492745"/>
  </r>
  <r>
    <x v="6"/>
    <x v="0"/>
    <n v="18.5"/>
    <n v="23.566878980891719"/>
    <n v="4.3620840021546786E-2"/>
    <n v="0.22434846363464239"/>
  </r>
  <r>
    <x v="6"/>
    <x v="0"/>
    <n v="10"/>
    <n v="23.566878980891719"/>
    <n v="4.3620840021546786E-2"/>
    <n v="0.1212694398025094"/>
  </r>
  <r>
    <x v="6"/>
    <x v="0"/>
    <n v="10"/>
    <n v="23.726114649681527"/>
    <n v="4.4212302288091671E-2"/>
    <n v="0.12274788306944381"/>
  </r>
  <r>
    <x v="6"/>
    <x v="0"/>
    <n v="12"/>
    <n v="23.885350318471335"/>
    <n v="4.4807747465522393E-2"/>
    <n v="0.14908113643646675"/>
  </r>
  <r>
    <x v="6"/>
    <x v="0"/>
    <n v="15"/>
    <n v="24.203821656050955"/>
    <n v="4.6010586553041313E-2"/>
    <n v="0.19084634170620193"/>
  </r>
  <r>
    <x v="6"/>
    <x v="0"/>
    <n v="12"/>
    <n v="24.363057324840764"/>
    <n v="4.6617980463129503E-2"/>
    <n v="0.15448930825572546"/>
  </r>
  <r>
    <x v="6"/>
    <x v="0"/>
    <n v="14"/>
    <n v="24.363057324840764"/>
    <n v="4.6617980463129503E-2"/>
    <n v="0.18023752629834638"/>
  </r>
  <r>
    <x v="6"/>
    <x v="0"/>
    <n v="14"/>
    <n v="24.68152866242038"/>
    <n v="4.7844717015963358E-2"/>
    <n v="0.1844992898279921"/>
  </r>
  <r>
    <x v="6"/>
    <x v="0"/>
    <n v="15"/>
    <n v="24.840764331210192"/>
    <n v="4.8464059658709036E-2"/>
    <n v="0.19997866125887187"/>
  </r>
  <r>
    <x v="6"/>
    <x v="0"/>
    <n v="4.5"/>
    <n v="24.840764331210192"/>
    <n v="4.8464059658709036E-2"/>
    <n v="5.9993598377661557E-2"/>
  </r>
  <r>
    <x v="6"/>
    <x v="0"/>
    <n v="12"/>
    <n v="24.840764331210192"/>
    <n v="4.8464059658709036E-2"/>
    <n v="0.15998292900709749"/>
  </r>
  <r>
    <x v="6"/>
    <x v="0"/>
    <n v="14"/>
    <n v="25"/>
    <n v="4.9087385212340517E-2"/>
    <n v="0.18880524477770139"/>
  </r>
  <r>
    <x v="6"/>
    <x v="0"/>
    <n v="13"/>
    <n v="25"/>
    <n v="4.9087385212340517E-2"/>
    <n v="0.1753191558650084"/>
  </r>
  <r>
    <x v="6"/>
    <x v="0"/>
    <n v="15"/>
    <n v="25.159235668789808"/>
    <n v="4.9714693676857824E-2"/>
    <n v="0.204615812686291"/>
  </r>
  <r>
    <x v="6"/>
    <x v="0"/>
    <n v="13"/>
    <n v="25.159235668789808"/>
    <n v="4.9714693676857824E-2"/>
    <n v="0.17733370432811887"/>
  </r>
  <r>
    <x v="6"/>
    <x v="0"/>
    <n v="10"/>
    <n v="25.159235668789808"/>
    <n v="4.9714693676857824E-2"/>
    <n v="0.13641054179086068"/>
  </r>
  <r>
    <x v="6"/>
    <x v="0"/>
    <n v="15"/>
    <n v="25.159235668789808"/>
    <n v="4.9714693676857824E-2"/>
    <n v="0.204615812686291"/>
  </r>
  <r>
    <x v="6"/>
    <x v="0"/>
    <n v="12"/>
    <n v="25.159235668789808"/>
    <n v="4.9714693676857824E-2"/>
    <n v="0.16369265014903281"/>
  </r>
  <r>
    <x v="6"/>
    <x v="0"/>
    <n v="16"/>
    <n v="25.159235668789808"/>
    <n v="4.9714693676857824E-2"/>
    <n v="0.21825686686537707"/>
  </r>
  <r>
    <x v="6"/>
    <x v="0"/>
    <n v="14"/>
    <n v="25.477707006369425"/>
    <n v="5.0981259338549918E-2"/>
    <n v="0.19534678836692351"/>
  </r>
  <r>
    <x v="6"/>
    <x v="0"/>
    <n v="18"/>
    <n v="25.477707006369425"/>
    <n v="5.0981259338549918E-2"/>
    <n v="0.25116015647175877"/>
  </r>
  <r>
    <x v="6"/>
    <x v="0"/>
    <n v="16"/>
    <n v="25.561665008381791"/>
    <n v="5.1317815308402057E-2"/>
    <n v="0.22457908215444594"/>
  </r>
  <r>
    <x v="6"/>
    <x v="0"/>
    <n v="18"/>
    <n v="25.796178343949045"/>
    <n v="5.2263756643785325E-2"/>
    <n v="0.25683779466127415"/>
  </r>
  <r>
    <x v="6"/>
    <x v="0"/>
    <n v="14"/>
    <n v="26.114649681528661"/>
    <n v="5.3562185592564017E-2"/>
    <n v="0.20422247169503324"/>
  </r>
  <r>
    <x v="6"/>
    <x v="0"/>
    <n v="12"/>
    <n v="26.433121019108277"/>
    <n v="5.4876546184886001E-2"/>
    <n v="0.17890792136759112"/>
  </r>
  <r>
    <x v="6"/>
    <x v="0"/>
    <n v="15"/>
    <n v="26.433121019108277"/>
    <n v="5.4876546184886001E-2"/>
    <n v="0.22363490170948891"/>
  </r>
  <r>
    <x v="6"/>
    <x v="0"/>
    <n v="11"/>
    <n v="26.433121019108277"/>
    <n v="5.4876546184886001E-2"/>
    <n v="0.16399892792029186"/>
  </r>
  <r>
    <x v="6"/>
    <x v="0"/>
    <n v="12"/>
    <n v="26.751592356687897"/>
    <n v="5.6206838420751297E-2"/>
    <n v="0.18280537097167165"/>
  </r>
  <r>
    <x v="6"/>
    <x v="0"/>
    <n v="15"/>
    <n v="26.751592356687897"/>
    <n v="5.6206838420751297E-2"/>
    <n v="0.22850671371458958"/>
  </r>
  <r>
    <x v="6"/>
    <x v="0"/>
    <n v="10"/>
    <n v="26.751592356687897"/>
    <n v="5.6206838420751297E-2"/>
    <n v="0.15233780914305972"/>
  </r>
  <r>
    <x v="6"/>
    <x v="0"/>
    <n v="20"/>
    <n v="27.070063694267514"/>
    <n v="5.7553062300159878E-2"/>
    <n v="0.31123348678661722"/>
  </r>
  <r>
    <x v="6"/>
    <x v="0"/>
    <n v="13"/>
    <n v="27.388535031847134"/>
    <n v="5.8915217823111765E-2"/>
    <n v="0.20660466267852717"/>
  </r>
  <r>
    <x v="6"/>
    <x v="0"/>
    <n v="13"/>
    <n v="27.70700636942675"/>
    <n v="6.029330498960693E-2"/>
    <n v="0.21094774631776886"/>
  </r>
  <r>
    <x v="6"/>
    <x v="0"/>
    <n v="14"/>
    <n v="27.743588120728898"/>
    <n v="6.0452621425039911E-2"/>
    <n v="0.22771451338937565"/>
  </r>
  <r>
    <x v="6"/>
    <x v="0"/>
    <n v="15"/>
    <n v="27.853045100746787"/>
    <n v="6.0930570731338812E-2"/>
    <n v="0.24571469040831451"/>
  </r>
  <r>
    <x v="6"/>
    <x v="0"/>
    <n v="5"/>
    <n v="27.866242038216559"/>
    <n v="6.0988322939183263E-2"/>
    <n v="8.1974742026907674E-2"/>
  </r>
  <r>
    <x v="6"/>
    <x v="0"/>
    <n v="12"/>
    <n v="28.025477707006367"/>
    <n v="6.1687323799645401E-2"/>
    <n v="0.19876700701612726"/>
  </r>
  <r>
    <x v="6"/>
    <x v="0"/>
    <n v="15"/>
    <n v="28.662420382165603"/>
    <n v="6.4523156350352245E-2"/>
    <n v="0.25871215061269809"/>
  </r>
  <r>
    <x v="6"/>
    <x v="0"/>
    <n v="12"/>
    <n v="28.980891719745223"/>
    <n v="6.5964970091020619E-2"/>
    <n v="0.21112625751395248"/>
  </r>
  <r>
    <x v="6"/>
    <x v="0"/>
    <n v="12"/>
    <n v="29.29936305732484"/>
    <n v="6.7422715475232278E-2"/>
    <n v="0.21531947254482178"/>
  </r>
  <r>
    <x v="6"/>
    <x v="0"/>
    <n v="12"/>
    <n v="29.617834394904456"/>
    <n v="6.8896392502987236E-2"/>
    <n v="0.21954928528431064"/>
  </r>
  <r>
    <x v="6"/>
    <x v="0"/>
    <n v="20"/>
    <n v="29.936305732484076"/>
    <n v="7.0386001174285492E-2"/>
    <n v="0.37302602745844848"/>
  </r>
  <r>
    <x v="6"/>
    <x v="0"/>
    <n v="20"/>
    <n v="30.254777070063692"/>
    <n v="7.1891541489127048E-2"/>
    <n v="0.38019731312729083"/>
  </r>
  <r>
    <x v="6"/>
    <x v="0"/>
    <n v="14"/>
    <n v="30.254777070063692"/>
    <n v="7.1891541489127048E-2"/>
    <n v="0.26613811918910363"/>
  </r>
  <r>
    <x v="6"/>
    <x v="0"/>
    <n v="23"/>
    <n v="30.573248407643312"/>
    <n v="7.3413013447511902E-2"/>
    <n v="0.44554358429425645"/>
  </r>
  <r>
    <x v="6"/>
    <x v="0"/>
    <n v="22"/>
    <n v="31.050955414012737"/>
    <n v="7.5725093216732847E-2"/>
    <n v="0.43822943586473501"/>
  </r>
  <r>
    <x v="6"/>
    <x v="0"/>
    <n v="15"/>
    <n v="31.050955414012737"/>
    <n v="7.5725093216732847E-2"/>
    <n v="0.29879279718050111"/>
  </r>
  <r>
    <x v="6"/>
    <x v="0"/>
    <n v="9"/>
    <n v="31.061161151482736"/>
    <n v="7.5774879602805642E-2"/>
    <n v="0.17938172374411759"/>
  </r>
  <r>
    <x v="6"/>
    <x v="0"/>
    <n v="20"/>
    <n v="31.210191082802545"/>
    <n v="7.6503752294911478E-2"/>
    <n v="0.40207429282435625"/>
  </r>
  <r>
    <x v="6"/>
    <x v="0"/>
    <n v="16"/>
    <n v="31.210191082802545"/>
    <n v="7.6503752294911478E-2"/>
    <n v="0.32165943425948501"/>
  </r>
  <r>
    <x v="6"/>
    <x v="0"/>
    <n v="12"/>
    <n v="31.528662420382165"/>
    <n v="7.8073019183926229E-2"/>
    <n v="0.24569234505206441"/>
  </r>
  <r>
    <x v="6"/>
    <x v="0"/>
    <n v="23"/>
    <n v="31.687898089171973"/>
    <n v="7.8863626994762334E-2"/>
    <n v="0.47519870299694655"/>
  </r>
  <r>
    <x v="6"/>
    <x v="0"/>
    <n v="12"/>
    <n v="31.719745222929934"/>
    <n v="7.9022226506235846E-2"/>
    <n v="0.24837832179194486"/>
  </r>
  <r>
    <x v="6"/>
    <x v="0"/>
    <n v="12"/>
    <n v="31.847133757961782"/>
    <n v="7.965821771648425E-2"/>
    <n v="0.25017617786510982"/>
  </r>
  <r>
    <x v="6"/>
    <x v="0"/>
    <n v="15"/>
    <n v="31.847133757961782"/>
    <n v="7.965821771648425E-2"/>
    <n v="0.3127202223313873"/>
  </r>
  <r>
    <x v="6"/>
    <x v="0"/>
    <n v="24"/>
    <n v="32.165605095541402"/>
    <n v="8.1259347892585612E-2"/>
    <n v="0.50939200304537269"/>
  </r>
  <r>
    <x v="6"/>
    <x v="0"/>
    <n v="22"/>
    <n v="32.165605095541402"/>
    <n v="8.1259347892585612E-2"/>
    <n v="0.4669426694582583"/>
  </r>
  <r>
    <x v="6"/>
    <x v="0"/>
    <n v="15"/>
    <n v="32.484076433121018"/>
    <n v="8.2876409712230231E-2"/>
    <n v="0.32406468035036456"/>
  </r>
  <r>
    <x v="6"/>
    <x v="0"/>
    <n v="12"/>
    <n v="32.802547770700635"/>
    <n v="8.4509403175418135E-2"/>
    <n v="0.263843335241216"/>
  </r>
  <r>
    <x v="6"/>
    <x v="0"/>
    <n v="15"/>
    <n v="33.121019108280251"/>
    <n v="8.6158328282149366E-2"/>
    <n v="0.3355883804229457"/>
  </r>
  <r>
    <x v="6"/>
    <x v="0"/>
    <n v="18"/>
    <n v="33.121019108280251"/>
    <n v="8.6158328282149366E-2"/>
    <n v="0.40270605650753483"/>
  </r>
  <r>
    <x v="6"/>
    <x v="0"/>
    <n v="12"/>
    <n v="33.121019108280251"/>
    <n v="8.6158328282149366E-2"/>
    <n v="0.26847070433835657"/>
  </r>
  <r>
    <x v="6"/>
    <x v="0"/>
    <n v="17"/>
    <n v="33.439490445859875"/>
    <n v="8.7823185032423909E-2"/>
    <n v="0.38693952494851069"/>
  </r>
  <r>
    <x v="6"/>
    <x v="0"/>
    <n v="16"/>
    <n v="33.598726114649679"/>
    <n v="8.8661587773889897E-2"/>
    <n v="0.36730492094895367"/>
  </r>
  <r>
    <x v="6"/>
    <x v="0"/>
    <n v="15"/>
    <n v="33.757961783439491"/>
    <n v="8.9503973426241709E-2"/>
    <n v="0.34729062589464638"/>
  </r>
  <r>
    <x v="6"/>
    <x v="0"/>
    <n v="15"/>
    <n v="33.757961783439491"/>
    <n v="8.9503973426241709E-2"/>
    <n v="0.34729062589464638"/>
  </r>
  <r>
    <x v="6"/>
    <x v="0"/>
    <n v="13"/>
    <n v="33.757961783439491"/>
    <n v="8.9503973426241709E-2"/>
    <n v="0.30098520910869353"/>
  </r>
  <r>
    <x v="6"/>
    <x v="0"/>
    <n v="4.5"/>
    <n v="33.757961783439491"/>
    <n v="8.9503973426241709E-2"/>
    <n v="0.1041871877683939"/>
  </r>
  <r>
    <x v="6"/>
    <x v="0"/>
    <n v="17"/>
    <n v="34.076433121019107"/>
    <n v="9.1200693463602836E-2"/>
    <n v="0.40030295512627406"/>
  </r>
  <r>
    <x v="6"/>
    <x v="0"/>
    <n v="15"/>
    <n v="34.076433121019107"/>
    <n v="9.1200693463602836E-2"/>
    <n v="0.35320848981730069"/>
  </r>
  <r>
    <x v="6"/>
    <x v="0"/>
    <n v="25"/>
    <n v="34.394904458598724"/>
    <n v="9.2913345144507234E-2"/>
    <n v="0.59861789335698612"/>
  </r>
  <r>
    <x v="6"/>
    <x v="0"/>
    <n v="15"/>
    <n v="34.394904458598724"/>
    <n v="9.2913345144507234E-2"/>
    <n v="0.35917073601419169"/>
  </r>
  <r>
    <x v="6"/>
    <x v="0"/>
    <n v="29"/>
    <n v="34.554140127388536"/>
    <n v="9.3775645351288198E-2"/>
    <n v="0.70019238805608863"/>
  </r>
  <r>
    <x v="6"/>
    <x v="0"/>
    <n v="19"/>
    <n v="34.554140127388536"/>
    <n v="9.3775645351288198E-2"/>
    <n v="0.45874673700226498"/>
  </r>
  <r>
    <x v="6"/>
    <x v="0"/>
    <n v="10"/>
    <n v="34.71337579617834"/>
    <n v="9.4641928468954944E-2"/>
    <n v="0.24345152117943419"/>
  </r>
  <r>
    <x v="6"/>
    <x v="0"/>
    <n v="13"/>
    <n v="34.71337579617834"/>
    <n v="9.4641928468954944E-2"/>
    <n v="0.31648697753326444"/>
  </r>
  <r>
    <x v="6"/>
    <x v="0"/>
    <n v="18"/>
    <n v="35.031847133757964"/>
    <n v="9.6386443436945982E-2"/>
    <n v="0.44547365433653369"/>
  </r>
  <r>
    <x v="6"/>
    <x v="0"/>
    <n v="16"/>
    <n v="35.031847133757964"/>
    <n v="9.6386443436945982E-2"/>
    <n v="0.3959765816324744"/>
  </r>
  <r>
    <x v="6"/>
    <x v="0"/>
    <n v="14"/>
    <n v="35.35031847133758"/>
    <n v="9.8146890048480262E-2"/>
    <n v="0.35216808259958271"/>
  </r>
  <r>
    <x v="6"/>
    <x v="0"/>
    <n v="16"/>
    <n v="35.35031847133758"/>
    <n v="9.8146890048480262E-2"/>
    <n v="0.40247780868523736"/>
  </r>
  <r>
    <x v="6"/>
    <x v="0"/>
    <n v="18"/>
    <n v="35.35031847133758"/>
    <n v="9.8146890048480262E-2"/>
    <n v="0.45278753477089195"/>
  </r>
  <r>
    <x v="6"/>
    <x v="0"/>
    <n v="16"/>
    <n v="35.509554140127385"/>
    <n v="9.9033087720576132E-2"/>
    <n v="0.40574605023999677"/>
  </r>
  <r>
    <x v="6"/>
    <x v="0"/>
    <n v="22"/>
    <n v="35.509554140127385"/>
    <n v="9.9033087720576132E-2"/>
    <n v="0.55790081907999556"/>
  </r>
  <r>
    <x v="6"/>
    <x v="0"/>
    <n v="16"/>
    <n v="36.146496815286625"/>
    <n v="0.10261770751781794"/>
    <n v="0.41893629035051866"/>
  </r>
  <r>
    <x v="6"/>
    <x v="0"/>
    <n v="17"/>
    <n v="36.624203821656053"/>
    <n v="0.10534799293005044"/>
    <n v="0.45576130491028183"/>
  </r>
  <r>
    <x v="6"/>
    <x v="0"/>
    <n v="18"/>
    <n v="36.624203821656053"/>
    <n v="0.10534799293005044"/>
    <n v="0.48257079343441606"/>
  </r>
  <r>
    <x v="6"/>
    <x v="0"/>
    <n v="20"/>
    <n v="36.783439490445858"/>
    <n v="0.10626605388923292"/>
    <n v="0.54039208675370343"/>
  </r>
  <r>
    <x v="6"/>
    <x v="0"/>
    <n v="20"/>
    <n v="36.942675159235669"/>
    <n v="0.10718809775930124"/>
    <n v="0.54460897204666425"/>
  </r>
  <r>
    <x v="6"/>
    <x v="0"/>
    <n v="18"/>
    <n v="36.942675159235669"/>
    <n v="0.10718809775930124"/>
    <n v="0.49014807484199774"/>
  </r>
  <r>
    <x v="6"/>
    <x v="0"/>
    <n v="13"/>
    <n v="37.261146496815286"/>
    <n v="0.1090441342320953"/>
    <n v="0.35950615954803955"/>
  </r>
  <r>
    <x v="6"/>
    <x v="0"/>
    <n v="20"/>
    <n v="37.898089171974519"/>
    <n v="0.11280400210831336"/>
    <n v="0.57021553136495307"/>
  </r>
  <r>
    <x v="6"/>
    <x v="0"/>
    <n v="16"/>
    <n v="37.898089171974519"/>
    <n v="0.11280400210831336"/>
    <n v="0.45617242509196249"/>
  </r>
  <r>
    <x v="6"/>
    <x v="0"/>
    <n v="13"/>
    <n v="38.853503184713375"/>
    <n v="0.11856329124921518"/>
    <n v="0.38762324346870569"/>
  </r>
  <r>
    <x v="6"/>
    <x v="0"/>
    <n v="15"/>
    <n v="39.331210191082803"/>
    <n v="0.12149670511662471"/>
    <n v="0.45720158050268128"/>
  </r>
  <r>
    <x v="6"/>
    <x v="0"/>
    <n v="18"/>
    <n v="39.490445859872608"/>
    <n v="0.12248247556086619"/>
    <n v="0.55264538182051959"/>
  </r>
  <r>
    <x v="6"/>
    <x v="0"/>
    <n v="12"/>
    <n v="39.808917197452224"/>
    <n v="0.12446596518200666"/>
    <n v="0.37379408133689807"/>
  </r>
  <r>
    <x v="6"/>
    <x v="0"/>
    <n v="20"/>
    <n v="39.968152866242036"/>
    <n v="0.12546368435890562"/>
    <n v="0.62748150685376747"/>
  </r>
  <r>
    <x v="6"/>
    <x v="0"/>
    <n v="22"/>
    <n v="40.127388535031848"/>
    <n v="0.12646538644669042"/>
    <n v="0.69518592724209416"/>
  </r>
  <r>
    <x v="6"/>
    <x v="0"/>
    <n v="10"/>
    <n v="40.764331210191081"/>
    <n v="0.13051202390668779"/>
    <n v="0.32507653114394991"/>
  </r>
  <r>
    <x v="6"/>
    <x v="0"/>
    <n v="12"/>
    <n v="41.082802547770697"/>
    <n v="0.13255924010200146"/>
    <n v="0.39559299983839141"/>
  </r>
  <r>
    <x v="6"/>
    <x v="0"/>
    <n v="14"/>
    <n v="41.433121019108277"/>
    <n v="0.13482957896513897"/>
    <n v="0.46863107257294023"/>
  </r>
  <r>
    <x v="6"/>
    <x v="0"/>
    <n v="28"/>
    <n v="41.719745222929937"/>
    <n v="0.13670146742325867"/>
    <n v="0.94896169481888704"/>
  </r>
  <r>
    <x v="6"/>
    <x v="0"/>
    <n v="12"/>
    <n v="42.038216560509554"/>
    <n v="0.13879647854920218"/>
    <n v="0.41230147076344609"/>
  </r>
  <r>
    <x v="6"/>
    <x v="0"/>
    <n v="22"/>
    <n v="42.675159235668787"/>
    <n v="0.14303429573171911"/>
    <n v="0.77661970437920536"/>
  </r>
  <r>
    <x v="6"/>
    <x v="0"/>
    <n v="18"/>
    <n v="43.152866242038215"/>
    <n v="0.14625447918290801"/>
    <n v="0.64827272820084825"/>
  </r>
  <r>
    <x v="6"/>
    <x v="0"/>
    <n v="18"/>
    <n v="43.312101910828027"/>
    <n v="0.14733583948840931"/>
    <n v="0.65258367395676564"/>
  </r>
  <r>
    <x v="6"/>
    <x v="0"/>
    <n v="12"/>
    <n v="43.630573248407643"/>
    <n v="0.14951050883206934"/>
    <n v="0.44082908304349377"/>
  </r>
  <r>
    <x v="6"/>
    <x v="0"/>
    <n v="9"/>
    <n v="44.267515923566876"/>
    <n v="0.15390764245001923"/>
    <n v="0.33935775111122218"/>
  </r>
  <r>
    <x v="6"/>
    <x v="0"/>
    <n v="18"/>
    <n v="44.585987261146492"/>
    <n v="0.15613010672430913"/>
    <n v="0.68752728218161319"/>
  </r>
  <r>
    <x v="6"/>
    <x v="0"/>
    <n v="12"/>
    <n v="44.585987261146492"/>
    <n v="0.15613010672430913"/>
    <n v="0.45835152145440883"/>
  </r>
  <r>
    <x v="6"/>
    <x v="0"/>
    <n v="13"/>
    <n v="44.904458598726116"/>
    <n v="0.15836850264214239"/>
    <n v="0.50294799092132725"/>
  </r>
  <r>
    <x v="6"/>
    <x v="0"/>
    <n v="15"/>
    <n v="44.904458598726116"/>
    <n v="0.15836850264214239"/>
    <n v="0.58032460490922388"/>
  </r>
  <r>
    <x v="6"/>
    <x v="0"/>
    <n v="16"/>
    <n v="45.859872611464965"/>
    <n v="0.16517928025690176"/>
    <n v="0.64291406472034673"/>
  </r>
  <r>
    <x v="6"/>
    <x v="0"/>
    <n v="11"/>
    <n v="46.019108280254777"/>
    <n v="0.16632835004746205"/>
    <n v="0.44476895665030652"/>
  </r>
  <r>
    <x v="6"/>
    <x v="0"/>
    <n v="17"/>
    <n v="46.815286624203821"/>
    <n v="0.17213344266355085"/>
    <n v="0.70891769745807709"/>
  </r>
  <r>
    <x v="6"/>
    <x v="0"/>
    <n v="20"/>
    <n v="46.815286624203821"/>
    <n v="0.17213344266355085"/>
    <n v="0.83402082053891424"/>
  </r>
  <r>
    <x v="6"/>
    <x v="0"/>
    <n v="15"/>
    <n v="48.407643312101911"/>
    <n v="0.18404234621216525"/>
    <n v="0.66432054487119885"/>
  </r>
  <r>
    <x v="6"/>
    <x v="0"/>
    <n v="15"/>
    <n v="49"/>
    <n v="0.18857409903172734"/>
    <n v="0.67902024955762752"/>
  </r>
  <r>
    <x v="6"/>
    <x v="0"/>
    <n v="18"/>
    <n v="49.044585987261144"/>
    <n v="0.18891742913641407"/>
    <n v="0.81615895236475067"/>
  </r>
  <r>
    <x v="6"/>
    <x v="0"/>
    <n v="24"/>
    <n v="49.36305732484076"/>
    <n v="0.19137886806385343"/>
    <n v="1.1009605287788402"/>
  </r>
  <r>
    <x v="6"/>
    <x v="0"/>
    <n v="5"/>
    <n v="49.522292993630572"/>
    <n v="0.19261556189390186"/>
    <n v="0.23069990673779797"/>
  </r>
  <r>
    <x v="6"/>
    <x v="0"/>
    <n v="6"/>
    <n v="50.636942675159233"/>
    <n v="0.20138394020904385"/>
    <n v="0.28815332682873801"/>
  </r>
  <r>
    <x v="6"/>
    <x v="0"/>
    <n v="15"/>
    <n v="52.229299363057301"/>
    <n v="0.21424874237025587"/>
    <n v="0.76165903075935815"/>
  </r>
  <r>
    <x v="6"/>
    <x v="0"/>
    <n v="15"/>
    <n v="52.229299363057322"/>
    <n v="0.21424874237025607"/>
    <n v="0.76165903075935881"/>
  </r>
  <r>
    <x v="6"/>
    <x v="0"/>
    <n v="15"/>
    <n v="53.184713375796179"/>
    <n v="0.22215880338950297"/>
    <n v="0.78691374120838464"/>
  </r>
  <r>
    <x v="6"/>
    <x v="0"/>
    <n v="15"/>
    <n v="57.00636942675159"/>
    <n v="0.25523289538538724"/>
    <n v="0.89157299202414142"/>
  </r>
  <r>
    <x v="6"/>
    <x v="0"/>
    <n v="25"/>
    <n v="57.00636942675159"/>
    <n v="0.25523289538538724"/>
    <n v="1.4859549867069024"/>
  </r>
  <r>
    <x v="6"/>
    <x v="0"/>
    <n v="20"/>
    <n v="57.961783439490446"/>
    <n v="0.26385988036408248"/>
    <n v="1.224855462029256"/>
  </r>
  <r>
    <x v="6"/>
    <x v="0"/>
    <n v="22"/>
    <n v="58.280254777070063"/>
    <n v="0.26676740531073417"/>
    <n v="1.360691668112826"/>
  </r>
  <r>
    <x v="6"/>
    <x v="0"/>
    <n v="22"/>
    <n v="58.598726114649679"/>
    <n v="0.26969086190092911"/>
    <n v="1.3741007804838756"/>
  </r>
  <r>
    <x v="6"/>
    <x v="0"/>
    <n v="25"/>
    <n v="60.191082802547768"/>
    <n v="0.28454711950505346"/>
    <n v="1.6386601245460262"/>
  </r>
  <r>
    <x v="6"/>
    <x v="0"/>
    <n v="17"/>
    <n v="68.293354813302628"/>
    <n v="0.36630831416925291"/>
    <n v="1.3985949132027424"/>
  </r>
  <r>
    <x v="6"/>
    <x v="0"/>
    <n v="20"/>
    <n v="70.70063694267516"/>
    <n v="0.39258756019392105"/>
    <n v="1.7512405187726361"/>
  </r>
  <r>
    <x v="6"/>
    <x v="0"/>
    <n v="29"/>
    <n v="72.929936305732483"/>
    <n v="0.41773565952701519"/>
    <n v="2.6851907396101193"/>
  </r>
  <r>
    <x v="6"/>
    <x v="0"/>
    <n v="25"/>
    <n v="73.248407643312106"/>
    <n v="0.42139197172020176"/>
    <n v="2.3330410560723136"/>
  </r>
  <r>
    <x v="6"/>
    <x v="0"/>
    <n v="16"/>
    <n v="77.388535031847127"/>
    <n v="0.4703738097940679"/>
    <n v="1.6484312526461413"/>
  </r>
  <r>
    <x v="6"/>
    <x v="0"/>
    <n v="25"/>
    <n v="78.02547770700636"/>
    <n v="0.47814845184319665"/>
    <n v="2.6139461192164926"/>
  </r>
  <r>
    <x v="6"/>
    <x v="0"/>
    <n v="27"/>
    <n v="79.617834394904449"/>
    <n v="0.49786386072802663"/>
    <n v="2.9275800757693928"/>
  </r>
  <r>
    <x v="6"/>
    <x v="0"/>
    <n v="18"/>
    <n v="80.573248407643305"/>
    <n v="0.50988428578144407"/>
    <n v="1.9940667422479992"/>
  </r>
  <r>
    <x v="6"/>
    <x v="0"/>
    <m/>
    <n v="83.121019108280251"/>
    <n v="0.54263974490646238"/>
    <n v="0"/>
  </r>
  <r>
    <x v="6"/>
    <x v="0"/>
    <n v="24"/>
    <n v="91.71974522292993"/>
    <n v="0.66071712102760705"/>
    <n v="3.3568971086530808"/>
  </r>
  <r>
    <x v="6"/>
    <x v="0"/>
    <n v="35"/>
    <n v="119.42675159235668"/>
    <n v="1.12019368663806"/>
    <n v="7.8719739591584021"/>
  </r>
  <r>
    <x v="7"/>
    <x v="0"/>
    <n v="10"/>
    <n v="14.012738853503183"/>
    <n v="1.542183094991135E-2"/>
    <n v="4.7584905150812963E-2"/>
  </r>
  <r>
    <x v="7"/>
    <x v="0"/>
    <n v="7"/>
    <n v="10.828025477707007"/>
    <n v="9.2084899680255818E-3"/>
    <n v="2.0944695509434397E-2"/>
  </r>
  <r>
    <x v="7"/>
    <x v="0"/>
    <n v="10"/>
    <n v="27.070063694267514"/>
    <n v="5.7553062300159878E-2"/>
    <n v="0.15561674339330861"/>
  </r>
  <r>
    <x v="7"/>
    <x v="0"/>
    <n v="6"/>
    <n v="4.8"/>
    <n v="1.809557368467721E-3"/>
    <n v="4.1529888433347577E-3"/>
  </r>
  <r>
    <x v="7"/>
    <x v="0"/>
    <n v="15"/>
    <n v="19.124203821656049"/>
    <n v="2.8724773223118651E-2"/>
    <n v="0.12491000288765748"/>
  </r>
  <r>
    <x v="7"/>
    <x v="0"/>
    <n v="9"/>
    <n v="16.401273885350317"/>
    <n v="2.1127350793854534E-2"/>
    <n v="5.6847784969654792E-2"/>
  </r>
  <r>
    <x v="7"/>
    <x v="0"/>
    <n v="4"/>
    <n v="1.4"/>
    <n v="1.5393804002589983E-4"/>
    <n v="3.0154381325939823E-4"/>
  </r>
  <r>
    <x v="7"/>
    <x v="0"/>
    <n v="13"/>
    <n v="15.923566878980891"/>
    <n v="1.9914554429121063E-2"/>
    <n v="7.7859966980635492E-2"/>
  </r>
  <r>
    <x v="7"/>
    <x v="0"/>
    <n v="8"/>
    <n v="7.4"/>
    <n v="4.3008403427644273E-3"/>
    <n v="1.2066528926013684E-2"/>
  </r>
  <r>
    <x v="7"/>
    <x v="0"/>
    <n v="10.5"/>
    <n v="12.292993630573248"/>
    <n v="1.1868755806885288E-2"/>
    <n v="3.9475813649741696E-2"/>
  </r>
  <r>
    <x v="7"/>
    <x v="0"/>
    <n v="5"/>
    <n v="0"/>
    <n v="0"/>
    <n v="0"/>
  </r>
  <r>
    <x v="7"/>
    <x v="0"/>
    <n v="9.5"/>
    <n v="13.025477707006369"/>
    <n v="1.3325306317831203E-2"/>
    <n v="3.9636639801810279E-2"/>
  </r>
  <r>
    <x v="7"/>
    <x v="0"/>
    <n v="12"/>
    <n v="76.085222038298241"/>
    <n v="0.45466393472889377"/>
    <n v="1.1991090027131595"/>
  </r>
  <r>
    <x v="7"/>
    <x v="0"/>
    <n v="18"/>
    <n v="37.261146496815286"/>
    <n v="0.1090441342320953"/>
    <n v="0.49777775937420859"/>
  </r>
  <r>
    <x v="7"/>
    <x v="0"/>
    <n v="4"/>
    <n v="2.2999999999999998"/>
    <n v="4.1547562843725005E-4"/>
    <n v="7.3674189030089872E-4"/>
  </r>
  <r>
    <x v="7"/>
    <x v="0"/>
    <n v="28"/>
    <n v="45.35031847133758"/>
    <n v="0.16152902208826161"/>
    <n v="1.1027042588493632"/>
  </r>
  <r>
    <x v="7"/>
    <x v="0"/>
    <n v="3"/>
    <n v="1.8"/>
    <n v="2.5446900494077327E-4"/>
    <n v="3.5547876774043275E-4"/>
  </r>
  <r>
    <x v="7"/>
    <x v="0"/>
    <n v="8"/>
    <n v="15.286624203821656"/>
    <n v="1.8353253361877975E-2"/>
    <n v="4.4520342942061093E-2"/>
  </r>
  <r>
    <x v="7"/>
    <x v="0"/>
    <n v="2.5"/>
    <n v="2.9"/>
    <n v="6.6051985541725399E-4"/>
    <n v="6.9879230870009711E-4"/>
  </r>
  <r>
    <x v="7"/>
    <x v="0"/>
    <n v="7"/>
    <n v="13.057324840764331"/>
    <n v="1.3390546398141004E-2"/>
    <n v="2.9334567414855517E-2"/>
  </r>
  <r>
    <x v="7"/>
    <x v="0"/>
    <n v="10"/>
    <n v="25.159235668789808"/>
    <n v="4.9714693676857824E-2"/>
    <n v="0.13641054179086068"/>
  </r>
  <r>
    <x v="7"/>
    <x v="0"/>
    <n v="2"/>
    <n v="1.1000000000000001"/>
    <n v="9.503317777109126E-5"/>
    <n v="9.7690541100413901E-5"/>
  </r>
  <r>
    <x v="7"/>
    <x v="0"/>
    <n v="40"/>
    <n v="108.91719745222929"/>
    <n v="0.93171437769908638"/>
    <n v="7.6223271980134824"/>
  </r>
  <r>
    <x v="7"/>
    <x v="0"/>
    <n v="1.8"/>
    <n v="1.1000000000000001"/>
    <n v="9.503317777109126E-5"/>
    <n v="8.7921486990372508E-5"/>
  </r>
  <r>
    <x v="7"/>
    <x v="0"/>
    <n v="8"/>
    <n v="18.152866242038215"/>
    <n v="2.5880954936085738E-2"/>
    <n v="6.0653980724774702E-2"/>
  </r>
  <r>
    <x v="7"/>
    <x v="0"/>
    <n v="6.5"/>
    <n v="13.057324840764331"/>
    <n v="1.3390546398141004E-2"/>
    <n v="2.7239241170937262E-2"/>
  </r>
  <r>
    <x v="7"/>
    <x v="0"/>
    <n v="10"/>
    <n v="10.509554140127388"/>
    <n v="8.6747799093251365E-3"/>
    <n v="2.8356064105070914E-2"/>
  </r>
  <r>
    <x v="7"/>
    <x v="0"/>
    <n v="16"/>
    <n v="36.496815286624198"/>
    <n v="0.10461641185854222"/>
    <n v="0.42627073254455961"/>
  </r>
  <r>
    <x v="7"/>
    <x v="0"/>
    <n v="1.9"/>
    <n v="1.8"/>
    <n v="2.5446900494077327E-4"/>
    <n v="2.2513655290227409E-4"/>
  </r>
  <r>
    <x v="7"/>
    <x v="0"/>
    <n v="9"/>
    <n v="34.71337579617834"/>
    <n v="9.4641928468954944E-2"/>
    <n v="0.21910636906149075"/>
  </r>
  <r>
    <x v="7"/>
    <x v="0"/>
    <n v="11"/>
    <n v="13.885350318471337"/>
    <n v="1.5142708555032792E-2"/>
    <n v="5.1490234078080711E-2"/>
  </r>
  <r>
    <x v="7"/>
    <x v="0"/>
    <n v="7"/>
    <n v="6.3"/>
    <n v="3.1172453105244718E-3"/>
    <n v="7.9035733279049763E-3"/>
  </r>
  <r>
    <x v="7"/>
    <x v="0"/>
    <n v="6.5"/>
    <n v="10.828025477707007"/>
    <n v="9.2084899680255818E-3"/>
    <n v="1.9448645830189081E-2"/>
  </r>
  <r>
    <x v="7"/>
    <x v="0"/>
    <n v="8"/>
    <n v="9.7133757961783438"/>
    <n v="7.4102057030759486E-3"/>
    <n v="1.9686511163149057E-2"/>
  </r>
  <r>
    <x v="7"/>
    <x v="0"/>
    <n v="5"/>
    <n v="0"/>
    <n v="0"/>
    <n v="0"/>
  </r>
  <r>
    <x v="7"/>
    <x v="0"/>
    <n v="11.5"/>
    <n v="15.955414012738853"/>
    <n v="1.9994292305055266E-2"/>
    <n v="6.9124203547473187E-2"/>
  </r>
  <r>
    <x v="7"/>
    <x v="0"/>
    <n v="6"/>
    <n v="4"/>
    <n v="1.2566370614359172E-3"/>
    <n v="2.9914148548205316E-3"/>
  </r>
  <r>
    <x v="7"/>
    <x v="0"/>
    <n v="12"/>
    <n v="19.108280254777068"/>
    <n v="2.8676958377934329E-2"/>
    <n v="9.9778329212888456E-2"/>
  </r>
  <r>
    <x v="7"/>
    <x v="0"/>
    <n v="2"/>
    <n v="0"/>
    <n v="0"/>
    <n v="0"/>
  </r>
  <r>
    <x v="7"/>
    <x v="0"/>
    <n v="10"/>
    <n v="19.108280254777068"/>
    <n v="2.8676958377934329E-2"/>
    <n v="8.3148607677407047E-2"/>
  </r>
  <r>
    <x v="7"/>
    <x v="0"/>
    <n v="15"/>
    <n v="23.885350318471335"/>
    <n v="4.4807747465522393E-2"/>
    <n v="0.18635142054558346"/>
  </r>
  <r>
    <x v="7"/>
    <x v="0"/>
    <n v="7.5"/>
    <n v="16.878980891719745"/>
    <n v="2.2375993356560427E-2"/>
    <n v="4.9884913218889597E-2"/>
  </r>
  <r>
    <x v="7"/>
    <x v="0"/>
    <n v="14"/>
    <n v="24.840764331210192"/>
    <n v="4.8464059658709036E-2"/>
    <n v="0.18664675050828042"/>
  </r>
  <r>
    <x v="7"/>
    <x v="0"/>
    <n v="3"/>
    <n v="0"/>
    <n v="0"/>
    <n v="0"/>
  </r>
  <r>
    <x v="7"/>
    <x v="0"/>
    <n v="5"/>
    <n v="0"/>
    <n v="0"/>
    <n v="0"/>
  </r>
  <r>
    <x v="7"/>
    <x v="0"/>
    <n v="13"/>
    <n v="30.254777070063692"/>
    <n v="7.1891541489127048E-2"/>
    <n v="0.24712825353273904"/>
  </r>
  <r>
    <x v="7"/>
    <x v="0"/>
    <n v="16"/>
    <n v="28.216560509554139"/>
    <n v="6.2531382274569267E-2"/>
    <n v="0.26828312377993491"/>
  </r>
  <r>
    <x v="7"/>
    <x v="0"/>
    <n v="3.5"/>
    <n v="2.6"/>
    <n v="5.3092915845667505E-4"/>
    <n v="8.0377965997964246E-4"/>
  </r>
  <r>
    <x v="7"/>
    <x v="0"/>
    <n v="15.5"/>
    <n v="35.605095541401269"/>
    <n v="9.956671812105887E-2"/>
    <n v="0.39497161034554246"/>
  </r>
  <r>
    <x v="7"/>
    <x v="0"/>
    <n v="5"/>
    <n v="2.9"/>
    <n v="6.6051985541725399E-4"/>
    <n v="1.3975846174001942E-3"/>
  </r>
  <r>
    <x v="7"/>
    <x v="0"/>
    <n v="13"/>
    <n v="14.968152866242038"/>
    <n v="1.7596500293571373E-2"/>
    <n v="6.9656018639374068E-2"/>
  </r>
  <r>
    <x v="7"/>
    <x v="0"/>
    <n v="11"/>
    <n v="20.700636942675157"/>
    <n v="3.3655596985214593E-2"/>
    <n v="0.10563332843793712"/>
  </r>
  <r>
    <x v="7"/>
    <x v="0"/>
    <n v="4.5"/>
    <n v="0"/>
    <n v="0"/>
    <n v="0"/>
  </r>
  <r>
    <x v="7"/>
    <x v="0"/>
    <n v="12"/>
    <n v="16.242038216560509"/>
    <n v="2.0719102428057558E-2"/>
    <n v="7.4477972055550776E-2"/>
  </r>
  <r>
    <x v="7"/>
    <x v="0"/>
    <n v="21"/>
    <n v="58.152866242038215"/>
    <n v="0.26560248353484828"/>
    <n v="1.2937378232600341"/>
  </r>
  <r>
    <x v="7"/>
    <x v="0"/>
    <n v="2"/>
    <n v="2.2999999999999998"/>
    <n v="4.1547562843725005E-4"/>
    <n v="3.6837094515044936E-4"/>
  </r>
  <r>
    <x v="7"/>
    <x v="0"/>
    <n v="9"/>
    <n v="20.063694267515924"/>
    <n v="3.1616346611672605E-2"/>
    <n v="8.1700921777535004E-2"/>
  </r>
  <r>
    <x v="7"/>
    <x v="0"/>
    <n v="8.5"/>
    <n v="11.783439490445859"/>
    <n v="1.0905210005386697E-2"/>
    <n v="2.9612594035945582E-2"/>
  </r>
  <r>
    <x v="7"/>
    <x v="0"/>
    <n v="7"/>
    <n v="5.5732484076433115"/>
    <n v="2.4395329175673302E-3"/>
    <n v="6.3391924781642526E-3"/>
  </r>
  <r>
    <x v="7"/>
    <x v="0"/>
    <n v="14"/>
    <n v="17.834394904458598"/>
    <n v="2.498081707588946E-2"/>
    <n v="0.102817053870239"/>
  </r>
  <r>
    <x v="7"/>
    <x v="0"/>
    <n v="20"/>
    <n v="52.866242038216555"/>
    <n v="0.219506184739544"/>
    <n v="1.0379397961568699"/>
  </r>
  <r>
    <x v="7"/>
    <x v="0"/>
    <n v="17"/>
    <n v="30.254777070063692"/>
    <n v="7.1891541489127048E-2"/>
    <n v="0.32316771615819717"/>
  </r>
  <r>
    <x v="7"/>
    <x v="0"/>
    <n v="3.5"/>
    <n v="2.8"/>
    <n v="6.1575216010359933E-4"/>
    <n v="9.1844323537509335E-4"/>
  </r>
  <r>
    <x v="7"/>
    <x v="0"/>
    <n v="23"/>
    <n v="32.802547770700635"/>
    <n v="8.4509403175418135E-2"/>
    <n v="0.50569972587899736"/>
  </r>
  <r>
    <x v="7"/>
    <x v="0"/>
    <n v="8.5"/>
    <n v="17.32484076433121"/>
    <n v="2.3573734318145485E-2"/>
    <n v="5.9251904432559829E-2"/>
  </r>
  <r>
    <x v="7"/>
    <x v="0"/>
    <n v="7"/>
    <n v="5.4"/>
    <n v="2.2902210444669595E-3"/>
    <n v="5.9890078359251453E-3"/>
  </r>
  <r>
    <x v="7"/>
    <x v="0"/>
    <m/>
    <n v="0"/>
    <n v="0"/>
    <n v="0"/>
  </r>
  <r>
    <x v="7"/>
    <x v="0"/>
    <n v="15"/>
    <n v="19.108280254777068"/>
    <n v="2.8676958377934329E-2"/>
    <n v="0.12472291151611056"/>
  </r>
  <r>
    <x v="7"/>
    <x v="0"/>
    <n v="4"/>
    <n v="3.1"/>
    <n v="7.5476763502494793E-4"/>
    <n v="1.2606291431561268E-3"/>
  </r>
  <r>
    <x v="7"/>
    <x v="0"/>
    <n v="6"/>
    <n v="5.8"/>
    <n v="2.642079421669016E-3"/>
    <n v="5.8378536338780547E-3"/>
  </r>
  <r>
    <x v="7"/>
    <x v="0"/>
    <n v="4.5"/>
    <n v="2"/>
    <n v="3.1415926535897931E-4"/>
    <n v="6.4453137793455111E-4"/>
  </r>
  <r>
    <x v="7"/>
    <x v="0"/>
    <n v="12"/>
    <n v="43.949044585987259"/>
    <n v="0.15170110981927262"/>
    <n v="0.44663617240579789"/>
  </r>
  <r>
    <x v="7"/>
    <x v="0"/>
    <n v="6"/>
    <n v="7.9936305732484074"/>
    <n v="5.0185473743562256E-3"/>
    <n v="1.0397957303017916E-2"/>
  </r>
  <r>
    <x v="7"/>
    <x v="0"/>
    <n v="6.5"/>
    <n v="6.1"/>
    <n v="2.9224665660019045E-3"/>
    <n v="6.9251147049455546E-3"/>
  </r>
  <r>
    <x v="7"/>
    <x v="0"/>
    <n v="22"/>
    <n v="33.757961783439491"/>
    <n v="8.9503973426241709E-2"/>
    <n v="0.50935958464548137"/>
  </r>
  <r>
    <x v="7"/>
    <x v="0"/>
    <n v="13"/>
    <n v="19.68152866242038"/>
    <n v="3.0423385143150534E-2"/>
    <n v="0.11399833511218178"/>
  </r>
  <r>
    <x v="7"/>
    <x v="0"/>
    <n v="5"/>
    <n v="4.2"/>
    <n v="1.3854423602330987E-3"/>
    <n v="2.7216035673592494E-3"/>
  </r>
  <r>
    <x v="7"/>
    <x v="0"/>
    <n v="12"/>
    <n v="15.859872611464967"/>
    <n v="1.9755556626558961E-2"/>
    <n v="7.1354249750486029E-2"/>
  </r>
  <r>
    <x v="7"/>
    <x v="0"/>
    <n v="2"/>
    <n v="1.8"/>
    <n v="2.5446900494077327E-4"/>
    <n v="2.3698584516028848E-4"/>
  </r>
  <r>
    <x v="7"/>
    <x v="0"/>
    <n v="11"/>
    <n v="18.152866242038215"/>
    <n v="2.5880954936085738E-2"/>
    <n v="8.3399223496565228E-2"/>
  </r>
  <r>
    <x v="7"/>
    <x v="0"/>
    <n v="14"/>
    <n v="21.242038216560509"/>
    <n v="3.5439064821668968E-2"/>
    <n v="0.1408357169312742"/>
  </r>
  <r>
    <x v="7"/>
    <x v="0"/>
    <n v="3"/>
    <n v="1.8"/>
    <n v="2.5446900494077327E-4"/>
    <n v="3.5547876774043275E-4"/>
  </r>
  <r>
    <x v="7"/>
    <x v="0"/>
    <n v="25"/>
    <n v="22.929936305732483"/>
    <n v="4.129482006422544E-2"/>
    <n v="0.28858855824245688"/>
  </r>
  <r>
    <x v="7"/>
    <x v="0"/>
    <n v="9"/>
    <n v="12.165605095541402"/>
    <n v="1.1624045762060251E-2"/>
    <n v="3.3208068185932547E-2"/>
  </r>
  <r>
    <x v="7"/>
    <x v="0"/>
    <n v="2.5"/>
    <n v="0"/>
    <n v="0"/>
    <n v="0"/>
  </r>
  <r>
    <x v="7"/>
    <x v="0"/>
    <n v="10"/>
    <n v="14.64968152866242"/>
    <n v="1.685567886880807E-2"/>
    <n v="5.1547572366157833E-2"/>
  </r>
  <r>
    <x v="7"/>
    <x v="0"/>
    <n v="14"/>
    <n v="14.64968152866242"/>
    <n v="1.685567886880807E-2"/>
    <n v="7.2166601312620968E-2"/>
  </r>
  <r>
    <x v="7"/>
    <x v="0"/>
    <n v="12"/>
    <n v="10.19108280254777"/>
    <n v="8.1570014941679866E-3"/>
    <n v="3.2194313913818808E-2"/>
  </r>
  <r>
    <x v="7"/>
    <x v="0"/>
    <n v="18"/>
    <n v="20.700636942675157"/>
    <n v="3.3655596985214593E-2"/>
    <n v="0.17285453744389706"/>
  </r>
  <r>
    <x v="7"/>
    <x v="0"/>
    <n v="6.5"/>
    <n v="10.828025477707007"/>
    <n v="9.2084899680255818E-3"/>
    <n v="1.9448645830189081E-2"/>
  </r>
  <r>
    <x v="7"/>
    <x v="0"/>
    <n v="12"/>
    <n v="21.656050955414013"/>
    <n v="3.6833959872102327E-2"/>
    <n v="0.12498304500075189"/>
  </r>
  <r>
    <x v="7"/>
    <x v="0"/>
    <n v="12"/>
    <n v="20.254777070063692"/>
    <n v="3.222143043344701E-2"/>
    <n v="0.11080856282567349"/>
  </r>
  <r>
    <x v="7"/>
    <x v="0"/>
    <n v="6.5"/>
    <n v="7.8025477707006363"/>
    <n v="4.7814845184319674E-3"/>
    <n v="1.0784548782895908E-2"/>
  </r>
  <r>
    <x v="7"/>
    <x v="0"/>
    <n v="8"/>
    <n v="11.783439490445859"/>
    <n v="1.0905210005386697E-2"/>
    <n v="2.7870676739713492E-2"/>
  </r>
  <r>
    <x v="7"/>
    <x v="0"/>
    <n v="1"/>
    <n v="0"/>
    <n v="0"/>
    <n v="0"/>
  </r>
  <r>
    <x v="7"/>
    <x v="0"/>
    <n v="7"/>
    <n v="8.4394904458598727"/>
    <n v="5.5939983391401068E-3"/>
    <n v="1.3375565530545894E-2"/>
  </r>
  <r>
    <x v="7"/>
    <x v="0"/>
    <n v="16"/>
    <n v="14.171974522292993"/>
    <n v="1.5774318563306796E-2"/>
    <n v="7.7699778728588506E-2"/>
  </r>
  <r>
    <x v="7"/>
    <x v="0"/>
    <n v="12"/>
    <n v="10.987261146496815"/>
    <n v="9.4813193637045389E-3"/>
    <n v="3.686092289585443E-2"/>
  </r>
  <r>
    <x v="7"/>
    <x v="0"/>
    <n v="5"/>
    <n v="4.0999999999999996"/>
    <n v="1.3202543126711104E-3"/>
    <n v="2.6061094589092007E-3"/>
  </r>
  <r>
    <x v="7"/>
    <x v="0"/>
    <n v="11"/>
    <n v="12.420382165605096"/>
    <n v="1.2116014914677259E-2"/>
    <n v="4.2129978604184215E-2"/>
  </r>
  <r>
    <x v="7"/>
    <x v="0"/>
    <n v="6"/>
    <n v="7.0063694267515917"/>
    <n v="3.8554577374778375E-3"/>
    <n v="8.2021293532898321E-3"/>
  </r>
  <r>
    <x v="7"/>
    <x v="0"/>
    <m/>
    <n v="0"/>
    <n v="0"/>
    <n v="0"/>
  </r>
  <r>
    <x v="7"/>
    <x v="0"/>
    <n v="10"/>
    <n v="10.987261146496815"/>
    <n v="9.4813193637045389E-3"/>
    <n v="3.0717435746545358E-2"/>
  </r>
  <r>
    <x v="7"/>
    <x v="0"/>
    <n v="2.5"/>
    <n v="2"/>
    <n v="3.1415926535897931E-4"/>
    <n v="3.5807298774141733E-4"/>
  </r>
  <r>
    <x v="7"/>
    <x v="0"/>
    <n v="12"/>
    <n v="16.082802547770701"/>
    <n v="2.0314836973146403E-2"/>
    <n v="7.3169195974853066E-2"/>
  </r>
  <r>
    <x v="7"/>
    <x v="0"/>
    <n v="5"/>
    <n v="0"/>
    <n v="0"/>
    <n v="0"/>
  </r>
  <r>
    <x v="7"/>
    <x v="0"/>
    <n v="5"/>
    <n v="2.4"/>
    <n v="4.5238934211693025E-4"/>
    <n v="9.9422727729876629E-4"/>
  </r>
  <r>
    <x v="7"/>
    <x v="0"/>
    <n v="10"/>
    <n v="16.225200464299295"/>
    <n v="2.0676166648708375E-2"/>
    <n v="6.1949244490608353E-2"/>
  </r>
  <r>
    <x v="7"/>
    <x v="0"/>
    <n v="15"/>
    <n v="12.101910828025478"/>
    <n v="1.1502646638260328E-2"/>
    <n v="5.4826433449686691E-2"/>
  </r>
  <r>
    <x v="7"/>
    <x v="0"/>
    <n v="6.5"/>
    <n v="21.910828025477706"/>
    <n v="3.7705739406791526E-2"/>
    <n v="6.9139089432824097E-2"/>
  </r>
  <r>
    <x v="7"/>
    <x v="0"/>
    <n v="10"/>
    <n v="11.624203821656051"/>
    <n v="1.0612466055278616E-2"/>
    <n v="3.3995757554881337E-2"/>
  </r>
  <r>
    <x v="7"/>
    <x v="0"/>
    <n v="10"/>
    <n v="13.566878980891719"/>
    <n v="1.4456054718316695E-2"/>
    <n v="4.4895120298857297E-2"/>
  </r>
  <r>
    <x v="7"/>
    <x v="0"/>
    <n v="4"/>
    <n v="2.9"/>
    <n v="6.6051985541725399E-4"/>
    <n v="1.1180676939201554E-3"/>
  </r>
  <r>
    <x v="7"/>
    <x v="0"/>
    <n v="14"/>
    <n v="29.29936305732484"/>
    <n v="6.7422715475232278E-2"/>
    <n v="0.25120605130229212"/>
  </r>
  <r>
    <x v="7"/>
    <x v="0"/>
    <n v="18"/>
    <n v="14.64968152866242"/>
    <n v="1.685567886880807E-2"/>
    <n v="9.2785630259084081E-2"/>
  </r>
  <r>
    <x v="7"/>
    <x v="0"/>
    <n v="30"/>
    <n v="101.9108280254777"/>
    <n v="0.81570014941679869"/>
    <n v="5.0720927084186691"/>
  </r>
  <r>
    <x v="7"/>
    <x v="0"/>
    <n v="1.6"/>
    <n v="0"/>
    <n v="0"/>
    <n v="0"/>
  </r>
  <r>
    <x v="7"/>
    <x v="0"/>
    <n v="30"/>
    <n v="0"/>
    <n v="0"/>
    <n v="0"/>
  </r>
  <r>
    <x v="7"/>
    <x v="0"/>
    <m/>
    <n v="0"/>
    <n v="0"/>
    <n v="0"/>
  </r>
  <r>
    <x v="7"/>
    <x v="0"/>
    <n v="25"/>
    <n v="0"/>
    <n v="0"/>
    <n v="0"/>
  </r>
  <r>
    <x v="7"/>
    <x v="0"/>
    <n v="17"/>
    <n v="26.751592356687897"/>
    <n v="5.6206838420751297E-2"/>
    <n v="0.25897427554320152"/>
  </r>
  <r>
    <x v="7"/>
    <x v="0"/>
    <n v="1.37"/>
    <n v="0"/>
    <n v="0"/>
    <n v="0"/>
  </r>
  <r>
    <x v="7"/>
    <x v="0"/>
    <n v="13"/>
    <n v="12.070063694267516"/>
    <n v="1.1442186051013518E-2"/>
    <n v="4.7291468645710898E-2"/>
  </r>
  <r>
    <x v="7"/>
    <x v="0"/>
    <n v="12"/>
    <n v="12.738853503184712"/>
    <n v="1.274531483463748E-2"/>
    <n v="4.810227774834798E-2"/>
  </r>
  <r>
    <x v="7"/>
    <x v="0"/>
    <n v="2.5"/>
    <n v="1.9"/>
    <n v="2.835287369864788E-4"/>
    <n v="3.2650204109238096E-4"/>
  </r>
  <r>
    <x v="7"/>
    <x v="0"/>
    <n v="10"/>
    <n v="15.286624203821656"/>
    <n v="1.8353253361877975E-2"/>
    <n v="5.5650428677576365E-2"/>
  </r>
  <r>
    <x v="7"/>
    <x v="0"/>
    <m/>
    <n v="0"/>
    <n v="0"/>
    <n v="0"/>
  </r>
  <r>
    <x v="7"/>
    <x v="0"/>
    <n v="5.5"/>
    <n v="9.7133757961783438"/>
    <n v="7.4102057030759486E-3"/>
    <n v="1.3534476424664977E-2"/>
  </r>
  <r>
    <x v="7"/>
    <x v="0"/>
    <n v="12"/>
    <n v="17.197452229299362"/>
    <n v="2.3228336286126808E-2"/>
    <n v="8.2546200379243151E-2"/>
  </r>
  <r>
    <x v="7"/>
    <x v="0"/>
    <n v="7"/>
    <n v="9.872611464968152"/>
    <n v="7.6551547225541371E-3"/>
    <n v="1.7737172578566145E-2"/>
  </r>
  <r>
    <x v="7"/>
    <x v="0"/>
    <n v="15"/>
    <n v="35.828025477707008"/>
    <n v="0.10081743179742542"/>
    <n v="0.3865478779562625"/>
  </r>
  <r>
    <x v="7"/>
    <x v="0"/>
    <n v="2.4"/>
    <n v="1.1000000000000001"/>
    <n v="9.503317777109126E-5"/>
    <n v="1.1722864932049667E-4"/>
  </r>
  <r>
    <x v="7"/>
    <x v="0"/>
    <n v="25"/>
    <n v="42.515923566878982"/>
    <n v="0.14196886706976117"/>
    <n v="0.87660559457755627"/>
  </r>
  <r>
    <x v="7"/>
    <x v="0"/>
    <n v="11.5"/>
    <n v="12.420382165605096"/>
    <n v="1.2116014914677259E-2"/>
    <n v="4.4044977631647129E-2"/>
  </r>
  <r>
    <x v="7"/>
    <x v="0"/>
    <n v="4.5999999999999996"/>
    <n v="2.2000000000000002"/>
    <n v="3.8013271108436504E-4"/>
    <n v="7.8212144753993229E-4"/>
  </r>
  <r>
    <x v="7"/>
    <x v="0"/>
    <n v="23"/>
    <n v="36.30573248407643"/>
    <n v="0.10352381974434295"/>
    <n v="0.6070032301637921"/>
  </r>
  <r>
    <x v="7"/>
    <x v="0"/>
    <n v="7"/>
    <n v="16.942675159235669"/>
    <n v="2.2545187410990247E-2"/>
    <n v="4.6875887175243901E-2"/>
  </r>
  <r>
    <x v="7"/>
    <x v="0"/>
    <n v="6.5"/>
    <n v="4.5"/>
    <n v="1.5904312808798326E-3"/>
    <n v="4.0057706434744053E-3"/>
  </r>
  <r>
    <x v="7"/>
    <x v="0"/>
    <n v="11"/>
    <n v="14.490445859872612"/>
    <n v="1.6491242522755155E-2"/>
    <n v="5.5598086414893041E-2"/>
  </r>
  <r>
    <x v="7"/>
    <x v="0"/>
    <n v="28"/>
    <n v="53.184713375796179"/>
    <n v="0.22215880338950297"/>
    <n v="1.4689056502556515"/>
  </r>
  <r>
    <x v="7"/>
    <x v="0"/>
    <n v="2.5"/>
    <n v="1.9"/>
    <n v="2.835287369864788E-4"/>
    <n v="3.2650204109238096E-4"/>
  </r>
  <r>
    <x v="7"/>
    <x v="0"/>
    <n v="6"/>
    <n v="9.872611464968152"/>
    <n v="7.6551547225541371E-3"/>
    <n v="1.5203290781628123E-2"/>
  </r>
  <r>
    <x v="7"/>
    <x v="0"/>
    <n v="3"/>
    <n v="2.1"/>
    <n v="3.4636059005827469E-4"/>
    <n v="4.69118188574854E-4"/>
  </r>
  <r>
    <x v="7"/>
    <x v="0"/>
    <m/>
    <n v="0"/>
    <n v="0"/>
    <n v="0"/>
  </r>
  <r>
    <x v="7"/>
    <x v="0"/>
    <n v="12"/>
    <n v="14.331210191082802"/>
    <n v="1.6130789087588061E-2"/>
    <n v="5.9458365851322852E-2"/>
  </r>
  <r>
    <x v="7"/>
    <x v="0"/>
    <n v="22"/>
    <n v="45.573248407643305"/>
    <n v="0.1631209915693255"/>
    <n v="0.87408955058636462"/>
  </r>
  <r>
    <x v="7"/>
    <x v="0"/>
    <n v="14"/>
    <n v="31.687898089171973"/>
    <n v="7.8863626994762334E-2"/>
    <n v="0.28925138443292403"/>
  </r>
  <r>
    <x v="7"/>
    <x v="0"/>
    <n v="12"/>
    <n v="26.751592356687897"/>
    <n v="5.6206838420751297E-2"/>
    <n v="0.18280537097167165"/>
  </r>
  <r>
    <x v="7"/>
    <x v="0"/>
    <n v="7"/>
    <n v="14.171974522292993"/>
    <n v="1.5774318563306796E-2"/>
    <n v="3.3993653193757474E-2"/>
  </r>
  <r>
    <x v="7"/>
    <x v="0"/>
    <n v="4"/>
    <n v="3"/>
    <n v="7.0685834705770342E-4"/>
    <n v="1.1883985915185156E-3"/>
  </r>
  <r>
    <x v="7"/>
    <x v="0"/>
    <n v="20"/>
    <n v="28.025477707006367"/>
    <n v="6.1687323799645401E-2"/>
    <n v="0.33127834502687881"/>
  </r>
  <r>
    <x v="7"/>
    <x v="0"/>
    <n v="11"/>
    <n v="22.611464968152866"/>
    <n v="4.0155707550879723E-2"/>
    <n v="0.12382306517598796"/>
  </r>
  <r>
    <x v="7"/>
    <x v="0"/>
    <n v="2.5"/>
    <n v="2.2000000000000002"/>
    <n v="3.8013271108436504E-4"/>
    <n v="4.2506600409778931E-4"/>
  </r>
  <r>
    <x v="7"/>
    <x v="0"/>
    <n v="7.5"/>
    <n v="11.464968152866241"/>
    <n v="1.032370501605636E-2"/>
    <n v="2.487176003694954E-2"/>
  </r>
  <r>
    <x v="7"/>
    <x v="0"/>
    <n v="8"/>
    <n v="12.101910828025478"/>
    <n v="1.1502646638260328E-2"/>
    <n v="2.9240764506499567E-2"/>
  </r>
  <r>
    <x v="7"/>
    <x v="0"/>
    <n v="28"/>
    <n v="32.64331210191083"/>
    <n v="8.3690914988381299E-2"/>
    <n v="0.6102671473121245"/>
  </r>
  <r>
    <x v="7"/>
    <x v="0"/>
    <n v="15"/>
    <n v="19.745222929936304"/>
    <n v="3.0620618890216549E-2"/>
    <n v="0.1323035370444077"/>
  </r>
  <r>
    <x v="7"/>
    <x v="0"/>
    <m/>
    <n v="0"/>
    <n v="0"/>
    <n v="0"/>
  </r>
  <r>
    <x v="7"/>
    <x v="0"/>
    <n v="11"/>
    <n v="14.968152866242038"/>
    <n v="1.7596500293571373E-2"/>
    <n v="5.8939708079470375E-2"/>
  </r>
  <r>
    <x v="7"/>
    <x v="0"/>
    <n v="7.5"/>
    <n v="6"/>
    <n v="2.8274333882308137E-3"/>
    <n v="7.7563472606777678E-3"/>
  </r>
  <r>
    <x v="7"/>
    <x v="0"/>
    <n v="14.5"/>
    <n v="35.668789808917197"/>
    <n v="9.9923268303557841E-2"/>
    <n v="0.37067983940004118"/>
  </r>
  <r>
    <x v="7"/>
    <x v="0"/>
    <m/>
    <n v="0"/>
    <n v="0"/>
    <n v="0"/>
  </r>
  <r>
    <x v="7"/>
    <x v="0"/>
    <n v="12"/>
    <n v="13.535031847133757"/>
    <n v="1.438826557503997E-2"/>
    <n v="5.3646787980529215E-2"/>
  </r>
  <r>
    <x v="7"/>
    <x v="0"/>
    <n v="16"/>
    <n v="23.917197452229296"/>
    <n v="4.492731445031483E-2"/>
    <n v="0.1992520213857413"/>
  </r>
  <r>
    <x v="7"/>
    <x v="0"/>
    <n v="20"/>
    <n v="40.286624203821653"/>
    <n v="0.12747107144536102"/>
    <n v="0.63650722333116916"/>
  </r>
  <r>
    <x v="7"/>
    <x v="0"/>
    <n v="10"/>
    <n v="21.070314965499321"/>
    <n v="3.4868393349948075E-2"/>
    <n v="9.9138276344799006E-2"/>
  </r>
  <r>
    <x v="7"/>
    <x v="0"/>
    <n v="18"/>
    <n v="19.904458598726112"/>
    <n v="3.1116491295501664E-2"/>
    <n v="0.16107562875782042"/>
  </r>
  <r>
    <x v="7"/>
    <x v="0"/>
    <n v="12"/>
    <n v="11.210191082802549"/>
    <n v="9.8699718079432678E-3"/>
    <n v="3.8217650698352139E-2"/>
  </r>
  <r>
    <x v="7"/>
    <x v="0"/>
    <n v="18"/>
    <n v="34.076433121019107"/>
    <n v="9.1200693463602836E-2"/>
    <n v="0.42385018778076078"/>
  </r>
  <r>
    <x v="7"/>
    <x v="0"/>
    <n v="8.5"/>
    <n v="10.987261146496815"/>
    <n v="9.4813193637045389E-3"/>
    <n v="2.6109820384563553E-2"/>
  </r>
  <r>
    <x v="7"/>
    <x v="0"/>
    <n v="8"/>
    <n v="11.273885350318471"/>
    <n v="9.9824492113589416E-3"/>
    <n v="2.5739523098269268E-2"/>
  </r>
  <r>
    <x v="7"/>
    <x v="0"/>
    <n v="4"/>
    <n v="2.9"/>
    <n v="6.6051985541725399E-4"/>
    <n v="1.1180676939201554E-3"/>
  </r>
  <r>
    <x v="7"/>
    <x v="0"/>
    <n v="9"/>
    <n v="16.719745222929937"/>
    <n v="2.1955796258105977E-2"/>
    <n v="5.8849508216256043E-2"/>
  </r>
  <r>
    <x v="7"/>
    <x v="0"/>
    <n v="9.5"/>
    <n v="13.853503184713375"/>
    <n v="1.5073326247401733E-2"/>
    <n v="4.4285474126550706E-2"/>
  </r>
  <r>
    <x v="7"/>
    <x v="0"/>
    <n v="45"/>
    <n v="0"/>
    <n v="0"/>
    <n v="0"/>
  </r>
  <r>
    <x v="7"/>
    <x v="0"/>
    <n v="30"/>
    <n v="87.898089171974519"/>
    <n v="0.60680443927709049"/>
    <n v="3.8867601909364264"/>
  </r>
  <r>
    <x v="7"/>
    <x v="0"/>
    <n v="4.5"/>
    <n v="3.5"/>
    <n v="9.6211275016187413E-4"/>
    <n v="1.7643439659265378E-3"/>
  </r>
  <r>
    <x v="7"/>
    <x v="0"/>
    <n v="7"/>
    <n v="13.853503184713375"/>
    <n v="1.5073326247401733E-2"/>
    <n v="3.2631401987984733E-2"/>
  </r>
  <r>
    <x v="7"/>
    <x v="0"/>
    <n v="3"/>
    <n v="1.7"/>
    <n v="2.2698006922186251E-4"/>
    <n v="3.2073357233255501E-4"/>
  </r>
  <r>
    <x v="7"/>
    <x v="0"/>
    <n v="8.5"/>
    <n v="13.216560509554139"/>
    <n v="1.37191365462215E-2"/>
    <n v="3.640603693382527E-2"/>
  </r>
  <r>
    <x v="7"/>
    <x v="0"/>
    <n v="5.5"/>
    <n v="4.4000000000000004"/>
    <n v="1.5205308443374602E-3"/>
    <n v="3.2551641767542363E-3"/>
  </r>
  <r>
    <x v="7"/>
    <x v="0"/>
    <n v="15"/>
    <n v="13.057324840764331"/>
    <n v="1.3390546398141004E-2"/>
    <n v="6.285978731754753E-2"/>
  </r>
  <r>
    <x v="7"/>
    <x v="0"/>
    <n v="15"/>
    <n v="47.452229299363054"/>
    <n v="0.17684920915236668"/>
    <n v="0.64091304947316052"/>
  </r>
  <r>
    <x v="7"/>
    <x v="0"/>
    <n v="5.8"/>
    <n v="3.4"/>
    <n v="9.0792027688745003E-4"/>
    <n v="2.1584649686029666E-3"/>
  </r>
  <r>
    <x v="7"/>
    <x v="0"/>
    <n v="7.5"/>
    <n v="11.464968152866241"/>
    <n v="1.032370501605636E-2"/>
    <n v="2.487176003694954E-2"/>
  </r>
  <r>
    <x v="7"/>
    <x v="0"/>
    <n v="25"/>
    <n v="35.987261146496813"/>
    <n v="0.10171557820217875"/>
    <n v="0.64940806278267904"/>
  </r>
  <r>
    <x v="7"/>
    <x v="0"/>
    <n v="10"/>
    <n v="12.420382165605096"/>
    <n v="1.2116014914677259E-2"/>
    <n v="3.8299980549258372E-2"/>
  </r>
  <r>
    <x v="7"/>
    <x v="0"/>
    <n v="8.1999999999999993"/>
    <n v="5.8"/>
    <n v="2.642079421669016E-3"/>
    <n v="7.9783999663000076E-3"/>
  </r>
  <r>
    <x v="7"/>
    <x v="0"/>
    <n v="15"/>
    <n v="14.64968152866242"/>
    <n v="1.685567886880807E-2"/>
    <n v="7.7321358549236746E-2"/>
  </r>
  <r>
    <x v="7"/>
    <x v="0"/>
    <n v="7.5"/>
    <n v="13.503184713375795"/>
    <n v="1.4320635748198671E-2"/>
    <n v="3.3387411800633475E-2"/>
  </r>
  <r>
    <x v="7"/>
    <x v="0"/>
    <n v="3.5"/>
    <n v="2.6172504656604803"/>
    <n v="5.3799774192725208E-4"/>
    <n v="8.1340150588043211E-4"/>
  </r>
  <r>
    <x v="7"/>
    <x v="0"/>
    <n v="16"/>
    <n v="51.910828025477706"/>
    <n v="0.21164391865092708"/>
    <n v="0.80354368789251995"/>
  </r>
  <r>
    <x v="7"/>
    <x v="0"/>
    <n v="20"/>
    <n v="12.738853503184712"/>
    <n v="1.274531483463748E-2"/>
    <n v="8.0170462913913304E-2"/>
  </r>
  <r>
    <x v="7"/>
    <x v="0"/>
    <n v="13"/>
    <n v="12.101910828025478"/>
    <n v="1.1502646638260328E-2"/>
    <n v="4.7516242323061793E-2"/>
  </r>
  <r>
    <x v="7"/>
    <x v="0"/>
    <n v="16"/>
    <n v="15.541401273885349"/>
    <n v="1.8970126599874425E-2"/>
    <n v="9.1728888279562201E-2"/>
  </r>
  <r>
    <x v="7"/>
    <x v="0"/>
    <n v="5"/>
    <n v="4.5"/>
    <n v="1.5904312808798326E-3"/>
    <n v="3.0813620334418507E-3"/>
  </r>
  <r>
    <x v="7"/>
    <x v="0"/>
    <n v="12"/>
    <n v="0"/>
    <n v="0"/>
    <n v="0"/>
  </r>
  <r>
    <x v="7"/>
    <x v="0"/>
    <n v="11"/>
    <n v="11.146496815286623"/>
    <n v="9.7581316702693207E-3"/>
    <n v="3.4675475716947957E-2"/>
  </r>
  <r>
    <x v="7"/>
    <x v="0"/>
    <n v="1.5"/>
    <n v="2.2000000000000002"/>
    <n v="3.8013271108436504E-4"/>
    <n v="2.5503960245867359E-4"/>
  </r>
  <r>
    <x v="7"/>
    <x v="0"/>
    <n v="4.5"/>
    <n v="0.918611789927131"/>
    <n v="6.6275637140114903E-5"/>
    <n v="1.5893057760706241E-4"/>
  </r>
  <r>
    <x v="7"/>
    <x v="0"/>
    <n v="7"/>
    <n v="16.890994402772126"/>
    <n v="2.2407856643647021E-2"/>
    <n v="4.6618900544602854E-2"/>
  </r>
  <r>
    <x v="7"/>
    <x v="0"/>
    <n v="9"/>
    <n v="10.509554140127388"/>
    <n v="8.6747799093251365E-3"/>
    <n v="2.552045769456382E-2"/>
  </r>
  <r>
    <x v="7"/>
    <x v="0"/>
    <n v="10"/>
    <n v="12.420382165605096"/>
    <n v="1.2116014914677259E-2"/>
    <n v="3.8299980549258372E-2"/>
  </r>
  <r>
    <x v="7"/>
    <x v="0"/>
    <n v="25"/>
    <n v="35.031847133757964"/>
    <n v="9.6386443436945982E-2"/>
    <n v="0.61871340880074122"/>
  </r>
  <r>
    <x v="7"/>
    <x v="0"/>
    <n v="10"/>
    <n v="28.980891719745223"/>
    <n v="6.5964970091020619E-2"/>
    <n v="0.17593854792829372"/>
  </r>
  <r>
    <x v="7"/>
    <x v="0"/>
    <n v="6"/>
    <n v="3.2"/>
    <n v="8.0424771931898709E-4"/>
    <n v="2.0021203442047082E-3"/>
  </r>
  <r>
    <x v="7"/>
    <x v="0"/>
    <n v="17"/>
    <n v="17.197452229299362"/>
    <n v="2.3228336286126808E-2"/>
    <n v="0.11694045053726113"/>
  </r>
  <r>
    <x v="7"/>
    <x v="0"/>
    <n v="11"/>
    <n v="19.108280254777068"/>
    <n v="2.8676958377934329E-2"/>
    <n v="9.1463468445147744E-2"/>
  </r>
  <r>
    <x v="7"/>
    <x v="0"/>
    <n v="18"/>
    <n v="13.694267515923567"/>
    <n v="1.4728804455777941E-2"/>
    <n v="8.2181757958327009E-2"/>
  </r>
  <r>
    <x v="7"/>
    <x v="0"/>
    <n v="8"/>
    <n v="13.057324840764331"/>
    <n v="1.3390546398141004E-2"/>
    <n v="3.3525219902692013E-2"/>
  </r>
  <r>
    <x v="7"/>
    <x v="0"/>
    <n v="9"/>
    <n v="14.968152866242038"/>
    <n v="1.7596500293571373E-2"/>
    <n v="4.8223397519566662E-2"/>
  </r>
  <r>
    <x v="7"/>
    <x v="0"/>
    <n v="13"/>
    <n v="9.872611464968152"/>
    <n v="7.6551547225541371E-3"/>
    <n v="3.2940463360194266E-2"/>
  </r>
  <r>
    <x v="7"/>
    <x v="0"/>
    <n v="12"/>
    <n v="11.305732484076433"/>
    <n v="1.0038926887719931E-2"/>
    <n v="3.8805766594773701E-2"/>
  </r>
  <r>
    <x v="7"/>
    <x v="0"/>
    <n v="5"/>
    <n v="4.4000000000000004"/>
    <n v="1.5205308443374602E-3"/>
    <n v="2.9592401606856693E-3"/>
  </r>
  <r>
    <x v="7"/>
    <x v="0"/>
    <n v="8"/>
    <n v="11.464968152866241"/>
    <n v="1.032370501605636E-2"/>
    <n v="2.6529877372746175E-2"/>
  </r>
  <r>
    <x v="7"/>
    <x v="0"/>
    <n v="14"/>
    <n v="44.585987261146492"/>
    <n v="0.15613010672430913"/>
    <n v="0.53474344169681043"/>
  </r>
  <r>
    <x v="7"/>
    <x v="0"/>
    <n v="11"/>
    <n v="25.159235668789808"/>
    <n v="4.9714693676857824E-2"/>
    <n v="0.15005159596994674"/>
  </r>
  <r>
    <x v="7"/>
    <x v="0"/>
    <n v="12"/>
    <n v="10.19108280254777"/>
    <n v="8.1570014941679866E-3"/>
    <n v="3.2194313913818808E-2"/>
  </r>
  <r>
    <x v="7"/>
    <x v="0"/>
    <n v="7"/>
    <n v="9.872611464968152"/>
    <n v="7.6551547225541371E-3"/>
    <n v="1.7737172578566145E-2"/>
  </r>
  <r>
    <x v="7"/>
    <x v="0"/>
    <n v="17"/>
    <n v="26.751592356687897"/>
    <n v="5.6206838420751297E-2"/>
    <n v="0.25897427554320152"/>
  </r>
  <r>
    <x v="7"/>
    <x v="0"/>
    <n v="15"/>
    <n v="31.210191082802545"/>
    <n v="7.6503752294911478E-2"/>
    <n v="0.30155571961826722"/>
  </r>
  <r>
    <x v="7"/>
    <x v="0"/>
    <n v="4.9000000000000004"/>
    <n v="3.7"/>
    <n v="1.0752100856911068E-3"/>
    <n v="2.1232180966634286E-3"/>
  </r>
  <r>
    <x v="7"/>
    <x v="0"/>
    <n v="22"/>
    <n v="20.859872611464969"/>
    <n v="3.4175366855814668E-2"/>
    <n v="0.21420001039416137"/>
  </r>
  <r>
    <x v="7"/>
    <x v="0"/>
    <m/>
    <n v="0"/>
    <n v="0"/>
    <n v="0"/>
  </r>
  <r>
    <x v="7"/>
    <x v="0"/>
    <n v="23"/>
    <n v="28.184713375796179"/>
    <n v="6.239030757099339E-2"/>
    <n v="0.38487407362790632"/>
  </r>
  <r>
    <x v="7"/>
    <x v="0"/>
    <m/>
    <n v="0"/>
    <n v="0"/>
    <n v="0"/>
  </r>
  <r>
    <x v="7"/>
    <x v="0"/>
    <n v="23"/>
    <n v="19.808917197452228"/>
    <n v="3.0818489903024295E-2"/>
    <n v="0.20404452171082987"/>
  </r>
  <r>
    <x v="7"/>
    <x v="0"/>
    <m/>
    <n v="0"/>
    <n v="0"/>
    <n v="0"/>
  </r>
  <r>
    <x v="7"/>
    <x v="0"/>
    <n v="7.5"/>
    <n v="13.471337579617833"/>
    <n v="1.4253165237792811E-2"/>
    <n v="3.3245848288733955E-2"/>
  </r>
  <r>
    <x v="7"/>
    <x v="0"/>
    <n v="15"/>
    <n v="12.101910828025478"/>
    <n v="1.1502646638260328E-2"/>
    <n v="5.4826433449686691E-2"/>
  </r>
  <r>
    <x v="7"/>
    <x v="0"/>
    <n v="32"/>
    <n v="78.662420382165607"/>
    <n v="0.48598682046649883"/>
    <n v="3.3951603199111311"/>
  </r>
  <r>
    <x v="7"/>
    <x v="0"/>
    <n v="14"/>
    <n v="11.783439490445859"/>
    <n v="1.0905210005386697E-2"/>
    <n v="4.8773684294498611E-2"/>
  </r>
  <r>
    <x v="7"/>
    <x v="0"/>
    <m/>
    <n v="0"/>
    <n v="0"/>
    <n v="0"/>
  </r>
  <r>
    <x v="7"/>
    <x v="0"/>
    <n v="25"/>
    <n v="0.73248407643312097"/>
    <n v="4.2139197172020177E-5"/>
    <n v="5.8747093037576535E-4"/>
  </r>
  <r>
    <x v="7"/>
    <x v="0"/>
    <n v="8.5"/>
    <n v="12.261146496815286"/>
    <n v="1.180733932102588E-2"/>
    <n v="3.1807788931368958E-2"/>
  </r>
  <r>
    <x v="7"/>
    <x v="0"/>
    <n v="3"/>
    <n v="2.2000000000000002"/>
    <n v="3.8013271108436504E-4"/>
    <n v="5.1007920491734718E-4"/>
  </r>
  <r>
    <x v="7"/>
    <x v="0"/>
    <n v="6"/>
    <n v="11.305732484076433"/>
    <n v="1.0038926887719931E-2"/>
    <n v="1.940288329738685E-2"/>
  </r>
  <r>
    <x v="7"/>
    <x v="0"/>
    <n v="6"/>
    <n v="20.063694267515924"/>
    <n v="3.1616346611672605E-2"/>
    <n v="5.4467281185023336E-2"/>
  </r>
  <r>
    <x v="7"/>
    <x v="0"/>
    <n v="20"/>
    <n v="60.828025477707001"/>
    <n v="0.29060114405150622"/>
    <n v="1.3359962960522207"/>
  </r>
  <r>
    <x v="7"/>
    <x v="0"/>
    <n v="2.7"/>
    <n v="1.7"/>
    <n v="2.2698006922186251E-4"/>
    <n v="2.8866021509929953E-4"/>
  </r>
  <r>
    <x v="7"/>
    <x v="0"/>
    <n v="7"/>
    <n v="12.261146496815286"/>
    <n v="1.180733932102588E-2"/>
    <n v="2.6194649708186208E-2"/>
  </r>
  <r>
    <x v="7"/>
    <x v="0"/>
    <n v="12"/>
    <n v="10.828025477707007"/>
    <n v="9.2084899680255818E-3"/>
    <n v="3.5905192301887538E-2"/>
  </r>
  <r>
    <x v="7"/>
    <x v="0"/>
    <n v="7.5"/>
    <n v="11.528662420382165"/>
    <n v="1.0438731482438963E-2"/>
    <n v="2.5120956097720932E-2"/>
  </r>
  <r>
    <x v="7"/>
    <x v="0"/>
    <n v="5"/>
    <n v="1.2"/>
    <n v="1.1309733552923256E-4"/>
    <n v="2.8562211444743972E-4"/>
  </r>
  <r>
    <x v="7"/>
    <x v="0"/>
    <n v="19"/>
    <n v="22.770700636942674"/>
    <n v="4.0723272352109666E-2"/>
    <n v="0.2165941350103345"/>
  </r>
  <r>
    <x v="7"/>
    <x v="0"/>
    <n v="12"/>
    <n v="10.987261146496815"/>
    <n v="9.4813193637045389E-3"/>
    <n v="3.686092289585443E-2"/>
  </r>
  <r>
    <x v="7"/>
    <x v="0"/>
    <n v="3"/>
    <n v="2"/>
    <n v="3.1415926535897931E-4"/>
    <n v="4.2968758528970081E-4"/>
  </r>
  <r>
    <x v="7"/>
    <x v="0"/>
    <m/>
    <n v="0"/>
    <n v="0"/>
    <n v="0"/>
  </r>
  <r>
    <x v="7"/>
    <x v="0"/>
    <n v="4.5"/>
    <n v="2.4041630560342613"/>
    <n v="4.5396013844372501E-4"/>
    <n v="8.9759950134341156E-4"/>
  </r>
  <r>
    <x v="7"/>
    <x v="0"/>
    <n v="16"/>
    <n v="33.598726114649679"/>
    <n v="8.8661587773889897E-2"/>
    <n v="0.36730492094895367"/>
  </r>
  <r>
    <x v="7"/>
    <x v="0"/>
    <n v="6"/>
    <n v="35.509554140127385"/>
    <n v="9.9033087720576132E-2"/>
    <n v="0.15215476883999879"/>
  </r>
  <r>
    <x v="7"/>
    <x v="0"/>
    <n v="30"/>
    <n v="108.28025477707006"/>
    <n v="0.92084899680255805"/>
    <n v="5.6567275996710906"/>
  </r>
  <r>
    <x v="7"/>
    <x v="0"/>
    <n v="15"/>
    <n v="12.420382165605096"/>
    <n v="1.2116014914677259E-2"/>
    <n v="5.7449970823887558E-2"/>
  </r>
  <r>
    <x v="7"/>
    <x v="0"/>
    <n v="3"/>
    <n v="2.4"/>
    <n v="4.5238934211693025E-4"/>
    <n v="5.9653636637925977E-4"/>
  </r>
  <r>
    <x v="7"/>
    <x v="0"/>
    <n v="5.5"/>
    <n v="72.900000000000006"/>
    <n v="0.4173927853541034"/>
    <n v="0.50888421118643734"/>
  </r>
  <r>
    <x v="7"/>
    <x v="0"/>
    <n v="6"/>
    <n v="21.178343949044585"/>
    <n v="3.5226855329672256E-2"/>
    <n v="6.0032879913598389E-2"/>
  </r>
  <r>
    <x v="7"/>
    <x v="0"/>
    <n v="26"/>
    <n v="90.764331210191074"/>
    <n v="0.6470238734021434"/>
    <n v="3.5687557526846421"/>
  </r>
  <r>
    <x v="7"/>
    <x v="0"/>
    <n v="5.5"/>
    <n v="4.0999999999999996"/>
    <n v="1.3202543126711104E-3"/>
    <n v="2.8667204048001211E-3"/>
  </r>
  <r>
    <x v="7"/>
    <x v="0"/>
    <n v="6.5"/>
    <n v="17.515923566878982"/>
    <n v="2.4096610859236495E-2"/>
    <n v="4.6213518160639032E-2"/>
  </r>
  <r>
    <x v="7"/>
    <x v="0"/>
    <n v="12"/>
    <n v="12.420382165605096"/>
    <n v="1.2116014914677259E-2"/>
    <n v="4.5959976659110044E-2"/>
  </r>
  <r>
    <x v="7"/>
    <x v="0"/>
    <n v="23"/>
    <n v="86"/>
    <n v="0.58088048164875272"/>
    <n v="2.8650592135846997"/>
  </r>
  <r>
    <x v="7"/>
    <x v="0"/>
    <n v="4.3"/>
    <n v="2"/>
    <n v="3.1415926535897931E-4"/>
    <n v="6.1588553891523778E-4"/>
  </r>
  <r>
    <x v="7"/>
    <x v="0"/>
    <n v="16"/>
    <n v="24.808917197452232"/>
    <n v="4.8339872497289035E-2"/>
    <n v="0.2128187145497728"/>
  </r>
  <r>
    <x v="7"/>
    <x v="0"/>
    <n v="5.5"/>
    <n v="4.7"/>
    <n v="1.7349445429449635E-3"/>
    <n v="3.6653798227625246E-3"/>
  </r>
  <r>
    <x v="7"/>
    <x v="0"/>
    <n v="4.5"/>
    <n v="4.920365840057018"/>
    <n v="1.9014489535852227E-3"/>
    <n v="3.2566972598682018E-3"/>
  </r>
  <r>
    <x v="7"/>
    <x v="0"/>
    <n v="8"/>
    <n v="20.38216560509554"/>
    <n v="3.2628005976671946E-2"/>
    <n v="7.471052006123767E-2"/>
  </r>
  <r>
    <x v="7"/>
    <x v="0"/>
    <n v="15"/>
    <n v="20.063694267515924"/>
    <n v="3.1616346611672605E-2"/>
    <n v="0.13616820296255835"/>
  </r>
  <r>
    <x v="7"/>
    <x v="0"/>
    <n v="27"/>
    <n v="47.00636942675159"/>
    <n v="0.1735414813199074"/>
    <n v="1.1342112765913264"/>
  </r>
  <r>
    <x v="7"/>
    <x v="0"/>
    <n v="5"/>
    <n v="9.5541401273885338"/>
    <n v="7.1692395944835821E-3"/>
    <n v="1.194348700767189E-2"/>
  </r>
  <r>
    <x v="7"/>
    <x v="0"/>
    <n v="13"/>
    <n v="25.159235668789808"/>
    <n v="4.9714693676857824E-2"/>
    <n v="0.17733370432811887"/>
  </r>
  <r>
    <x v="7"/>
    <x v="0"/>
    <n v="18.5"/>
    <n v="32.229299363057322"/>
    <n v="8.1581485725031058E-2"/>
    <n v="0.39405659652494446"/>
  </r>
  <r>
    <x v="7"/>
    <x v="0"/>
    <m/>
    <n v="0"/>
    <n v="0"/>
    <n v="0"/>
  </r>
  <r>
    <x v="7"/>
    <x v="0"/>
    <n v="6"/>
    <n v="13.375796178343949"/>
    <n v="1.4051709605187824E-2"/>
    <n v="2.6258209657623058E-2"/>
  </r>
  <r>
    <x v="7"/>
    <x v="0"/>
    <n v="6"/>
    <n v="17.67515923566879"/>
    <n v="2.4536722512120065E-2"/>
    <n v="4.3359010570190183E-2"/>
  </r>
  <r>
    <x v="7"/>
    <x v="0"/>
    <n v="4"/>
    <n v="5"/>
    <n v="1.9634954084936209E-3"/>
    <n v="2.9796952880623943E-3"/>
  </r>
  <r>
    <x v="7"/>
    <x v="0"/>
    <n v="2"/>
    <n v="11.464968152866241"/>
    <n v="1.032370501605636E-2"/>
    <n v="6.6324693431865436E-3"/>
  </r>
  <r>
    <x v="7"/>
    <x v="0"/>
    <n v="20"/>
    <n v="40.987261146496813"/>
    <n v="0.1319434024208353"/>
    <n v="0.65656509628436199"/>
  </r>
  <r>
    <x v="7"/>
    <x v="0"/>
    <n v="22"/>
    <n v="40.987261146496813"/>
    <n v="0.1319434024208353"/>
    <n v="0.72222160591279827"/>
  </r>
  <r>
    <x v="7"/>
    <x v="0"/>
    <n v="5"/>
    <n v="0"/>
    <n v="0"/>
    <n v="0"/>
  </r>
  <r>
    <x v="7"/>
    <x v="0"/>
    <n v="3"/>
    <n v="2.2999999999999998"/>
    <n v="4.1547562843725005E-4"/>
    <n v="5.5255641772567409E-4"/>
  </r>
  <r>
    <x v="7"/>
    <x v="0"/>
    <n v="25"/>
    <n v="51.273885350318473"/>
    <n v="0.20648206614289888"/>
    <n v="1.2279516338559"/>
  </r>
  <r>
    <x v="7"/>
    <x v="0"/>
    <n v="7"/>
    <n v="11.783439490445859"/>
    <n v="1.0905210005386697E-2"/>
    <n v="2.4386842147249305E-2"/>
  </r>
  <r>
    <x v="7"/>
    <x v="0"/>
    <n v="15"/>
    <n v="14.331210191082802"/>
    <n v="1.6130789087588061E-2"/>
    <n v="7.4322957314153573E-2"/>
  </r>
  <r>
    <x v="7"/>
    <x v="0"/>
    <n v="2"/>
    <n v="1.1000000000000001"/>
    <n v="9.503317777109126E-5"/>
    <n v="9.7690541100413901E-5"/>
  </r>
  <r>
    <x v="7"/>
    <x v="0"/>
    <n v="27"/>
    <n v="70.063694267515928"/>
    <n v="0.38554577374778393"/>
    <n v="2.3259861687329879"/>
  </r>
  <r>
    <x v="7"/>
    <x v="0"/>
    <n v="27"/>
    <n v="71.656050955414017"/>
    <n v="0.40326972718970167"/>
    <n v="2.4219749264905985"/>
  </r>
  <r>
    <x v="7"/>
    <x v="0"/>
    <n v="22"/>
    <n v="12.420382165605096"/>
    <n v="1.2116014914677259E-2"/>
    <n v="8.425995720836843E-2"/>
  </r>
  <r>
    <x v="7"/>
    <x v="0"/>
    <n v="3"/>
    <n v="1.7"/>
    <n v="2.2698006922186251E-4"/>
    <n v="3.2073357233255501E-4"/>
  </r>
  <r>
    <x v="7"/>
    <x v="0"/>
    <n v="12"/>
    <n v="25.477707006369425"/>
    <n v="5.0981259338549918E-2"/>
    <n v="0.16744010431450584"/>
  </r>
  <r>
    <x v="7"/>
    <x v="0"/>
    <n v="25"/>
    <n v="22.292993630573246"/>
    <n v="3.9032526681077283E-2"/>
    <n v="0.27432386794918656"/>
  </r>
  <r>
    <x v="7"/>
    <x v="0"/>
    <n v="4.5"/>
    <n v="6.4"/>
    <n v="3.2169908772759484E-3"/>
    <n v="5.2269131781708189E-3"/>
  </r>
  <r>
    <x v="7"/>
    <x v="0"/>
    <n v="7"/>
    <n v="20.38216560509554"/>
    <n v="3.2628005976671946E-2"/>
    <n v="6.537170505358296E-2"/>
  </r>
  <r>
    <x v="7"/>
    <x v="0"/>
    <n v="6.5"/>
    <n v="10.987261146496815"/>
    <n v="9.4813193637045389E-3"/>
    <n v="1.9966333235254482E-2"/>
  </r>
  <r>
    <x v="7"/>
    <x v="0"/>
    <n v="16.5"/>
    <n v="34.840764331210188"/>
    <n v="9.5337822658926152E-2"/>
    <n v="0.40435151415285381"/>
  </r>
  <r>
    <x v="7"/>
    <x v="0"/>
    <n v="22"/>
    <n v="11.305732484076433"/>
    <n v="1.0038926887719931E-2"/>
    <n v="7.1143905423751791E-2"/>
  </r>
  <r>
    <x v="7"/>
    <x v="0"/>
    <n v="15"/>
    <n v="35.031847133757964"/>
    <n v="9.6386443436945982E-2"/>
    <n v="0.37122804528044479"/>
  </r>
  <r>
    <x v="7"/>
    <x v="0"/>
    <n v="20"/>
    <n v="24.585987261146496"/>
    <n v="4.7475023227541151E-2"/>
    <n v="0.26173730780158422"/>
  </r>
  <r>
    <x v="7"/>
    <x v="0"/>
    <n v="13.5"/>
    <n v="26.273885350318469"/>
    <n v="5.4217374433282103E-2"/>
    <n v="0.19909485149942246"/>
  </r>
  <r>
    <x v="7"/>
    <x v="0"/>
    <n v="7"/>
    <n v="12.101910828025478"/>
    <n v="1.1502646638260328E-2"/>
    <n v="2.5585668943187121E-2"/>
  </r>
  <r>
    <x v="7"/>
    <x v="0"/>
    <n v="15"/>
    <n v="13.216560509554139"/>
    <n v="1.37191365462215E-2"/>
    <n v="6.4245947530279901E-2"/>
  </r>
  <r>
    <x v="7"/>
    <x v="0"/>
    <n v="10"/>
    <n v="20.636942675159233"/>
    <n v="3.3448804252022603E-2"/>
    <n v="9.5499249761987967E-2"/>
  </r>
  <r>
    <x v="7"/>
    <x v="0"/>
    <n v="4.5"/>
    <n v="3.4"/>
    <n v="9.0792027688745003E-4"/>
    <n v="1.6746710963298876E-3"/>
  </r>
  <r>
    <x v="7"/>
    <x v="0"/>
    <n v="6"/>
    <n v="10.509554140127388"/>
    <n v="8.6747799093251365E-3"/>
    <n v="1.7013638463042546E-2"/>
  </r>
  <r>
    <x v="7"/>
    <x v="0"/>
    <n v="8.5"/>
    <n v="11.878980891719744"/>
    <n v="1.1082768172676737E-2"/>
    <n v="3.0046049680452727E-2"/>
  </r>
  <r>
    <x v="7"/>
    <x v="0"/>
    <n v="10.5"/>
    <n v="15.636942675159235"/>
    <n v="1.9204082785307743E-2"/>
    <n v="6.086463706544866E-2"/>
  </r>
  <r>
    <x v="7"/>
    <x v="0"/>
    <n v="13"/>
    <n v="14.64968152866242"/>
    <n v="1.685567886880807E-2"/>
    <n v="6.7011844076005175E-2"/>
  </r>
  <r>
    <x v="7"/>
    <x v="0"/>
    <n v="7"/>
    <n v="17.993630573248407"/>
    <n v="2.5428894550544687E-2"/>
    <n v="5.2237437369293267E-2"/>
  </r>
  <r>
    <x v="7"/>
    <x v="0"/>
    <n v="20"/>
    <n v="19.108280254777068"/>
    <n v="2.8676958377934329E-2"/>
    <n v="0.16629721535481409"/>
  </r>
  <r>
    <x v="7"/>
    <x v="0"/>
    <n v="8"/>
    <n v="12.165605095541402"/>
    <n v="1.1624045762060251E-2"/>
    <n v="2.9518282831940044E-2"/>
  </r>
  <r>
    <x v="7"/>
    <x v="0"/>
    <m/>
    <n v="0"/>
    <n v="0"/>
    <n v="0"/>
  </r>
  <r>
    <x v="7"/>
    <x v="0"/>
    <n v="4.5"/>
    <n v="2.3021728866442674"/>
    <n v="4.1626102660064754E-4"/>
    <n v="8.3024419193904945E-4"/>
  </r>
  <r>
    <x v="7"/>
    <x v="0"/>
    <n v="40"/>
    <n v="0"/>
    <n v="0"/>
    <n v="0"/>
  </r>
  <r>
    <x v="7"/>
    <x v="0"/>
    <n v="15"/>
    <n v="10.350318471337578"/>
    <n v="8.4138992463036483E-3"/>
    <n v="4.1381449027343475E-2"/>
  </r>
  <r>
    <x v="7"/>
    <x v="0"/>
    <n v="40"/>
    <n v="0"/>
    <n v="0"/>
    <n v="0"/>
  </r>
  <r>
    <x v="7"/>
    <x v="0"/>
    <n v="13"/>
    <n v="20"/>
    <n v="3.1415926535897934E-2"/>
    <n v="0.11733914074822906"/>
  </r>
  <r>
    <x v="7"/>
    <x v="0"/>
    <n v="25"/>
    <n v="13.375796178343949"/>
    <n v="1.4051709605187824E-2"/>
    <n v="0.10940920690676274"/>
  </r>
  <r>
    <x v="7"/>
    <x v="0"/>
    <n v="6.5"/>
    <n v="5.3"/>
    <n v="2.2061834409834321E-3"/>
    <n v="5.3772758282437843E-3"/>
  </r>
  <r>
    <x v="7"/>
    <x v="0"/>
    <n v="25"/>
    <n v="32.802547770700635"/>
    <n v="8.4509403175418135E-2"/>
    <n v="0.54967361508586665"/>
  </r>
  <r>
    <x v="7"/>
    <x v="0"/>
    <n v="10"/>
    <n v="13.216560509554139"/>
    <n v="1.37191365462215E-2"/>
    <n v="4.2830631686853263E-2"/>
  </r>
  <r>
    <x v="7"/>
    <x v="0"/>
    <n v="40"/>
    <n v="95.541401273885342"/>
    <n v="0.71692395944835829"/>
    <n v="6.0212842331717216"/>
  </r>
  <r>
    <x v="7"/>
    <x v="0"/>
    <n v="23"/>
    <n v="12.101910828025478"/>
    <n v="1.1502646638260328E-2"/>
    <n v="8.4067197956186251E-2"/>
  </r>
  <r>
    <x v="7"/>
    <x v="0"/>
    <n v="7"/>
    <n v="13.375796178343949"/>
    <n v="1.4051709605187824E-2"/>
    <n v="3.0634577933893573E-2"/>
  </r>
  <r>
    <x v="7"/>
    <x v="0"/>
    <n v="25"/>
    <n v="14.012738853503183"/>
    <n v="1.542183094991135E-2"/>
    <n v="0.1189622628770324"/>
  </r>
  <r>
    <x v="7"/>
    <x v="0"/>
    <n v="8.5"/>
    <n v="11.019108280254777"/>
    <n v="9.5363631921466293E-3"/>
    <n v="2.6246163032272254E-2"/>
  </r>
  <r>
    <x v="7"/>
    <x v="0"/>
    <n v="2.5"/>
    <n v="1.3"/>
    <n v="1.3273228961416876E-4"/>
    <n v="1.6493587624363207E-4"/>
  </r>
  <r>
    <x v="7"/>
    <x v="0"/>
    <n v="30"/>
    <n v="66.878980891719749"/>
    <n v="0.35129274012969564"/>
    <n v="2.3768910300966457"/>
  </r>
  <r>
    <x v="7"/>
    <x v="0"/>
    <n v="25"/>
    <n v="29.29936305732484"/>
    <n v="6.7422715475232278E-2"/>
    <n v="0.44858223446837869"/>
  </r>
  <r>
    <x v="7"/>
    <x v="0"/>
    <n v="15"/>
    <n v="66.878980891719749"/>
    <n v="0.35129274012969564"/>
    <n v="1.1884455150483229"/>
  </r>
  <r>
    <x v="7"/>
    <x v="0"/>
    <n v="2.9"/>
    <n v="1.7"/>
    <n v="2.2698006922186251E-4"/>
    <n v="3.1004245325480317E-4"/>
  </r>
  <r>
    <x v="7"/>
    <x v="0"/>
    <n v="26"/>
    <n v="0"/>
    <n v="0"/>
    <n v="0"/>
  </r>
  <r>
    <x v="7"/>
    <x v="0"/>
    <n v="20"/>
    <n v="12.738853503184712"/>
    <n v="1.274531483463748E-2"/>
    <n v="8.0170462913913304E-2"/>
  </r>
  <r>
    <x v="7"/>
    <x v="0"/>
    <n v="4.5"/>
    <n v="4.0999999999999996"/>
    <n v="1.3202543126711104E-3"/>
    <n v="2.3454985130182803E-3"/>
  </r>
  <r>
    <x v="7"/>
    <x v="0"/>
    <n v="5.5"/>
    <n v="13.694267515923567"/>
    <n v="1.4728804455777941E-2"/>
    <n v="2.5111092709488813E-2"/>
  </r>
  <r>
    <x v="7"/>
    <x v="0"/>
    <n v="20"/>
    <n v="36.942675159235669"/>
    <n v="0.10718809775930124"/>
    <n v="0.54460897204666425"/>
  </r>
  <r>
    <x v="7"/>
    <x v="0"/>
    <n v="18"/>
    <n v="62.324840764331206"/>
    <n v="0.30507894546325953"/>
    <n v="1.2561617704120902"/>
  </r>
  <r>
    <x v="7"/>
    <x v="0"/>
    <n v="6.5"/>
    <n v="11.783439490445859"/>
    <n v="1.0905210005386697E-2"/>
    <n v="2.2644924851017212E-2"/>
  </r>
  <r>
    <x v="7"/>
    <x v="0"/>
    <n v="2.7"/>
    <n v="39.331210191082803"/>
    <n v="0.12149670511662471"/>
    <n v="8.2296284490482638E-2"/>
  </r>
  <r>
    <x v="7"/>
    <x v="0"/>
    <n v="10"/>
    <n v="13.057324840764331"/>
    <n v="1.3390546398141004E-2"/>
    <n v="4.190652487836502E-2"/>
  </r>
  <r>
    <x v="7"/>
    <x v="0"/>
    <n v="10"/>
    <n v="17.038216560509554"/>
    <n v="2.2800173365900709E-2"/>
    <n v="6.7646608916557036E-2"/>
  </r>
  <r>
    <x v="7"/>
    <x v="0"/>
    <n v="25"/>
    <n v="27.70700636942675"/>
    <n v="6.029330498960693E-2"/>
    <n v="0.40566874291878624"/>
  </r>
  <r>
    <x v="7"/>
    <x v="0"/>
    <n v="4.5"/>
    <n v="3.5"/>
    <n v="9.6211275016187413E-4"/>
    <n v="1.7643439659265378E-3"/>
  </r>
  <r>
    <x v="7"/>
    <x v="0"/>
    <n v="3.5"/>
    <n v="4.0496913462633168"/>
    <n v="1.2880529879718149E-3"/>
    <n v="1.7841939657372715E-3"/>
  </r>
  <r>
    <x v="7"/>
    <x v="0"/>
    <n v="12"/>
    <n v="19.585987261146496"/>
    <n v="3.0128729395817261E-2"/>
    <n v="0.1043118096990792"/>
  </r>
  <r>
    <x v="7"/>
    <x v="0"/>
    <n v="18"/>
    <n v="34.585987261146492"/>
    <n v="9.3948583341950637E-2"/>
    <n v="0.4353232233309326"/>
  </r>
  <r>
    <x v="7"/>
    <x v="0"/>
    <n v="5"/>
    <n v="0"/>
    <n v="0"/>
    <n v="0"/>
  </r>
  <r>
    <x v="7"/>
    <x v="0"/>
    <n v="12.5"/>
    <n v="13.757961783439491"/>
    <n v="1.4866135223121163E-2"/>
    <n v="5.7549212753011073E-2"/>
  </r>
  <r>
    <x v="7"/>
    <x v="0"/>
    <n v="7.5"/>
    <n v="3.2"/>
    <n v="8.0424771931898709E-4"/>
    <n v="2.5026504302558851E-3"/>
  </r>
  <r>
    <x v="7"/>
    <x v="0"/>
    <n v="10"/>
    <n v="46.178343949044582"/>
    <n v="0.16748140274890813"/>
    <n v="0.40685650434666287"/>
  </r>
  <r>
    <x v="7"/>
    <x v="0"/>
    <n v="30"/>
    <n v="18.949044585987259"/>
    <n v="2.820100052707834E-2"/>
    <n v="0.24571770883472788"/>
  </r>
  <r>
    <x v="7"/>
    <x v="0"/>
    <n v="9"/>
    <n v="15.764331210191083"/>
    <n v="1.9518254795981557E-2"/>
    <n v="5.2936965746891974E-2"/>
  </r>
  <r>
    <x v="7"/>
    <x v="0"/>
    <n v="10"/>
    <n v="12.13375796178344"/>
    <n v="1.1563266541942573E-2"/>
    <n v="3.6724222608922961E-2"/>
  </r>
  <r>
    <x v="7"/>
    <x v="0"/>
    <n v="7"/>
    <n v="14.490445859872612"/>
    <n v="1.6491242522755155E-2"/>
    <n v="3.5380600445841029E-2"/>
  </r>
  <r>
    <x v="7"/>
    <x v="0"/>
    <n v="6.5"/>
    <n v="3.9"/>
    <n v="1.1945906065275187E-3"/>
    <n v="3.096370420542525E-3"/>
  </r>
  <r>
    <x v="7"/>
    <x v="0"/>
    <n v="3.5"/>
    <n v="2.1260291625469301"/>
    <n v="3.5499996985564663E-4"/>
    <n v="5.5957213003137677E-4"/>
  </r>
  <r>
    <x v="7"/>
    <x v="0"/>
    <n v="8"/>
    <n v="22.133757961783438"/>
    <n v="3.8476910612504807E-2"/>
    <n v="8.6658547700245406E-2"/>
  </r>
  <r>
    <x v="7"/>
    <x v="0"/>
    <n v="6"/>
    <n v="15.445859872611464"/>
    <n v="1.873760426236001E-2"/>
    <n v="3.4018743791167233E-2"/>
  </r>
  <r>
    <x v="7"/>
    <x v="0"/>
    <n v="1.9"/>
    <n v="1.2"/>
    <n v="1.1309733552923256E-4"/>
    <n v="1.0853640349002709E-4"/>
  </r>
  <r>
    <x v="7"/>
    <x v="0"/>
    <m/>
    <n v="0"/>
    <n v="0"/>
    <n v="0"/>
  </r>
  <r>
    <x v="7"/>
    <x v="0"/>
    <n v="23"/>
    <n v="32.484076433121018"/>
    <n v="8.2876409712230231E-2"/>
    <n v="0.49689917653722571"/>
  </r>
  <r>
    <x v="7"/>
    <x v="0"/>
    <n v="12.5"/>
    <n v="29.044585987261147"/>
    <n v="6.6255244636379496E-2"/>
    <n v="0.22079371756698393"/>
  </r>
  <r>
    <x v="7"/>
    <x v="0"/>
    <n v="5"/>
    <n v="0"/>
    <n v="0"/>
    <n v="0"/>
  </r>
  <r>
    <x v="7"/>
    <x v="0"/>
    <n v="4.5"/>
    <n v="2.9"/>
    <n v="6.6051985541725399E-4"/>
    <n v="1.2578261556601747E-3"/>
  </r>
  <r>
    <x v="7"/>
    <x v="0"/>
    <n v="6"/>
    <n v="10.350318471337578"/>
    <n v="8.4138992463036483E-3"/>
    <n v="1.6552579610937389E-2"/>
  </r>
  <r>
    <x v="7"/>
    <x v="0"/>
    <n v="15"/>
    <n v="14.808917197452228"/>
    <n v="1.7224098125746809E-2"/>
    <n v="7.8840286974802457E-2"/>
  </r>
  <r>
    <x v="7"/>
    <x v="0"/>
    <n v="7.5"/>
    <n v="12.611464968152866"/>
    <n v="1.2491683069428198E-2"/>
    <n v="2.9525096881700259E-2"/>
  </r>
  <r>
    <x v="7"/>
    <x v="0"/>
    <m/>
    <n v="0"/>
    <n v="0"/>
    <n v="0"/>
  </r>
  <r>
    <x v="7"/>
    <x v="0"/>
    <n v="35"/>
    <n v="73.248407643312106"/>
    <n v="0.42139197172020176"/>
    <n v="3.266257478501239"/>
  </r>
  <r>
    <x v="7"/>
    <x v="0"/>
    <n v="15"/>
    <n v="35.095541401273884"/>
    <n v="9.6737258227769352E-2"/>
    <n v="0.37244349697819684"/>
  </r>
  <r>
    <x v="7"/>
    <x v="0"/>
    <n v="30"/>
    <n v="25.796178343949045"/>
    <n v="5.2263756643785325E-2"/>
    <n v="0.42806299110212365"/>
  </r>
  <r>
    <x v="7"/>
    <x v="0"/>
    <n v="15"/>
    <n v="13.375796178343949"/>
    <n v="1.4051709605187824E-2"/>
    <n v="6.5645524144057651E-2"/>
  </r>
  <r>
    <x v="7"/>
    <x v="0"/>
    <n v="2"/>
    <n v="1.2"/>
    <n v="1.1309733552923256E-4"/>
    <n v="1.1424884577897588E-4"/>
  </r>
  <r>
    <x v="7"/>
    <x v="0"/>
    <n v="7.5"/>
    <n v="19.585987261146496"/>
    <n v="3.0128729395817261E-2"/>
    <n v="6.5194881061924503E-2"/>
  </r>
  <r>
    <x v="7"/>
    <x v="0"/>
    <n v="8"/>
    <n v="11.783439490445859"/>
    <n v="1.0905210005386697E-2"/>
    <n v="2.7870676739713492E-2"/>
  </r>
  <r>
    <x v="7"/>
    <x v="0"/>
    <n v="4.5"/>
    <n v="3.2"/>
    <n v="8.0424771931898709E-4"/>
    <n v="1.501590258153531E-3"/>
  </r>
  <r>
    <x v="7"/>
    <x v="0"/>
    <n v="16"/>
    <n v="50.318471337579616"/>
    <n v="0.1988587747074313"/>
    <n v="0.75973434660380601"/>
  </r>
  <r>
    <x v="7"/>
    <x v="0"/>
    <n v="15"/>
    <n v="26.369426751592353"/>
    <n v="5.4612399534938141E-2"/>
    <n v="0.22266613986283734"/>
  </r>
  <r>
    <x v="7"/>
    <x v="0"/>
    <n v="15"/>
    <n v="12.738853503184712"/>
    <n v="1.274531483463748E-2"/>
    <n v="6.0127847185434978E-2"/>
  </r>
  <r>
    <x v="7"/>
    <x v="0"/>
    <n v="2.5"/>
    <n v="1.1000000000000001"/>
    <n v="9.503317777109126E-5"/>
    <n v="1.2211317637551738E-4"/>
  </r>
  <r>
    <x v="7"/>
    <x v="0"/>
    <n v="6"/>
    <n v="11.464968152866241"/>
    <n v="1.032370501605636E-2"/>
    <n v="1.9897408029559631E-2"/>
  </r>
  <r>
    <x v="7"/>
    <x v="0"/>
    <n v="12"/>
    <n v="34.554140127388536"/>
    <n v="9.3775645351288198E-2"/>
    <n v="0.2897347812645884"/>
  </r>
  <r>
    <x v="7"/>
    <x v="0"/>
    <n v="7.5"/>
    <n v="13.821656050955413"/>
    <n v="1.5004103256206108E-2"/>
    <n v="3.4817720857450579E-2"/>
  </r>
  <r>
    <x v="7"/>
    <x v="0"/>
    <n v="3.5"/>
    <n v="2.2999999999999998"/>
    <n v="4.1547562843725005E-4"/>
    <n v="6.4464915401328646E-4"/>
  </r>
  <r>
    <x v="7"/>
    <x v="0"/>
    <n v="3"/>
    <n v="10.987261146496815"/>
    <n v="9.4813193637045389E-3"/>
    <n v="9.2152307239636074E-3"/>
  </r>
  <r>
    <x v="7"/>
    <x v="0"/>
    <n v="15"/>
    <n v="16.560509554140125"/>
    <n v="2.1539582070537341E-2"/>
    <n v="9.6407999447384013E-2"/>
  </r>
  <r>
    <x v="7"/>
    <x v="0"/>
    <n v="10"/>
    <n v="11.433121019108279"/>
    <n v="1.0266430757518208E-2"/>
    <n v="3.2996768081463707E-2"/>
  </r>
  <r>
    <x v="7"/>
    <x v="0"/>
    <n v="4"/>
    <n v="2.1"/>
    <n v="3.4636059005827469E-4"/>
    <n v="6.254909180998053E-4"/>
  </r>
  <r>
    <x v="7"/>
    <x v="0"/>
    <n v="10"/>
    <n v="14.331210191082802"/>
    <n v="1.6130789087588061E-2"/>
    <n v="4.9548638209435711E-2"/>
  </r>
  <r>
    <x v="7"/>
    <x v="0"/>
    <n v="25"/>
    <n v="28.343949044585987"/>
    <n v="6.3097274253227184E-2"/>
    <n v="0.42260404757988884"/>
  </r>
  <r>
    <x v="7"/>
    <x v="0"/>
    <n v="25"/>
    <n v="44.585987261146492"/>
    <n v="0.15613010672430913"/>
    <n v="0.9548990030300184"/>
  </r>
  <r>
    <x v="7"/>
    <x v="0"/>
    <n v="8.9"/>
    <n v="10.031847133757962"/>
    <n v="7.9040866529181512E-3"/>
    <n v="2.3210292277867989E-2"/>
  </r>
  <r>
    <x v="7"/>
    <x v="0"/>
    <n v="6"/>
    <n v="23.98089171974522"/>
    <n v="4.5166926369206016E-2"/>
    <n v="7.5077959340651673E-2"/>
  </r>
  <r>
    <x v="7"/>
    <x v="0"/>
    <n v="16"/>
    <n v="14.012738853503183"/>
    <n v="1.542183094991135E-2"/>
    <n v="7.6135848241300735E-2"/>
  </r>
  <r>
    <x v="7"/>
    <x v="0"/>
    <n v="6"/>
    <n v="9.7133757961783438"/>
    <n v="7.4102057030759486E-3"/>
    <n v="1.4764883372361794E-2"/>
  </r>
  <r>
    <x v="7"/>
    <x v="0"/>
    <n v="13"/>
    <n v="24.872611464968148"/>
    <n v="4.8588406136564441E-2"/>
    <n v="0.17371488376238808"/>
  </r>
  <r>
    <x v="7"/>
    <x v="0"/>
    <n v="4.2"/>
    <n v="2.9"/>
    <n v="6.6051985541725399E-4"/>
    <n v="1.1739710786161633E-3"/>
  </r>
  <r>
    <x v="7"/>
    <x v="0"/>
    <n v="7"/>
    <n v="15.987261146496815"/>
    <n v="2.0074189497424903E-2"/>
    <n v="4.222684787085175E-2"/>
  </r>
  <r>
    <x v="7"/>
    <x v="0"/>
    <n v="22"/>
    <n v="37.898089171974519"/>
    <n v="0.11280400210831336"/>
    <n v="0.62723708450144844"/>
  </r>
  <r>
    <x v="7"/>
    <x v="0"/>
    <n v="9.5"/>
    <n v="6.6"/>
    <n v="3.4211943997592841E-3"/>
    <n v="1.1662842183554793E-2"/>
  </r>
  <r>
    <x v="7"/>
    <x v="0"/>
    <n v="8"/>
    <n v="18.152866242038215"/>
    <n v="2.5880954936085738E-2"/>
    <n v="6.0653980724774702E-2"/>
  </r>
  <r>
    <x v="7"/>
    <x v="0"/>
    <n v="20"/>
    <n v="14.171974522292993"/>
    <n v="1.5774318563306796E-2"/>
    <n v="9.7124723410735636E-2"/>
  </r>
  <r>
    <x v="7"/>
    <x v="0"/>
    <n v="35"/>
    <n v="33.057324840764331"/>
    <n v="8.5827268729319672E-2"/>
    <n v="0.78033191717783756"/>
  </r>
  <r>
    <x v="7"/>
    <x v="0"/>
    <n v="3.5"/>
    <n v="1.6"/>
    <n v="2.0106192982974677E-4"/>
    <n v="3.3551591723788882E-4"/>
  </r>
  <r>
    <x v="7"/>
    <x v="0"/>
    <n v="8"/>
    <n v="11.783439490445859"/>
    <n v="1.0905210005386697E-2"/>
    <n v="2.7870676739713492E-2"/>
  </r>
  <r>
    <x v="7"/>
    <x v="0"/>
    <n v="9"/>
    <n v="13.471337579617833"/>
    <n v="1.4253165237792811E-2"/>
    <n v="3.9895017946480746E-2"/>
  </r>
  <r>
    <x v="7"/>
    <x v="0"/>
    <n v="9"/>
    <n v="10.19108280254777"/>
    <n v="8.1570014941679866E-3"/>
    <n v="2.4145735435364104E-2"/>
  </r>
  <r>
    <x v="7"/>
    <x v="0"/>
    <n v="4.5"/>
    <n v="2.5"/>
    <n v="4.9087385212340522E-4"/>
    <n v="9.6300941346122535E-4"/>
  </r>
  <r>
    <x v="7"/>
    <x v="0"/>
    <n v="14"/>
    <n v="20.541401273885349"/>
    <n v="3.3139810025500364E-2"/>
    <n v="0.13258718296116076"/>
  </r>
  <r>
    <x v="7"/>
    <x v="0"/>
    <n v="8"/>
    <n v="12.898089171974522"/>
    <n v="1.3065939160946331E-2"/>
    <n v="3.2793107284273024E-2"/>
  </r>
  <r>
    <x v="7"/>
    <x v="0"/>
    <n v="2.6"/>
    <n v="1.1000000000000001"/>
    <n v="9.503317777109126E-5"/>
    <n v="1.2699770343053805E-4"/>
  </r>
  <r>
    <x v="7"/>
    <x v="0"/>
    <n v="12.5"/>
    <n v="36.114649681528661"/>
    <n v="0.10243696302181922"/>
    <n v="0.3267752564817416"/>
  </r>
  <r>
    <x v="7"/>
    <x v="0"/>
    <n v="11.5"/>
    <n v="33.949044585987259"/>
    <n v="9.0520093651433195E-2"/>
    <n v="0.26897427717925476"/>
  </r>
  <r>
    <x v="7"/>
    <x v="0"/>
    <n v="6"/>
    <n v="0"/>
    <n v="0"/>
    <n v="0"/>
  </r>
  <r>
    <x v="7"/>
    <x v="0"/>
    <n v="25"/>
    <n v="63.057324840764331"/>
    <n v="0.31229207673570492"/>
    <n v="1.7817395995611185"/>
  </r>
  <r>
    <x v="7"/>
    <x v="0"/>
    <n v="35"/>
    <n v="29.936305732484076"/>
    <n v="7.0386001174285492E-2"/>
    <n v="0.65279554805228479"/>
  </r>
  <r>
    <x v="7"/>
    <x v="0"/>
    <n v="28"/>
    <n v="97.133757961783431"/>
    <n v="0.74102057030759483"/>
    <n v="4.3421497966674201"/>
  </r>
  <r>
    <x v="7"/>
    <x v="0"/>
    <n v="12"/>
    <n v="15.286624203821656"/>
    <n v="1.8353253361877975E-2"/>
    <n v="6.6780514413091643E-2"/>
  </r>
  <r>
    <x v="7"/>
    <x v="0"/>
    <n v="6"/>
    <n v="0"/>
    <n v="0"/>
    <n v="0"/>
  </r>
  <r>
    <x v="7"/>
    <x v="0"/>
    <n v="1"/>
    <n v="0"/>
    <n v="0"/>
    <n v="0"/>
  </r>
  <r>
    <x v="7"/>
    <x v="0"/>
    <n v="6"/>
    <n v="13.375796178343949"/>
    <n v="1.4051709605187824E-2"/>
    <n v="2.6258209657623058E-2"/>
  </r>
  <r>
    <x v="7"/>
    <x v="0"/>
    <n v="6"/>
    <n v="0"/>
    <n v="0"/>
    <n v="0"/>
  </r>
  <r>
    <x v="7"/>
    <x v="0"/>
    <n v="6"/>
    <n v="11.305732484076433"/>
    <n v="1.0038926887719931E-2"/>
    <n v="1.940288329738685E-2"/>
  </r>
  <r>
    <x v="7"/>
    <x v="0"/>
    <n v="22"/>
    <n v="35.573248407643312"/>
    <n v="9.9388682004462534E-2"/>
    <n v="0.55970287183433109"/>
  </r>
  <r>
    <x v="7"/>
    <x v="0"/>
    <n v="5"/>
    <n v="0"/>
    <n v="0"/>
    <n v="0"/>
  </r>
  <r>
    <x v="7"/>
    <x v="0"/>
    <m/>
    <n v="0"/>
    <n v="0"/>
    <n v="0"/>
  </r>
  <r>
    <x v="7"/>
    <x v="0"/>
    <n v="13"/>
    <n v="19.745222929936304"/>
    <n v="3.0620618890216549E-2"/>
    <n v="0.11466306543848667"/>
  </r>
  <r>
    <x v="7"/>
    <x v="0"/>
    <n v="22"/>
    <n v="17.35668789808917"/>
    <n v="2.3660482117238736E-2"/>
    <n v="0.153865527159948"/>
  </r>
  <r>
    <x v="7"/>
    <x v="0"/>
    <n v="12"/>
    <n v="13.726114649681529"/>
    <n v="1.4797390181231836E-2"/>
    <n v="5.5017328401344767E-2"/>
  </r>
  <r>
    <x v="7"/>
    <x v="0"/>
    <n v="8.5"/>
    <n v="4.5"/>
    <n v="1.5904312808798326E-3"/>
    <n v="5.2383154568511458E-3"/>
  </r>
  <r>
    <x v="7"/>
    <x v="0"/>
    <n v="19"/>
    <n v="23.566878980891719"/>
    <n v="4.3620840021546786E-2"/>
    <n v="0.23041193562476786"/>
  </r>
  <r>
    <x v="7"/>
    <x v="0"/>
    <n v="9"/>
    <n v="14.171974522292993"/>
    <n v="1.5774318563306796E-2"/>
    <n v="4.3706125534831032E-2"/>
  </r>
  <r>
    <x v="7"/>
    <x v="0"/>
    <n v="2.8"/>
    <n v="1.5"/>
    <n v="1.7671458676442585E-4"/>
    <n v="2.3898262337627901E-4"/>
  </r>
  <r>
    <x v="7"/>
    <x v="0"/>
    <n v="30"/>
    <n v="0"/>
    <n v="0"/>
    <n v="0"/>
  </r>
  <r>
    <x v="7"/>
    <x v="0"/>
    <n v="15"/>
    <n v="14.808917197452228"/>
    <n v="1.7224098125746809E-2"/>
    <n v="7.8840286974802457E-2"/>
  </r>
  <r>
    <x v="7"/>
    <x v="0"/>
    <n v="13"/>
    <n v="18.216560509554139"/>
    <n v="2.6062894305350186E-2"/>
    <n v="9.9185908717734028E-2"/>
  </r>
  <r>
    <x v="7"/>
    <x v="0"/>
    <n v="5"/>
    <n v="3.2"/>
    <n v="8.0424771931898709E-4"/>
    <n v="1.66843362017059E-3"/>
  </r>
  <r>
    <x v="7"/>
    <x v="0"/>
    <n v="26"/>
    <n v="0.35031847133757965"/>
    <n v="9.6386443436945975E-6"/>
    <n v="1.6202680471328202E-4"/>
  </r>
  <r>
    <x v="7"/>
    <x v="0"/>
    <n v="1"/>
    <n v="23.885350318471335"/>
    <n v="4.4807747465522393E-2"/>
    <n v="1.2423428036372228E-2"/>
  </r>
  <r>
    <x v="7"/>
    <x v="0"/>
    <n v="9"/>
    <n v="10.987261146496815"/>
    <n v="9.4813193637045389E-3"/>
    <n v="2.7645692171890821E-2"/>
  </r>
  <r>
    <x v="7"/>
    <x v="0"/>
    <n v="3"/>
    <n v="2.2999999999999998"/>
    <n v="4.1547562843725005E-4"/>
    <n v="5.5255641772567409E-4"/>
  </r>
  <r>
    <x v="7"/>
    <x v="0"/>
    <n v="8"/>
    <n v="0"/>
    <n v="0"/>
    <n v="0"/>
  </r>
  <r>
    <x v="7"/>
    <x v="0"/>
    <n v="23"/>
    <n v="25.477707006369425"/>
    <n v="5.0981259338549918E-2"/>
    <n v="0.3209268666028029"/>
  </r>
  <r>
    <x v="7"/>
    <x v="0"/>
    <n v="2.5"/>
    <n v="1.2"/>
    <n v="1.1309733552923256E-4"/>
    <n v="1.4281105722371986E-4"/>
  </r>
  <r>
    <x v="7"/>
    <x v="0"/>
    <n v="1"/>
    <n v="4.7801673610868489"/>
    <n v="1.7946348033631701E-3"/>
    <n v="6.8702703521719461E-4"/>
  </r>
  <r>
    <x v="7"/>
    <x v="0"/>
    <n v="8"/>
    <n v="13.726114649681529"/>
    <n v="1.4797390181231836E-2"/>
    <n v="3.6678218934229845E-2"/>
  </r>
  <r>
    <x v="7"/>
    <x v="0"/>
    <n v="15"/>
    <n v="20.38216560509554"/>
    <n v="3.2628005976671946E-2"/>
    <n v="0.14008222511482063"/>
  </r>
  <r>
    <x v="7"/>
    <x v="0"/>
    <n v="11"/>
    <n v="13.853503184713375"/>
    <n v="1.5073326247401733E-2"/>
    <n v="5.1277917409690295E-2"/>
  </r>
  <r>
    <x v="7"/>
    <x v="0"/>
    <n v="7.5"/>
    <n v="17.00636942675159"/>
    <n v="2.271501873116178E-2"/>
    <n v="5.0564437604679685E-2"/>
  </r>
  <r>
    <x v="7"/>
    <x v="0"/>
    <n v="10"/>
    <n v="19.426751592356688"/>
    <n v="2.9640822812303794E-2"/>
    <n v="8.565892399085949E-2"/>
  </r>
  <r>
    <x v="7"/>
    <x v="0"/>
    <n v="5.5"/>
    <n v="6"/>
    <n v="2.8274333882308137E-3"/>
    <n v="5.6879879911636965E-3"/>
  </r>
  <r>
    <x v="7"/>
    <x v="0"/>
    <n v="8"/>
    <n v="11.624203821656051"/>
    <n v="1.0612466055278616E-2"/>
    <n v="2.7196606043905069E-2"/>
  </r>
  <r>
    <x v="7"/>
    <x v="0"/>
    <n v="25"/>
    <n v="33.439490445859875"/>
    <n v="8.7823185032423909E-2"/>
    <n v="0.56902871315957448"/>
  </r>
  <r>
    <x v="7"/>
    <x v="0"/>
    <n v="6.5"/>
    <n v="9.3949044585987256"/>
    <n v="6.9322563967770421E-3"/>
    <n v="1.5063980583293432E-2"/>
  </r>
  <r>
    <x v="7"/>
    <x v="0"/>
    <n v="11"/>
    <n v="11.687898089171975"/>
    <n v="1.0729085686015551E-2"/>
    <n v="3.7764862309467087E-2"/>
  </r>
  <r>
    <x v="7"/>
    <x v="0"/>
    <n v="25"/>
    <n v="26.433121019108277"/>
    <n v="5.4876546184886001E-2"/>
    <n v="0.37272483618248148"/>
  </r>
  <r>
    <x v="7"/>
    <x v="0"/>
    <n v="12"/>
    <n v="14.64968152866242"/>
    <n v="1.685567886880807E-2"/>
    <n v="6.1857086839389397E-2"/>
  </r>
  <r>
    <x v="7"/>
    <x v="0"/>
    <n v="21"/>
    <n v="58.407643312101911"/>
    <n v="0.267934876149587"/>
    <n v="1.3039551976948582"/>
  </r>
  <r>
    <x v="7"/>
    <x v="0"/>
    <n v="11"/>
    <n v="14.64968152866242"/>
    <n v="1.685567886880807E-2"/>
    <n v="5.6702329602773618E-2"/>
  </r>
  <r>
    <x v="7"/>
    <x v="0"/>
    <n v="30"/>
    <n v="31.528662420382165"/>
    <n v="7.8073019183926229E-2"/>
    <n v="0.61423086263016113"/>
  </r>
  <r>
    <x v="7"/>
    <x v="0"/>
    <n v="14.5"/>
    <n v="22.898089171974522"/>
    <n v="4.1180191888931419E-2"/>
    <n v="0.16696326631983202"/>
  </r>
  <r>
    <x v="7"/>
    <x v="0"/>
    <n v="14"/>
    <n v="32.197452229299358"/>
    <n v="8.1420337150590591E-2"/>
    <n v="0.29767495405121236"/>
  </r>
  <r>
    <x v="7"/>
    <x v="0"/>
    <n v="10"/>
    <n v="11.464968152866241"/>
    <n v="1.032370501605636E-2"/>
    <n v="3.3162346715932718E-2"/>
  </r>
  <r>
    <x v="7"/>
    <x v="0"/>
    <n v="5"/>
    <n v="4.3"/>
    <n v="1.4522012041218817E-3"/>
    <n v="2.8393172846078417E-3"/>
  </r>
  <r>
    <x v="7"/>
    <x v="0"/>
    <n v="15"/>
    <n v="10.19108280254777"/>
    <n v="8.1570014941679866E-3"/>
    <n v="4.0242892392273515E-2"/>
  </r>
  <r>
    <x v="7"/>
    <x v="0"/>
    <n v="4"/>
    <n v="11.464968152866241"/>
    <n v="1.032370501605636E-2"/>
    <n v="1.3264938686373087E-2"/>
  </r>
  <r>
    <x v="7"/>
    <x v="0"/>
    <n v="12.5"/>
    <n v="13.821656050955413"/>
    <n v="1.5004103256206108E-2"/>
    <n v="5.802953476241763E-2"/>
  </r>
  <r>
    <x v="7"/>
    <x v="0"/>
    <n v="4.3"/>
    <n v="2.2999999999999998"/>
    <n v="4.1547562843725005E-4"/>
    <n v="7.9199753207346614E-4"/>
  </r>
  <r>
    <x v="7"/>
    <x v="0"/>
    <n v="6"/>
    <n v="12.579617834394904"/>
    <n v="1.2428673419214456E-2"/>
    <n v="2.3512853611348906E-2"/>
  </r>
  <r>
    <x v="7"/>
    <x v="0"/>
    <n v="17"/>
    <n v="13.694267515923567"/>
    <n v="1.4728804455777941E-2"/>
    <n v="7.7616104738419955E-2"/>
  </r>
  <r>
    <x v="7"/>
    <x v="0"/>
    <n v="11"/>
    <n v="14.681528662420382"/>
    <n v="1.692904408732495E-2"/>
    <n v="5.6924335431053671E-2"/>
  </r>
  <r>
    <x v="7"/>
    <x v="0"/>
    <n v="13"/>
    <n v="10.095541401273884"/>
    <n v="8.004774640111784E-3"/>
    <n v="3.4291001392515896E-2"/>
  </r>
  <r>
    <x v="7"/>
    <x v="0"/>
    <n v="25"/>
    <n v="37.579617834394902"/>
    <n v="0.11091610234843267"/>
    <n v="0.7020274401458475"/>
  </r>
  <r>
    <x v="7"/>
    <x v="0"/>
    <n v="7"/>
    <n v="10.796178343949043"/>
    <n v="9.1544020381960859E-3"/>
    <n v="2.083397495136919E-2"/>
  </r>
  <r>
    <x v="7"/>
    <x v="0"/>
    <n v="2.5"/>
    <n v="1.2"/>
    <n v="1.1309733552923256E-4"/>
    <n v="1.4281105722371986E-4"/>
  </r>
  <r>
    <x v="7"/>
    <x v="0"/>
    <n v="11"/>
    <n v="21.910828025477706"/>
    <n v="3.7705739406791526E-2"/>
    <n v="0.11700461288631771"/>
  </r>
  <r>
    <x v="7"/>
    <x v="0"/>
    <n v="9"/>
    <n v="10.509554140127388"/>
    <n v="8.6747799093251365E-3"/>
    <n v="2.552045769456382E-2"/>
  </r>
  <r>
    <x v="7"/>
    <x v="0"/>
    <n v="2.8"/>
    <n v="1.9"/>
    <n v="2.835287369864788E-4"/>
    <n v="3.6568228602346667E-4"/>
  </r>
  <r>
    <x v="7"/>
    <x v="0"/>
    <n v="40"/>
    <n v="46.178343949044582"/>
    <n v="0.16748140274890813"/>
    <n v="1.6274260173866515"/>
  </r>
  <r>
    <x v="7"/>
    <x v="0"/>
    <n v="17"/>
    <n v="62.929936305732483"/>
    <n v="0.31103156509855928"/>
    <n v="1.207182031014987"/>
  </r>
  <r>
    <x v="7"/>
    <x v="0"/>
    <n v="20"/>
    <n v="16.878980891719745"/>
    <n v="2.2375993356560427E-2"/>
    <n v="0.13302643525037225"/>
  </r>
  <r>
    <x v="7"/>
    <x v="0"/>
    <m/>
    <n v="0"/>
    <n v="0"/>
    <n v="0"/>
  </r>
  <r>
    <x v="7"/>
    <x v="0"/>
    <n v="6"/>
    <n v="11.624203821656051"/>
    <n v="1.0612466055278616E-2"/>
    <n v="2.0397454532928801E-2"/>
  </r>
  <r>
    <x v="7"/>
    <x v="0"/>
    <n v="6"/>
    <n v="14.012738853503183"/>
    <n v="1.542183094991135E-2"/>
    <n v="2.8550943090487779E-2"/>
  </r>
  <r>
    <x v="7"/>
    <x v="0"/>
    <n v="7"/>
    <n v="11.528662420382165"/>
    <n v="1.0438731482438963E-2"/>
    <n v="2.3446225691206204E-2"/>
  </r>
  <r>
    <x v="7"/>
    <x v="0"/>
    <n v="5.6"/>
    <n v="4.0999999999999996"/>
    <n v="1.3202543126711104E-3"/>
    <n v="2.9188425939783045E-3"/>
  </r>
  <r>
    <x v="7"/>
    <x v="0"/>
    <n v="16"/>
    <n v="33.757961783439491"/>
    <n v="8.9503973426241709E-2"/>
    <n v="0.37044333428762283"/>
  </r>
  <r>
    <x v="7"/>
    <x v="0"/>
    <n v="8.5"/>
    <n v="14.745222929936304"/>
    <n v="1.707625247366501E-2"/>
    <n v="4.4330979539113413E-2"/>
  </r>
  <r>
    <x v="7"/>
    <x v="0"/>
    <n v="3.5"/>
    <n v="1.8"/>
    <n v="2.5446900494077327E-4"/>
    <n v="4.1472522903050491E-4"/>
  </r>
  <r>
    <x v="7"/>
    <x v="0"/>
    <n v="3.1"/>
    <n v="2.2999999999999998"/>
    <n v="4.1547562843725005E-4"/>
    <n v="5.7097496498319646E-4"/>
  </r>
  <r>
    <x v="7"/>
    <x v="0"/>
    <n v="45"/>
    <n v="97.133757961783431"/>
    <n v="0.74102057030759483"/>
    <n v="6.9784550303583543"/>
  </r>
  <r>
    <x v="7"/>
    <x v="0"/>
    <n v="15"/>
    <n v="12.261146496815286"/>
    <n v="1.180733932102588E-2"/>
    <n v="5.613139223182758E-2"/>
  </r>
  <r>
    <x v="7"/>
    <x v="0"/>
    <n v="12"/>
    <n v="30.445859872611461"/>
    <n v="7.2802512866932734E-2"/>
    <n v="0.23071750984254039"/>
  </r>
  <r>
    <x v="7"/>
    <x v="0"/>
    <n v="2"/>
    <n v="1.5"/>
    <n v="1.7671458676442585E-4"/>
    <n v="1.707018738401993E-4"/>
  </r>
  <r>
    <x v="7"/>
    <x v="0"/>
    <n v="5"/>
    <n v="10.031847133757962"/>
    <n v="7.9040866529181512E-3"/>
    <n v="1.3039490043746061E-2"/>
  </r>
  <r>
    <x v="7"/>
    <x v="0"/>
    <n v="10.5"/>
    <n v="16.910828025477706"/>
    <n v="2.2460510725557613E-2"/>
    <n v="7.0076175863848872E-2"/>
  </r>
  <r>
    <x v="7"/>
    <x v="0"/>
    <n v="15"/>
    <n v="13.535031847133757"/>
    <n v="1.438826557503997E-2"/>
    <n v="6.7058484975661525E-2"/>
  </r>
  <r>
    <x v="7"/>
    <x v="0"/>
    <n v="2.1"/>
    <n v="1.5"/>
    <n v="1.7671458676442585E-4"/>
    <n v="1.7923696753220926E-4"/>
  </r>
  <r>
    <x v="7"/>
    <x v="0"/>
    <n v="11.5"/>
    <n v="16.578260941707761"/>
    <n v="2.1585783836812915E-2"/>
    <n v="7.4055428768919074E-2"/>
  </r>
  <r>
    <x v="7"/>
    <x v="0"/>
    <n v="5"/>
    <n v="10.668789808917197"/>
    <n v="8.9396434832324442E-3"/>
    <n v="1.4566930235777183E-2"/>
  </r>
  <r>
    <x v="7"/>
    <x v="0"/>
    <n v="20"/>
    <n v="35.668789808917197"/>
    <n v="9.9923268303557841E-2"/>
    <n v="0.51128253710350502"/>
  </r>
  <r>
    <x v="7"/>
    <x v="0"/>
    <n v="8.5"/>
    <n v="8.9171974522292992"/>
    <n v="6.2452042689723651E-3"/>
    <n v="1.793338206929768E-2"/>
  </r>
  <r>
    <x v="7"/>
    <x v="0"/>
    <n v="25"/>
    <n v="23.726114649681527"/>
    <n v="4.4212302288091671E-2"/>
    <n v="0.30686970767360955"/>
  </r>
  <r>
    <x v="7"/>
    <x v="0"/>
    <n v="12"/>
    <n v="33.439490445859875"/>
    <n v="8.7823185032423909E-2"/>
    <n v="0.2731337823165958"/>
  </r>
  <r>
    <x v="7"/>
    <x v="0"/>
    <n v="10"/>
    <n v="19.012738853503183"/>
    <n v="2.8390905718114437E-2"/>
    <n v="8.2401987121689654E-2"/>
  </r>
  <r>
    <x v="7"/>
    <x v="0"/>
    <n v="2.4"/>
    <n v="1"/>
    <n v="7.8539816339744827E-5"/>
    <n v="9.8752693243904304E-5"/>
  </r>
  <r>
    <x v="7"/>
    <x v="0"/>
    <n v="7"/>
    <n v="0"/>
    <n v="0"/>
    <n v="0"/>
  </r>
  <r>
    <x v="7"/>
    <x v="0"/>
    <n v="20"/>
    <n v="21.496815286624201"/>
    <n v="3.6294275447073136E-2"/>
    <n v="0.20555701587254557"/>
  </r>
  <r>
    <x v="7"/>
    <x v="0"/>
    <n v="23"/>
    <n v="90.127388535031841"/>
    <n v="0.6379746998695508"/>
    <n v="3.1172223163346526"/>
  </r>
  <r>
    <x v="7"/>
    <x v="0"/>
    <n v="10"/>
    <n v="14.968152866242038"/>
    <n v="1.7596500293571373E-2"/>
    <n v="5.3581552799518518E-2"/>
  </r>
  <r>
    <x v="7"/>
    <x v="0"/>
    <n v="5.2"/>
    <n v="3"/>
    <n v="7.0685834705770342E-4"/>
    <n v="1.5449181689740704E-3"/>
  </r>
  <r>
    <x v="7"/>
    <x v="0"/>
    <n v="11"/>
    <n v="29.235668789808916"/>
    <n v="6.7129891866906474E-2"/>
    <n v="0.19660474090359453"/>
  </r>
  <r>
    <x v="7"/>
    <x v="0"/>
    <n v="12"/>
    <n v="13.535031847133757"/>
    <n v="1.438826557503997E-2"/>
    <n v="5.3646787980529215E-2"/>
  </r>
  <r>
    <x v="7"/>
    <x v="0"/>
    <n v="3"/>
    <n v="2.4"/>
    <n v="4.5238934211693025E-4"/>
    <n v="5.9653636637925977E-4"/>
  </r>
  <r>
    <x v="7"/>
    <x v="0"/>
    <n v="30"/>
    <n v="37.420382165605091"/>
    <n v="0.10997812683482107"/>
    <n v="0.83602037435253251"/>
  </r>
  <r>
    <x v="7"/>
    <x v="0"/>
    <n v="26"/>
    <n v="21.019108280254777"/>
    <n v="3.4699119637300546E-2"/>
    <n v="0.25663337871456343"/>
  </r>
  <r>
    <x v="7"/>
    <x v="0"/>
    <n v="11.5"/>
    <n v="11.687898089171975"/>
    <n v="1.0729085686015551E-2"/>
    <n v="3.9481446959897408E-2"/>
  </r>
  <r>
    <x v="7"/>
    <x v="0"/>
    <n v="9.5"/>
    <n v="13.184713375796177"/>
    <n v="1.3653099883734535E-2"/>
    <n v="4.0512839387154539E-2"/>
  </r>
  <r>
    <x v="7"/>
    <x v="0"/>
    <n v="8"/>
    <n v="12.579617834394904"/>
    <n v="1.2428673419214456E-2"/>
    <n v="3.1350471481798536E-2"/>
  </r>
  <r>
    <x v="7"/>
    <x v="0"/>
    <n v="12"/>
    <n v="13.694267515923567"/>
    <n v="1.4728804455777941E-2"/>
    <n v="5.478783863888468E-2"/>
  </r>
  <r>
    <x v="7"/>
    <x v="0"/>
    <n v="5.2"/>
    <n v="4.0999999999999996"/>
    <n v="1.3202543126711104E-3"/>
    <n v="2.7103538372655689E-3"/>
  </r>
  <r>
    <x v="7"/>
    <x v="0"/>
    <n v="12"/>
    <n v="14.64968152866242"/>
    <n v="1.685567886880807E-2"/>
    <n v="6.1857086839389397E-2"/>
  </r>
  <r>
    <x v="7"/>
    <x v="0"/>
    <n v="8"/>
    <n v="14.808917197452228"/>
    <n v="1.7224098125746809E-2"/>
    <n v="4.2048153053227968E-2"/>
  </r>
  <r>
    <x v="7"/>
    <x v="0"/>
    <n v="3.5"/>
    <n v="2.2999999999999998"/>
    <n v="4.1547562843725005E-4"/>
    <n v="6.4464915401328646E-4"/>
  </r>
  <r>
    <x v="7"/>
    <x v="0"/>
    <n v="12"/>
    <n v="12.738853503184712"/>
    <n v="1.274531483463748E-2"/>
    <n v="4.810227774834798E-2"/>
  </r>
  <r>
    <x v="7"/>
    <x v="0"/>
    <n v="8"/>
    <n v="11.783439490445859"/>
    <n v="1.0905210005386697E-2"/>
    <n v="2.7870676739713492E-2"/>
  </r>
  <r>
    <x v="7"/>
    <x v="0"/>
    <n v="7"/>
    <n v="6.5"/>
    <n v="3.3183072403542191E-3"/>
    <n v="8.3607900744920773E-3"/>
  </r>
  <r>
    <x v="7"/>
    <x v="0"/>
    <n v="20"/>
    <n v="12.261146496815286"/>
    <n v="1.180733932102588E-2"/>
    <n v="7.4841856309103436E-2"/>
  </r>
  <r>
    <x v="7"/>
    <x v="0"/>
    <n v="2.2999999999999998"/>
    <n v="1.2"/>
    <n v="1.1309733552923256E-4"/>
    <n v="1.3138617264582225E-4"/>
  </r>
  <r>
    <x v="7"/>
    <x v="0"/>
    <n v="8"/>
    <n v="13.375796178343949"/>
    <n v="1.4051709605187824E-2"/>
    <n v="3.5010946210164082E-2"/>
  </r>
  <r>
    <x v="7"/>
    <x v="0"/>
    <n v="30"/>
    <n v="76.114649681528661"/>
    <n v="0.45501570541832981"/>
    <n v="2.9998592312473691"/>
  </r>
  <r>
    <x v="7"/>
    <x v="0"/>
    <n v="2.5"/>
    <n v="1.2"/>
    <n v="1.1309733552923256E-4"/>
    <n v="1.4281105722371986E-4"/>
  </r>
  <r>
    <x v="7"/>
    <x v="0"/>
    <n v="30"/>
    <n v="67.197452229299358"/>
    <n v="0.35464635109555959"/>
    <n v="2.3972971171192228"/>
  </r>
  <r>
    <x v="7"/>
    <x v="0"/>
    <n v="8"/>
    <n v="11.146496815286623"/>
    <n v="9.7581316702693207E-3"/>
    <n v="2.5218527794143963E-2"/>
  </r>
  <r>
    <x v="7"/>
    <x v="0"/>
    <n v="9"/>
    <n v="13.535031847133757"/>
    <n v="1.438826557503997E-2"/>
    <n v="4.0235090985396911E-2"/>
  </r>
  <r>
    <x v="7"/>
    <x v="0"/>
    <n v="8"/>
    <n v="13.853503184713375"/>
    <n v="1.5073326247401733E-2"/>
    <n v="3.7293030843411124E-2"/>
  </r>
  <r>
    <x v="7"/>
    <x v="0"/>
    <n v="4.5"/>
    <n v="2.4"/>
    <n v="4.5238934211693025E-4"/>
    <n v="8.9480454956888955E-4"/>
  </r>
  <r>
    <x v="7"/>
    <x v="0"/>
    <n v="8"/>
    <n v="14.171974522292993"/>
    <n v="1.5774318563306796E-2"/>
    <n v="3.8849889364294253E-2"/>
  </r>
  <r>
    <x v="7"/>
    <x v="0"/>
    <n v="6"/>
    <n v="12.738853503184712"/>
    <n v="1.274531483463748E-2"/>
    <n v="2.405113887417399E-2"/>
  </r>
  <r>
    <x v="7"/>
    <x v="0"/>
    <n v="6"/>
    <n v="12.738853503184712"/>
    <n v="1.274531483463748E-2"/>
    <n v="2.405113887417399E-2"/>
  </r>
  <r>
    <x v="7"/>
    <x v="0"/>
    <n v="1.9"/>
    <n v="1"/>
    <n v="7.8539816339744827E-5"/>
    <n v="7.8179215484757572E-5"/>
  </r>
  <r>
    <x v="7"/>
    <x v="0"/>
    <n v="4.5"/>
    <n v="2.1"/>
    <n v="3.4636059005827469E-4"/>
    <n v="7.0367728286228101E-4"/>
  </r>
  <r>
    <x v="7"/>
    <x v="0"/>
    <n v="1.8"/>
    <n v="1"/>
    <n v="7.8539816339744827E-5"/>
    <n v="7.4064519932928228E-5"/>
  </r>
  <r>
    <x v="7"/>
    <x v="0"/>
    <n v="25"/>
    <n v="38.216560509554135"/>
    <n v="0.11470783351173731"/>
    <n v="0.72358379866892597"/>
  </r>
  <r>
    <x v="7"/>
    <x v="0"/>
    <n v="20"/>
    <n v="30.254777070063692"/>
    <n v="7.1891541489127048E-2"/>
    <n v="0.38019731312729083"/>
  </r>
  <r>
    <x v="7"/>
    <x v="0"/>
    <n v="1.2"/>
    <n v="0"/>
    <n v="0"/>
    <n v="0"/>
  </r>
  <r>
    <x v="7"/>
    <x v="0"/>
    <n v="3.1"/>
    <n v="1.6"/>
    <n v="2.0106192982974677E-4"/>
    <n v="2.9717124098213008E-4"/>
  </r>
  <r>
    <x v="7"/>
    <x v="0"/>
    <n v="8.1999999999999993"/>
    <n v="20.541401273885349"/>
    <n v="3.3139810025500364E-2"/>
    <n v="7.7658207162965592E-2"/>
  </r>
  <r>
    <x v="7"/>
    <x v="0"/>
    <n v="20"/>
    <n v="15.286624203821656"/>
    <n v="1.8353253361877975E-2"/>
    <n v="0.11130085735515273"/>
  </r>
  <r>
    <x v="7"/>
    <x v="0"/>
    <n v="3.5"/>
    <n v="2.7"/>
    <n v="5.7255526111673987E-4"/>
    <n v="8.6026259819925975E-4"/>
  </r>
  <r>
    <x v="7"/>
    <x v="0"/>
    <n v="4"/>
    <n v="2.2472205054244232"/>
    <n v="3.9662607251571134E-4"/>
    <n v="7.0659874740569789E-4"/>
  </r>
  <r>
    <x v="7"/>
    <x v="0"/>
    <n v="10"/>
    <n v="16.401273885350317"/>
    <n v="2.1127350793854534E-2"/>
    <n v="6.3164205521838657E-2"/>
  </r>
  <r>
    <x v="7"/>
    <x v="0"/>
    <n v="15"/>
    <n v="17.515923566878982"/>
    <n v="2.4096610859236495E-2"/>
    <n v="0.10664658037070547"/>
  </r>
  <r>
    <x v="7"/>
    <x v="0"/>
    <n v="15"/>
    <n v="12.738853503184712"/>
    <n v="1.274531483463748E-2"/>
    <n v="6.0127847185434978E-2"/>
  </r>
  <r>
    <x v="7"/>
    <x v="0"/>
    <n v="5.5"/>
    <n v="6.1"/>
    <n v="2.9224665660019045E-3"/>
    <n v="5.8597124426462387E-3"/>
  </r>
  <r>
    <x v="7"/>
    <x v="0"/>
    <n v="14"/>
    <n v="17.197452229299362"/>
    <n v="2.3228336286126808E-2"/>
    <n v="9.6303900442450352E-2"/>
  </r>
  <r>
    <x v="7"/>
    <x v="0"/>
    <n v="10"/>
    <n v="10.668789808917197"/>
    <n v="8.9396434832324442E-3"/>
    <n v="2.9133860471554366E-2"/>
  </r>
  <r>
    <x v="7"/>
    <x v="0"/>
    <n v="1.9"/>
    <n v="1"/>
    <n v="7.8539816339744827E-5"/>
    <n v="7.8179215484757572E-5"/>
  </r>
  <r>
    <x v="7"/>
    <x v="0"/>
    <n v="12"/>
    <n v="10.828025477707007"/>
    <n v="9.2084899680255818E-3"/>
    <n v="3.5905192301887538E-2"/>
  </r>
  <r>
    <x v="7"/>
    <x v="0"/>
    <n v="18"/>
    <n v="16.878980891719745"/>
    <n v="2.2375993356560427E-2"/>
    <n v="0.11972379172533501"/>
  </r>
  <r>
    <x v="7"/>
    <x v="0"/>
    <n v="5"/>
    <n v="5.2"/>
    <n v="2.1237166338267002E-3"/>
    <n v="3.9969877404310494E-3"/>
  </r>
  <r>
    <x v="7"/>
    <x v="0"/>
    <n v="4.5"/>
    <n v="2.7"/>
    <n v="5.7255526111673987E-4"/>
    <n v="1.1060519119704766E-3"/>
  </r>
  <r>
    <x v="7"/>
    <x v="0"/>
    <n v="28"/>
    <n v="37.101910828025474"/>
    <n v="0.10811412454025535"/>
    <n v="0.76837657924559732"/>
  </r>
  <r>
    <x v="7"/>
    <x v="0"/>
    <n v="20"/>
    <n v="11.783439490445859"/>
    <n v="1.0905210005386697E-2"/>
    <n v="6.9676691849283726E-2"/>
  </r>
  <r>
    <x v="7"/>
    <x v="0"/>
    <n v="6.5"/>
    <n v="5.0999999999999996"/>
    <n v="2.042820622996763E-3"/>
    <n v="5.0176568052953778E-3"/>
  </r>
  <r>
    <x v="7"/>
    <x v="0"/>
    <n v="10"/>
    <n v="14.936305732484076"/>
    <n v="1.7521701227135596E-2"/>
    <n v="5.3376582002853133E-2"/>
  </r>
  <r>
    <x v="7"/>
    <x v="0"/>
    <n v="8"/>
    <n v="14.012738853503183"/>
    <n v="1.542183094991135E-2"/>
    <n v="3.8067924120650368E-2"/>
  </r>
  <r>
    <x v="7"/>
    <x v="0"/>
    <n v="40"/>
    <n v="36.146496815286625"/>
    <n v="0.10261770751781794"/>
    <n v="1.0473407258762966"/>
  </r>
  <r>
    <x v="7"/>
    <x v="0"/>
    <n v="12"/>
    <n v="11.624203821656051"/>
    <n v="1.0612466055278616E-2"/>
    <n v="4.0794909065857601E-2"/>
  </r>
  <r>
    <x v="7"/>
    <x v="0"/>
    <n v="6"/>
    <n v="2.9"/>
    <n v="6.6051985541725399E-4"/>
    <n v="1.6771015408802332E-3"/>
  </r>
  <r>
    <x v="7"/>
    <x v="0"/>
    <n v="30"/>
    <n v="33.439490445859875"/>
    <n v="8.7823185032423909E-2"/>
    <n v="0.68283445579148949"/>
  </r>
  <r>
    <x v="7"/>
    <x v="0"/>
    <n v="8.5"/>
    <n v="18.152866242038215"/>
    <n v="2.5880954936085738E-2"/>
    <n v="6.4444854520073119E-2"/>
  </r>
  <r>
    <x v="7"/>
    <x v="0"/>
    <n v="7"/>
    <n v="15.923566878980891"/>
    <n v="1.9914554429121063E-2"/>
    <n v="4.1924597604957578E-2"/>
  </r>
  <r>
    <x v="7"/>
    <x v="0"/>
    <n v="19"/>
    <n v="18.312101910828027"/>
    <n v="2.633699823251261E-2"/>
    <n v="0.14633502470996301"/>
  </r>
  <r>
    <x v="7"/>
    <x v="0"/>
    <n v="3"/>
    <n v="3.6619666847201104"/>
    <n v="1.053218937115978E-3"/>
    <n v="1.2759832277965421E-3"/>
  </r>
  <r>
    <x v="7"/>
    <x v="0"/>
    <n v="10"/>
    <n v="9.5541401273885338"/>
    <n v="7.1692395944835821E-3"/>
    <n v="2.388697401534378E-2"/>
  </r>
  <r>
    <x v="7"/>
    <x v="0"/>
    <n v="10"/>
    <n v="14.012738853503183"/>
    <n v="1.542183094991135E-2"/>
    <n v="4.7584905150812963E-2"/>
  </r>
  <r>
    <x v="7"/>
    <x v="0"/>
    <n v="8.5"/>
    <n v="12.579617834394904"/>
    <n v="1.2428673419214456E-2"/>
    <n v="3.3309875949410948E-2"/>
  </r>
  <r>
    <x v="7"/>
    <x v="0"/>
    <n v="12"/>
    <n v="11.464968152866241"/>
    <n v="1.032370501605636E-2"/>
    <n v="3.9794816059119262E-2"/>
  </r>
  <r>
    <x v="7"/>
    <x v="0"/>
    <n v="7.5"/>
    <n v="4.3"/>
    <n v="1.4522012041218817E-3"/>
    <n v="4.2589759269117625E-3"/>
  </r>
  <r>
    <x v="7"/>
    <x v="0"/>
    <n v="4.5"/>
    <n v="4.3"/>
    <n v="1.4522012041218817E-3"/>
    <n v="2.5553855561470575E-3"/>
  </r>
  <r>
    <x v="7"/>
    <x v="0"/>
    <n v="35"/>
    <n v="0"/>
    <n v="0"/>
    <n v="0"/>
  </r>
  <r>
    <x v="7"/>
    <x v="0"/>
    <n v="8"/>
    <n v="28.662420382165603"/>
    <n v="6.4523156350352245E-2"/>
    <n v="0.13797981366010564"/>
  </r>
  <r>
    <x v="7"/>
    <x v="0"/>
    <n v="6.5"/>
    <n v="6.7"/>
    <n v="3.5256523554911454E-3"/>
    <n v="8.1987234362198881E-3"/>
  </r>
  <r>
    <x v="7"/>
    <x v="0"/>
    <n v="18"/>
    <n v="32.324840764331206"/>
    <n v="8.2065887346964989E-2"/>
    <n v="0.38545408119702584"/>
  </r>
  <r>
    <x v="7"/>
    <x v="0"/>
    <n v="25"/>
    <n v="54.140127388535028"/>
    <n v="0.23021224920063951"/>
    <n v="1.3542229685658786"/>
  </r>
  <r>
    <x v="7"/>
    <x v="0"/>
    <n v="7.5"/>
    <n v="4.5"/>
    <n v="1.5904312808798326E-3"/>
    <n v="4.622043050162776E-3"/>
  </r>
  <r>
    <x v="7"/>
    <x v="0"/>
    <n v="6"/>
    <n v="9.872611464968152"/>
    <n v="7.6551547225541371E-3"/>
    <n v="1.5203290781628123E-2"/>
  </r>
  <r>
    <x v="7"/>
    <x v="0"/>
    <n v="10"/>
    <n v="12.420382165605096"/>
    <n v="1.2116014914677259E-2"/>
    <n v="3.8299980549258372E-2"/>
  </r>
  <r>
    <x v="7"/>
    <x v="0"/>
    <n v="12"/>
    <n v="16.560509554140125"/>
    <n v="2.1539582070537341E-2"/>
    <n v="7.7126399557907205E-2"/>
  </r>
  <r>
    <x v="7"/>
    <x v="0"/>
    <n v="2.2999999999999998"/>
    <n v="10.19108280254777"/>
    <n v="8.1570014941679866E-3"/>
    <n v="6.1705768334819376E-3"/>
  </r>
  <r>
    <x v="7"/>
    <x v="0"/>
    <n v="18"/>
    <n v="13.853503184713375"/>
    <n v="1.5073326247401733E-2"/>
    <n v="8.3909319397675014E-2"/>
  </r>
  <r>
    <x v="7"/>
    <x v="0"/>
    <n v="5"/>
    <n v="3.7"/>
    <n v="1.0752100856911068E-3"/>
    <n v="2.1665490782279881E-3"/>
  </r>
  <r>
    <x v="7"/>
    <x v="0"/>
    <n v="2.5"/>
    <n v="31.528662420382165"/>
    <n v="7.8073019183926229E-2"/>
    <n v="5.1185905219180088E-2"/>
  </r>
  <r>
    <x v="7"/>
    <x v="0"/>
    <n v="5"/>
    <n v="11.305732484076433"/>
    <n v="1.0038926887719931E-2"/>
    <n v="1.6169069414489045E-2"/>
  </r>
  <r>
    <x v="7"/>
    <x v="0"/>
    <n v="30"/>
    <n v="46.019108280254777"/>
    <n v="0.16632835004746205"/>
    <n v="1.2130062454099269"/>
  </r>
  <r>
    <x v="7"/>
    <x v="0"/>
    <n v="15"/>
    <n v="13.694267515923567"/>
    <n v="1.4728804455777941E-2"/>
    <n v="6.8484798298605848E-2"/>
  </r>
  <r>
    <x v="7"/>
    <x v="0"/>
    <n v="4.5"/>
    <n v="4.5999999999999996"/>
    <n v="1.6619025137490002E-3"/>
    <n v="2.8851057129040229E-3"/>
  </r>
  <r>
    <x v="7"/>
    <x v="0"/>
    <n v="5"/>
    <n v="22.216086632297841"/>
    <n v="3.8763680196284157E-2"/>
    <n v="5.4524650795430452E-2"/>
  </r>
  <r>
    <x v="7"/>
    <x v="0"/>
    <n v="30"/>
    <n v="50.318471337579616"/>
    <n v="0.1988587747074313"/>
    <n v="1.4245018998821362"/>
  </r>
  <r>
    <x v="7"/>
    <x v="0"/>
    <n v="2.8"/>
    <n v="1.3"/>
    <n v="1.3273228961416876E-4"/>
    <n v="1.847281813928679E-4"/>
  </r>
  <r>
    <x v="7"/>
    <x v="0"/>
    <n v="25"/>
    <n v="40.764331210191081"/>
    <n v="0.13051202390668779"/>
    <n v="0.81269132785987475"/>
  </r>
  <r>
    <x v="7"/>
    <x v="0"/>
    <n v="15"/>
    <n v="19.108280254777068"/>
    <n v="2.8676958377934329E-2"/>
    <n v="0.12472291151611056"/>
  </r>
  <r>
    <x v="7"/>
    <x v="0"/>
    <n v="12"/>
    <n v="14.012738853503183"/>
    <n v="1.542183094991135E-2"/>
    <n v="5.7101886180975558E-2"/>
  </r>
  <r>
    <x v="7"/>
    <x v="0"/>
    <n v="3.6"/>
    <n v="3.4"/>
    <n v="9.0792027688745003E-4"/>
    <n v="1.3397368770639102E-3"/>
  </r>
  <r>
    <x v="7"/>
    <x v="0"/>
    <n v="18"/>
    <n v="30.098911279671064"/>
    <n v="7.115271151980665E-2"/>
    <n v="0.33901197524365684"/>
  </r>
  <r>
    <x v="7"/>
    <x v="0"/>
    <n v="40"/>
    <n v="0"/>
    <n v="0"/>
    <n v="0"/>
  </r>
  <r>
    <x v="7"/>
    <x v="0"/>
    <n v="6"/>
    <n v="0"/>
    <n v="0"/>
    <n v="0"/>
  </r>
  <r>
    <x v="7"/>
    <x v="0"/>
    <n v="22"/>
    <n v="34.235668789808919"/>
    <n v="9.2055027848612136E-2"/>
    <n v="0.52240330314022132"/>
  </r>
  <r>
    <x v="7"/>
    <x v="0"/>
    <n v="35"/>
    <n v="32.484076433121018"/>
    <n v="8.2876409712230231E-2"/>
    <n v="0.75615092081751734"/>
  </r>
  <r>
    <x v="7"/>
    <x v="0"/>
    <n v="15"/>
    <n v="13.694267515923567"/>
    <n v="1.4728804455777941E-2"/>
    <n v="6.8484798298605848E-2"/>
  </r>
  <r>
    <x v="7"/>
    <x v="0"/>
    <n v="16"/>
    <n v="34.394904458598724"/>
    <n v="9.2913345144507234E-2"/>
    <n v="0.38311545174847111"/>
  </r>
  <r>
    <x v="7"/>
    <x v="0"/>
    <n v="14"/>
    <n v="12.738853503184712"/>
    <n v="1.274531483463748E-2"/>
    <n v="5.6119324039739314E-2"/>
  </r>
  <r>
    <x v="7"/>
    <x v="0"/>
    <n v="18"/>
    <n v="28.025477707006367"/>
    <n v="6.1687323799645401E-2"/>
    <n v="0.29815051052419089"/>
  </r>
  <r>
    <x v="7"/>
    <x v="0"/>
    <n v="40"/>
    <n v="54.777070063694268"/>
    <n v="0.23566087129244706"/>
    <n v="2.212842998459847"/>
  </r>
  <r>
    <x v="7"/>
    <x v="0"/>
    <n v="14"/>
    <n v="17.993630573248407"/>
    <n v="2.5428894550544687E-2"/>
    <n v="0.10447487473858653"/>
  </r>
  <r>
    <x v="7"/>
    <x v="0"/>
    <n v="15"/>
    <n v="10.987261146496815"/>
    <n v="9.4813193637045389E-3"/>
    <n v="4.6076153619818039E-2"/>
  </r>
  <r>
    <x v="7"/>
    <x v="0"/>
    <n v="9"/>
    <n v="11.624203821656051"/>
    <n v="1.0612466055278616E-2"/>
    <n v="3.0596181799393201E-2"/>
  </r>
  <r>
    <x v="7"/>
    <x v="0"/>
    <n v="11"/>
    <n v="12.261146496815286"/>
    <n v="1.180733932102588E-2"/>
    <n v="4.1163020970006896E-2"/>
  </r>
  <r>
    <x v="7"/>
    <x v="0"/>
    <n v="13"/>
    <n v="10.668789808917197"/>
    <n v="8.9396434832324442E-3"/>
    <n v="3.7874018613020671E-2"/>
  </r>
  <r>
    <x v="7"/>
    <x v="0"/>
    <n v="9"/>
    <n v="11.305732484076433"/>
    <n v="1.0038926887719931E-2"/>
    <n v="2.9104324946080274E-2"/>
  </r>
  <r>
    <x v="7"/>
    <x v="0"/>
    <n v="18"/>
    <n v="35.987261146496813"/>
    <n v="0.10171557820217875"/>
    <n v="0.46757380520352892"/>
  </r>
  <r>
    <x v="7"/>
    <x v="0"/>
    <n v="8"/>
    <n v="13.216560509554139"/>
    <n v="1.37191365462215E-2"/>
    <n v="3.426450534948261E-2"/>
  </r>
  <r>
    <x v="7"/>
    <x v="0"/>
    <n v="20"/>
    <n v="24.203821656050955"/>
    <n v="4.6010586553041313E-2"/>
    <n v="0.25446178894160254"/>
  </r>
  <r>
    <x v="7"/>
    <x v="0"/>
    <n v="15"/>
    <n v="13.375796178343949"/>
    <n v="1.4051709605187824E-2"/>
    <n v="6.5645524144057651E-2"/>
  </r>
  <r>
    <x v="7"/>
    <x v="0"/>
    <n v="6"/>
    <n v="12.738853503184712"/>
    <n v="1.274531483463748E-2"/>
    <n v="2.405113887417399E-2"/>
  </r>
  <r>
    <x v="7"/>
    <x v="0"/>
    <n v="9"/>
    <n v="13.057324840764331"/>
    <n v="1.3390546398141004E-2"/>
    <n v="3.7715872390528517E-2"/>
  </r>
  <r>
    <x v="7"/>
    <x v="0"/>
    <n v="7"/>
    <n v="16.560509554140125"/>
    <n v="2.1539582070537341E-2"/>
    <n v="4.4990399742112538E-2"/>
  </r>
  <r>
    <x v="7"/>
    <x v="0"/>
    <n v="2.5"/>
    <n v="36.783439490445858"/>
    <n v="0.10626605388923292"/>
    <n v="6.7549010844212928E-2"/>
  </r>
  <r>
    <x v="7"/>
    <x v="0"/>
    <n v="8"/>
    <n v="10.828025477707007"/>
    <n v="9.2084899680255818E-3"/>
    <n v="2.3936794867925024E-2"/>
  </r>
  <r>
    <x v="7"/>
    <x v="0"/>
    <n v="6"/>
    <n v="13.375796178343949"/>
    <n v="1.4051709605187824E-2"/>
    <n v="2.6258209657623058E-2"/>
  </r>
  <r>
    <x v="7"/>
    <x v="0"/>
    <n v="13"/>
    <n v="17.038216560509554"/>
    <n v="2.2800173365900709E-2"/>
    <n v="8.7940591591524134E-2"/>
  </r>
  <r>
    <x v="7"/>
    <x v="0"/>
    <n v="6"/>
    <n v="12.420382165605096"/>
    <n v="1.2116014914677259E-2"/>
    <n v="2.2979988329555022E-2"/>
  </r>
  <r>
    <x v="7"/>
    <x v="0"/>
    <n v="15"/>
    <n v="9.5541401273885338"/>
    <n v="7.1692395944835821E-3"/>
    <n v="3.5830461023015667E-2"/>
  </r>
  <r>
    <x v="7"/>
    <x v="0"/>
    <n v="16"/>
    <n v="10.350318471337578"/>
    <n v="8.4138992463036483E-3"/>
    <n v="4.4140212295833037E-2"/>
  </r>
  <r>
    <x v="7"/>
    <x v="0"/>
    <n v="15"/>
    <n v="11.146496815286623"/>
    <n v="9.7581316702693207E-3"/>
    <n v="4.7284739614019938E-2"/>
  </r>
  <r>
    <x v="7"/>
    <x v="0"/>
    <n v="25"/>
    <n v="54.140127388535028"/>
    <n v="0.23021224920063951"/>
    <n v="1.3542229685658786"/>
  </r>
  <r>
    <x v="7"/>
    <x v="0"/>
    <n v="16"/>
    <n v="14.64968152866242"/>
    <n v="1.685567886880807E-2"/>
    <n v="8.2476115785852525E-2"/>
  </r>
  <r>
    <x v="7"/>
    <x v="0"/>
    <n v="14"/>
    <n v="20.063694267515924"/>
    <n v="3.1616346611672605E-2"/>
    <n v="0.12709032276505447"/>
  </r>
  <r>
    <x v="7"/>
    <x v="0"/>
    <n v="30"/>
    <n v="0.96496815286624193"/>
    <n v="7.3133413103327011E-5"/>
    <n v="1.157685425065363E-3"/>
  </r>
  <r>
    <x v="7"/>
    <x v="0"/>
    <n v="4"/>
    <n v="10.509554140127388"/>
    <n v="8.6747799093251365E-3"/>
    <n v="1.1342425642028366E-2"/>
  </r>
  <r>
    <x v="7"/>
    <x v="0"/>
    <n v="35"/>
    <n v="14.331210191082802"/>
    <n v="1.6130789087588061E-2"/>
    <n v="0.17342023373302498"/>
  </r>
  <r>
    <x v="7"/>
    <x v="0"/>
    <n v="9"/>
    <n v="11.783439490445859"/>
    <n v="1.0905210005386697E-2"/>
    <n v="3.1354511332177676E-2"/>
  </r>
  <r>
    <x v="7"/>
    <x v="0"/>
    <n v="6"/>
    <n v="24.840764331210192"/>
    <n v="4.8464059658709036E-2"/>
    <n v="7.9991464503548743E-2"/>
  </r>
  <r>
    <x v="7"/>
    <x v="0"/>
    <n v="9"/>
    <n v="11.783439490445859"/>
    <n v="1.0905210005386697E-2"/>
    <n v="3.1354511332177676E-2"/>
  </r>
  <r>
    <x v="7"/>
    <x v="0"/>
    <n v="17"/>
    <n v="0.68152866242038213"/>
    <n v="3.6480277385441137E-5"/>
    <n v="3.5087032603177155E-4"/>
  </r>
  <r>
    <x v="7"/>
    <x v="0"/>
    <n v="18"/>
    <n v="11.464968152866241"/>
    <n v="1.032370501605636E-2"/>
    <n v="5.9692224088678886E-2"/>
  </r>
  <r>
    <x v="7"/>
    <x v="0"/>
    <n v="5.5"/>
    <n v="4.2"/>
    <n v="1.3854423602330987E-3"/>
    <n v="2.9937639240951745E-3"/>
  </r>
  <r>
    <x v="7"/>
    <x v="0"/>
    <n v="6.5"/>
    <n v="0.12420382165605096"/>
    <n v="1.2116014914677256E-6"/>
    <n v="6.2686772469155143E-6"/>
  </r>
  <r>
    <x v="7"/>
    <x v="0"/>
    <n v="3"/>
    <n v="1.8"/>
    <n v="2.5446900494077327E-4"/>
    <n v="3.5547876774043275E-4"/>
  </r>
  <r>
    <x v="7"/>
    <x v="0"/>
    <n v="2.1"/>
    <n v="1.6"/>
    <n v="2.0106192982974677E-4"/>
    <n v="2.0130955034273327E-4"/>
  </r>
  <r>
    <x v="7"/>
    <x v="0"/>
    <n v="5"/>
    <n v="4.2"/>
    <n v="1.3854423602330987E-3"/>
    <n v="2.7216035673592494E-3"/>
  </r>
  <r>
    <x v="7"/>
    <x v="0"/>
    <n v="2.2999999999999998"/>
    <n v="1.9"/>
    <n v="2.835287369864788E-4"/>
    <n v="3.0038187780499049E-4"/>
  </r>
  <r>
    <x v="7"/>
    <x v="0"/>
    <n v="6"/>
    <n v="2.9"/>
    <n v="6.6051985541725399E-4"/>
    <n v="1.6771015408802332E-3"/>
  </r>
  <r>
    <x v="7"/>
    <x v="0"/>
    <n v="3.5"/>
    <n v="3.1240998703626617"/>
    <n v="7.6654860747590956E-4"/>
    <n v="1.1185293739635845E-3"/>
  </r>
  <r>
    <x v="7"/>
    <x v="0"/>
    <n v="4.5"/>
    <n v="1.3"/>
    <n v="1.3273228961416876E-4"/>
    <n v="2.968845772385377E-4"/>
  </r>
  <r>
    <x v="7"/>
    <x v="0"/>
    <n v="2.5"/>
    <n v="1.6"/>
    <n v="2.0106192982974677E-4"/>
    <n v="2.3965422659849198E-4"/>
  </r>
  <r>
    <x v="7"/>
    <x v="0"/>
    <n v="1.5"/>
    <n v="1.2"/>
    <n v="1.1309733552923256E-4"/>
    <n v="8.5686634334231917E-5"/>
  </r>
  <r>
    <x v="7"/>
    <x v="0"/>
    <n v="3"/>
    <n v="2.8"/>
    <n v="6.1575216010359933E-4"/>
    <n v="7.8723705889293706E-4"/>
  </r>
  <r>
    <x v="7"/>
    <x v="0"/>
    <n v="3.2"/>
    <n v="1.8"/>
    <n v="2.5446900494077327E-4"/>
    <n v="3.7917735225646159E-4"/>
  </r>
  <r>
    <x v="7"/>
    <x v="0"/>
    <n v="10"/>
    <n v="25.891719745222929"/>
    <n v="5.2651612505846893E-2"/>
    <n v="0.14364004120381146"/>
  </r>
  <r>
    <x v="7"/>
    <x v="0"/>
    <n v="6.3"/>
    <n v="16.464968152866241"/>
    <n v="2.1291765355221363E-2"/>
    <n v="4.0071966645316787E-2"/>
  </r>
  <r>
    <x v="7"/>
    <x v="0"/>
    <n v="11"/>
    <n v="23.503184713375795"/>
    <n v="4.3385370329976851E-2"/>
    <n v="0.13274832123091262"/>
  </r>
  <r>
    <x v="7"/>
    <x v="0"/>
    <n v="9.5"/>
    <n v="23.025477707006367"/>
    <n v="4.1639660488720094E-2"/>
    <n v="0.1104872555336114"/>
  </r>
  <r>
    <x v="7"/>
    <x v="0"/>
    <n v="8"/>
    <n v="10.254777070063694"/>
    <n v="8.2592826457159544E-3"/>
    <n v="2.1704864745034917E-2"/>
  </r>
  <r>
    <x v="7"/>
    <x v="0"/>
    <n v="7"/>
    <n v="10.350318471337578"/>
    <n v="8.4138992463036483E-3"/>
    <n v="1.9311342879426954E-2"/>
  </r>
  <r>
    <x v="7"/>
    <x v="0"/>
    <n v="10"/>
    <n v="14.968152866242038"/>
    <n v="1.7596500293571373E-2"/>
    <n v="5.3581552799518518E-2"/>
  </r>
  <r>
    <x v="7"/>
    <x v="0"/>
    <n v="8"/>
    <n v="10.19108280254777"/>
    <n v="8.1570014941679866E-3"/>
    <n v="2.1462875942545874E-2"/>
  </r>
  <r>
    <x v="7"/>
    <x v="0"/>
    <n v="12"/>
    <n v="39.808917197452224"/>
    <n v="0.12446596518200666"/>
    <n v="0.37379408133689807"/>
  </r>
  <r>
    <x v="7"/>
    <x v="0"/>
    <n v="9"/>
    <n v="13.694267515923567"/>
    <n v="1.4728804455777941E-2"/>
    <n v="4.1090878979163505E-2"/>
  </r>
  <r>
    <x v="7"/>
    <x v="0"/>
    <n v="7"/>
    <n v="15.990306000806612"/>
    <n v="2.0081836686325676E-2"/>
    <n v="4.2241320862171354E-2"/>
  </r>
  <r>
    <x v="7"/>
    <x v="0"/>
    <n v="22"/>
    <n v="18.152866242038215"/>
    <n v="2.5880954936085738E-2"/>
    <n v="0.16679844699313046"/>
  </r>
  <r>
    <x v="7"/>
    <x v="0"/>
    <n v="15"/>
    <n v="13.853503184713375"/>
    <n v="1.5073326247401733E-2"/>
    <n v="6.992443283139585E-2"/>
  </r>
  <r>
    <x v="7"/>
    <x v="0"/>
    <n v="13"/>
    <n v="14.012738853503183"/>
    <n v="1.542183094991135E-2"/>
    <n v="6.1860376696056853E-2"/>
  </r>
  <r>
    <x v="7"/>
    <x v="0"/>
    <n v="15"/>
    <n v="13.057324840764331"/>
    <n v="1.3390546398141004E-2"/>
    <n v="6.285978731754753E-2"/>
  </r>
  <r>
    <x v="7"/>
    <x v="0"/>
    <n v="25"/>
    <n v="18.789808917197451"/>
    <n v="2.7729025587108169E-2"/>
    <n v="0.20167879762800517"/>
  </r>
  <r>
    <x v="7"/>
    <x v="0"/>
    <n v="20"/>
    <n v="21.337579617834393"/>
    <n v="3.5758573932929777E-2"/>
    <n v="0.20282518270598349"/>
  </r>
  <r>
    <x v="7"/>
    <x v="0"/>
    <n v="12"/>
    <n v="11.146496815286623"/>
    <n v="9.7581316702693207E-3"/>
    <n v="3.7827791691215945E-2"/>
  </r>
  <r>
    <x v="7"/>
    <x v="0"/>
    <n v="15"/>
    <n v="17.67515923566879"/>
    <n v="2.4536722512120065E-2"/>
    <n v="0.10839752642547545"/>
  </r>
  <r>
    <x v="7"/>
    <x v="0"/>
    <n v="25"/>
    <n v="11.942675159235668"/>
    <n v="1.1201936866380598E-2"/>
    <n v="8.9225217046824734E-2"/>
  </r>
  <r>
    <x v="7"/>
    <x v="0"/>
    <n v="12"/>
    <n v="10.828025477707007"/>
    <n v="9.2084899680255818E-3"/>
    <n v="3.5905192301887538E-2"/>
  </r>
  <r>
    <x v="7"/>
    <x v="0"/>
    <n v="9"/>
    <n v="12.101910828025478"/>
    <n v="1.1502646638260328E-2"/>
    <n v="3.2895860069812009E-2"/>
  </r>
  <r>
    <x v="7"/>
    <x v="0"/>
    <n v="6"/>
    <n v="10.668789808917197"/>
    <n v="8.9396434832324442E-3"/>
    <n v="1.7480316282932618E-2"/>
  </r>
  <r>
    <x v="7"/>
    <x v="0"/>
    <n v="15"/>
    <n v="35.35031847133758"/>
    <n v="9.8146890048480262E-2"/>
    <n v="0.37732294564241003"/>
  </r>
  <r>
    <x v="7"/>
    <x v="0"/>
    <n v="30"/>
    <n v="25.636942675159236"/>
    <n v="5.162051653572472E-2"/>
    <n v="0.42331987879553917"/>
  </r>
  <r>
    <x v="8"/>
    <x v="0"/>
    <n v="3"/>
    <n v="2.220360331117452"/>
    <n v="3.8720129455494212E-4"/>
    <n v="5.1860522961639621E-4"/>
  </r>
  <r>
    <x v="8"/>
    <x v="0"/>
    <n v="10"/>
    <n v="11.464968152866241"/>
    <n v="1.032370501605636E-2"/>
    <n v="3.3162346715932718E-2"/>
  </r>
  <r>
    <x v="8"/>
    <x v="0"/>
    <n v="15"/>
    <n v="22.292993630573246"/>
    <n v="3.9032526681077283E-2"/>
    <n v="0.16459432076951197"/>
  </r>
  <r>
    <x v="8"/>
    <x v="0"/>
    <n v="6"/>
    <n v="2.2000000000000002"/>
    <n v="3.8013271108436504E-4"/>
    <n v="1.0201584098346944E-3"/>
  </r>
  <r>
    <x v="8"/>
    <x v="0"/>
    <n v="6"/>
    <n v="7.416872656315463"/>
    <n v="4.3204752968493626E-3"/>
    <n v="9.087061775055711E-3"/>
  </r>
  <r>
    <x v="8"/>
    <x v="0"/>
    <n v="12"/>
    <n v="12.101910828025478"/>
    <n v="1.1502646638260328E-2"/>
    <n v="4.386114675974935E-2"/>
  </r>
  <r>
    <x v="8"/>
    <x v="0"/>
    <n v="10"/>
    <n v="17.35668789808917"/>
    <n v="2.3660482117238736E-2"/>
    <n v="6.9938875981794532E-2"/>
  </r>
  <r>
    <x v="8"/>
    <x v="0"/>
    <n v="7"/>
    <n v="6.9"/>
    <n v="3.7392806559352516E-3"/>
    <n v="9.3093175060350863E-3"/>
  </r>
  <r>
    <x v="8"/>
    <x v="0"/>
    <n v="3"/>
    <n v="2.8618176042508368"/>
    <n v="6.432410958225101E-4"/>
    <n v="8.1878813344197002E-4"/>
  </r>
  <r>
    <x v="8"/>
    <x v="0"/>
    <n v="10"/>
    <n v="11.464968152866241"/>
    <n v="1.032370501605636E-2"/>
    <n v="3.3162346715932718E-2"/>
  </r>
  <r>
    <x v="8"/>
    <x v="0"/>
    <n v="6"/>
    <n v="6.6"/>
    <n v="3.4211943997592841E-3"/>
    <n v="7.3660055896135525E-3"/>
  </r>
  <r>
    <x v="8"/>
    <x v="0"/>
    <n v="8"/>
    <n v="14.64968152866242"/>
    <n v="1.685567886880807E-2"/>
    <n v="4.1238057892926262E-2"/>
  </r>
  <r>
    <x v="8"/>
    <x v="0"/>
    <n v="3"/>
    <n v="1.3"/>
    <n v="1.3273228961416876E-4"/>
    <n v="1.979230514923585E-4"/>
  </r>
  <r>
    <x v="8"/>
    <x v="0"/>
    <n v="12"/>
    <n v="10.668789808917197"/>
    <n v="8.9396434832324442E-3"/>
    <n v="3.4960632565865235E-2"/>
  </r>
  <r>
    <x v="8"/>
    <x v="0"/>
    <n v="22"/>
    <n v="31.847133757961782"/>
    <n v="7.965821771648425E-2"/>
    <n v="0.45865632608603474"/>
  </r>
  <r>
    <x v="8"/>
    <x v="0"/>
    <n v="3"/>
    <n v="1.3"/>
    <n v="1.3273228961416876E-4"/>
    <n v="1.979230514923585E-4"/>
  </r>
  <r>
    <x v="8"/>
    <x v="0"/>
    <n v="22"/>
    <n v="27.070063694267514"/>
    <n v="5.7553062300159878E-2"/>
    <n v="0.34235683546527895"/>
  </r>
  <r>
    <x v="8"/>
    <x v="0"/>
    <n v="3"/>
    <n v="1.6"/>
    <n v="2.0106192982974677E-4"/>
    <n v="2.875850719181904E-4"/>
  </r>
  <r>
    <x v="8"/>
    <x v="0"/>
    <n v="15"/>
    <n v="14.490445859872612"/>
    <n v="1.6491242522755155E-2"/>
    <n v="7.5815572383945054E-2"/>
  </r>
  <r>
    <x v="8"/>
    <x v="0"/>
    <n v="4"/>
    <n v="1.7"/>
    <n v="2.2698006922186251E-4"/>
    <n v="4.2764476311007337E-4"/>
  </r>
  <r>
    <x v="8"/>
    <x v="0"/>
    <n v="18"/>
    <n v="24.044585987261147"/>
    <n v="4.5407175553838948E-2"/>
    <n v="0.22631151784179265"/>
  </r>
  <r>
    <x v="8"/>
    <x v="0"/>
    <n v="10"/>
    <n v="11.464968152866241"/>
    <n v="1.032370501605636E-2"/>
    <n v="3.3162346715932718E-2"/>
  </r>
  <r>
    <x v="8"/>
    <x v="0"/>
    <n v="8"/>
    <n v="6.8"/>
    <n v="3.6316811075498001E-3"/>
    <n v="1.0363366141673477E-2"/>
  </r>
  <r>
    <x v="8"/>
    <x v="0"/>
    <n v="16"/>
    <n v="12.420382165605096"/>
    <n v="1.2116014914677259E-2"/>
    <n v="6.1279968878813394E-2"/>
  </r>
  <r>
    <x v="8"/>
    <x v="0"/>
    <n v="7"/>
    <n v="7.2"/>
    <n v="4.0715040790523724E-3"/>
    <n v="1.0050279501554992E-2"/>
  </r>
  <r>
    <x v="8"/>
    <x v="0"/>
    <n v="3"/>
    <n v="1.697056274847714"/>
    <n v="2.2619467105846513E-4"/>
    <n v="3.1973486983127435E-4"/>
  </r>
  <r>
    <x v="8"/>
    <x v="0"/>
    <n v="16"/>
    <n v="15.445859872611464"/>
    <n v="1.873760426236001E-2"/>
    <n v="9.0716650109779293E-2"/>
  </r>
  <r>
    <x v="8"/>
    <x v="0"/>
    <n v="7"/>
    <n v="5.8"/>
    <n v="2.642079421669016E-3"/>
    <n v="6.8108292395243977E-3"/>
  </r>
  <r>
    <x v="8"/>
    <x v="0"/>
    <n v="6"/>
    <n v="9.8000000000000007"/>
    <n v="7.5429639612690945E-3"/>
    <n v="1.500267016778698E-2"/>
  </r>
  <r>
    <x v="8"/>
    <x v="0"/>
    <n v="20"/>
    <n v="21.97452229299363"/>
    <n v="3.7925277454818156E-2"/>
    <n v="0.21384977537170069"/>
  </r>
  <r>
    <x v="8"/>
    <x v="0"/>
    <n v="11"/>
    <n v="13.694267515923567"/>
    <n v="1.4728804455777941E-2"/>
    <n v="5.0222185418977626E-2"/>
  </r>
  <r>
    <x v="8"/>
    <x v="0"/>
    <n v="6"/>
    <n v="3.777565353504821"/>
    <n v="1.1207631791681589E-3"/>
    <n v="2.6987549785008375E-3"/>
  </r>
  <r>
    <x v="8"/>
    <x v="0"/>
    <n v="20"/>
    <n v="30.891719745222929"/>
    <n v="7.4950417049440041E-2"/>
    <n v="0.39472157214960679"/>
  </r>
  <r>
    <x v="8"/>
    <x v="0"/>
    <n v="4"/>
    <n v="2"/>
    <n v="3.1415926535897931E-4"/>
    <n v="5.7291678038626768E-4"/>
  </r>
  <r>
    <x v="8"/>
    <x v="0"/>
    <n v="8"/>
    <n v="3.8"/>
    <n v="1.1341149479459152E-3"/>
    <n v="3.636886293354616E-3"/>
  </r>
  <r>
    <x v="8"/>
    <x v="0"/>
    <n v="6"/>
    <n v="7"/>
    <n v="3.8484510006474965E-3"/>
    <n v="8.1887165301385133E-3"/>
  </r>
  <r>
    <x v="8"/>
    <x v="0"/>
    <n v="10"/>
    <n v="7.6433121019108281"/>
    <n v="4.5883133404694939E-3"/>
    <n v="1.5987283261812323E-2"/>
  </r>
  <r>
    <x v="8"/>
    <x v="0"/>
    <n v="12"/>
    <n v="18.152866242038215"/>
    <n v="2.5880954936085738E-2"/>
    <n v="9.0980971087162049E-2"/>
  </r>
  <r>
    <x v="8"/>
    <x v="0"/>
    <n v="30"/>
    <n v="35.191082802547768"/>
    <n v="9.7264675287270189E-2"/>
    <n v="0.74853996675437073"/>
  </r>
  <r>
    <x v="8"/>
    <x v="0"/>
    <n v="10"/>
    <n v="12.420382165605096"/>
    <n v="1.2116014914677259E-2"/>
    <n v="3.8299980549258372E-2"/>
  </r>
  <r>
    <x v="8"/>
    <x v="0"/>
    <n v="5"/>
    <n v="3.7"/>
    <n v="1.0752100856911068E-3"/>
    <n v="2.1665490782279881E-3"/>
  </r>
  <r>
    <x v="8"/>
    <x v="0"/>
    <n v="4"/>
    <n v="2"/>
    <n v="3.1415926535897931E-4"/>
    <n v="5.7291678038626768E-4"/>
  </r>
  <r>
    <x v="8"/>
    <x v="0"/>
    <n v="8"/>
    <n v="4.5232731511594571"/>
    <n v="1.6069246423111795E-3"/>
    <n v="4.9761568343231234E-3"/>
  </r>
  <r>
    <x v="8"/>
    <x v="0"/>
    <n v="8"/>
    <n v="15.286624203821656"/>
    <n v="1.8353253361877975E-2"/>
    <n v="4.4520342942061093E-2"/>
  </r>
  <r>
    <x v="8"/>
    <x v="0"/>
    <n v="12"/>
    <n v="14.331210191082802"/>
    <n v="1.6130789087588061E-2"/>
    <n v="5.9458365851322852E-2"/>
  </r>
  <r>
    <x v="8"/>
    <x v="0"/>
    <n v="15"/>
    <n v="14.012738853503183"/>
    <n v="1.542183094991135E-2"/>
    <n v="7.1377357726219448E-2"/>
  </r>
  <r>
    <x v="8"/>
    <x v="0"/>
    <n v="12"/>
    <n v="7.8"/>
    <n v="4.7783624261100747E-3"/>
    <n v="1.9898239033637702E-2"/>
  </r>
  <r>
    <x v="8"/>
    <x v="0"/>
    <n v="4"/>
    <n v="4.6840153714521477"/>
    <n v="1.7231635704940014E-3"/>
    <n v="2.649438789610277E-3"/>
  </r>
  <r>
    <x v="8"/>
    <x v="0"/>
    <n v="30"/>
    <n v="42.993630573248403"/>
    <n v="0.14517710178829255"/>
    <n v="1.0732908021635097"/>
  </r>
  <r>
    <x v="8"/>
    <x v="0"/>
    <n v="28"/>
    <n v="32.165605095541402"/>
    <n v="8.1259347892585612E-2"/>
    <n v="0.59429067021960147"/>
  </r>
  <r>
    <x v="8"/>
    <x v="0"/>
    <n v="5"/>
    <n v="5.4037024344425184"/>
    <n v="2.2933626371205488E-3"/>
    <n v="4.2831421281464858E-3"/>
  </r>
  <r>
    <x v="8"/>
    <x v="0"/>
    <n v="28"/>
    <n v="114.5"/>
    <n v="1.0296766271681395"/>
    <n v="5.8378150245829694"/>
  </r>
  <r>
    <x v="8"/>
    <x v="0"/>
    <n v="16"/>
    <n v="13.057324840764331"/>
    <n v="1.3390546398141004E-2"/>
    <n v="6.7050439805384027E-2"/>
  </r>
  <r>
    <x v="8"/>
    <x v="0"/>
    <n v="19"/>
    <n v="21.656050955414013"/>
    <n v="3.6833959872102327E-2"/>
    <n v="0.19788982125119048"/>
  </r>
  <r>
    <x v="8"/>
    <x v="0"/>
    <n v="9"/>
    <n v="13.057324840764331"/>
    <n v="1.3390546398141004E-2"/>
    <n v="3.7715872390528517E-2"/>
  </r>
  <r>
    <x v="8"/>
    <x v="0"/>
    <n v="30"/>
    <n v="0"/>
    <n v="0"/>
    <n v="0"/>
  </r>
  <r>
    <x v="8"/>
    <x v="0"/>
    <n v="6"/>
    <n v="3.5"/>
    <n v="9.6211275016187413E-4"/>
    <n v="2.3524586212353839E-3"/>
  </r>
  <r>
    <x v="8"/>
    <x v="0"/>
    <n v="18"/>
    <n v="32.802547770700635"/>
    <n v="8.4509403175418135E-2"/>
    <n v="0.39576500286182392"/>
  </r>
  <r>
    <x v="8"/>
    <x v="0"/>
    <n v="9"/>
    <n v="16.242038216560509"/>
    <n v="2.0719102428057558E-2"/>
    <n v="5.5858479041663078E-2"/>
  </r>
  <r>
    <x v="8"/>
    <x v="0"/>
    <n v="12"/>
    <n v="13.375796178343949"/>
    <n v="1.4051709605187824E-2"/>
    <n v="5.2516419315246116E-2"/>
  </r>
  <r>
    <x v="8"/>
    <x v="0"/>
    <n v="4"/>
    <n v="1.8"/>
    <n v="2.5446900494077327E-4"/>
    <n v="4.7397169032057697E-4"/>
  </r>
  <r>
    <x v="8"/>
    <x v="0"/>
    <n v="13"/>
    <n v="14.808917197452228"/>
    <n v="1.7224098125746809E-2"/>
    <n v="6.8328248711495454E-2"/>
  </r>
  <r>
    <x v="8"/>
    <x v="0"/>
    <n v="15"/>
    <n v="15.127388535031846"/>
    <n v="1.7972885372281762E-2"/>
    <n v="8.1917457126369858E-2"/>
  </r>
  <r>
    <x v="8"/>
    <x v="0"/>
    <n v="2.2000000000000002"/>
    <n v="1.3"/>
    <n v="1.3273228961416876E-4"/>
    <n v="1.4514357109439625E-4"/>
  </r>
  <r>
    <x v="8"/>
    <x v="0"/>
    <n v="18"/>
    <n v="25.796178343949045"/>
    <n v="5.2263756643785325E-2"/>
    <n v="0.25683779466127415"/>
  </r>
  <r>
    <x v="8"/>
    <x v="0"/>
    <n v="6"/>
    <n v="2.9"/>
    <n v="6.6051985541725399E-4"/>
    <n v="1.6771015408802332E-3"/>
  </r>
  <r>
    <x v="8"/>
    <x v="0"/>
    <n v="2.5"/>
    <n v="26.114649681528661"/>
    <n v="5.3562185592564017E-2"/>
    <n v="3.646829851697022E-2"/>
  </r>
  <r>
    <x v="8"/>
    <x v="0"/>
    <n v="3"/>
    <n v="1.2"/>
    <n v="1.1309733552923256E-4"/>
    <n v="1.7137326866846383E-4"/>
  </r>
  <r>
    <x v="8"/>
    <x v="0"/>
    <n v="8"/>
    <n v="4"/>
    <n v="1.2566370614359172E-3"/>
    <n v="3.9885531397607088E-3"/>
  </r>
  <r>
    <x v="8"/>
    <x v="0"/>
    <n v="2.5"/>
    <n v="1.3"/>
    <n v="1.3273228961416876E-4"/>
    <n v="1.6493587624363207E-4"/>
  </r>
  <r>
    <x v="8"/>
    <x v="0"/>
    <n v="5"/>
    <n v="3.7643060449437424"/>
    <n v="1.1129091975341841E-3"/>
    <n v="2.2347776136658875E-3"/>
  </r>
  <r>
    <x v="8"/>
    <x v="0"/>
    <n v="25"/>
    <n v="31.210191082802545"/>
    <n v="7.6503752294911478E-2"/>
    <n v="0.50259286603044528"/>
  </r>
  <r>
    <x v="8"/>
    <x v="0"/>
    <n v="5"/>
    <n v="32.165605095541402"/>
    <n v="8.1259347892585612E-2"/>
    <n v="0.10612333396778596"/>
  </r>
  <r>
    <x v="8"/>
    <x v="0"/>
    <n v="6.5"/>
    <n v="27.388535031847134"/>
    <n v="5.8915217823111765E-2"/>
    <n v="0.10330233133926359"/>
  </r>
  <r>
    <x v="8"/>
    <x v="0"/>
    <n v="5"/>
    <n v="3.5"/>
    <n v="9.6211275016187413E-4"/>
    <n v="1.9603821843628198E-3"/>
  </r>
  <r>
    <x v="8"/>
    <x v="0"/>
    <n v="8"/>
    <n v="28.343949044585987"/>
    <n v="6.3097274253227184E-2"/>
    <n v="0.13523329522556443"/>
  </r>
  <r>
    <x v="8"/>
    <x v="0"/>
    <n v="7"/>
    <n v="3.3"/>
    <n v="8.5529859993982102E-4"/>
    <n v="2.4687947744323163E-3"/>
  </r>
  <r>
    <x v="8"/>
    <x v="0"/>
    <n v="3"/>
    <n v="3.2"/>
    <n v="8.0424771931898709E-4"/>
    <n v="1.0010601721023541E-3"/>
  </r>
  <r>
    <x v="8"/>
    <x v="0"/>
    <n v="12"/>
    <n v="13.535031847133757"/>
    <n v="1.438826557503997E-2"/>
    <n v="5.3646787980529215E-2"/>
  </r>
  <r>
    <x v="8"/>
    <x v="0"/>
    <n v="20"/>
    <n v="21.019108280254777"/>
    <n v="3.4699119637300546E-2"/>
    <n v="0.19741029131889498"/>
  </r>
  <r>
    <x v="8"/>
    <x v="0"/>
    <n v="2.5"/>
    <n v="1.3"/>
    <n v="1.3273228961416876E-4"/>
    <n v="1.6493587624363207E-4"/>
  </r>
  <r>
    <x v="8"/>
    <x v="0"/>
    <n v="5"/>
    <n v="4.8"/>
    <n v="1.809557368467721E-3"/>
    <n v="3.4608240361122984E-3"/>
  </r>
  <r>
    <x v="8"/>
    <x v="0"/>
    <n v="16"/>
    <n v="16.401273885350317"/>
    <n v="2.1127350793854534E-2"/>
    <n v="0.10106272883494186"/>
  </r>
  <r>
    <x v="8"/>
    <x v="0"/>
    <n v="16"/>
    <n v="12.579617834394904"/>
    <n v="1.2428673419214456E-2"/>
    <n v="6.2700942963597073E-2"/>
  </r>
  <r>
    <x v="8"/>
    <x v="0"/>
    <n v="7"/>
    <n v="3.8"/>
    <n v="1.1341149479459152E-3"/>
    <n v="3.1822755066852892E-3"/>
  </r>
  <r>
    <x v="8"/>
    <x v="0"/>
    <n v="40"/>
    <n v="59.235668789808912"/>
    <n v="0.27558557001194894"/>
    <n v="2.5474438322512842"/>
  </r>
  <r>
    <x v="8"/>
    <x v="0"/>
    <n v="40"/>
    <n v="124.20382165605095"/>
    <n v="1.2116014914677256"/>
    <n v="9.654427926446342"/>
  </r>
  <r>
    <x v="8"/>
    <x v="0"/>
    <n v="7"/>
    <n v="4.8"/>
    <n v="1.809557368467721E-3"/>
    <n v="4.845153650557218E-3"/>
  </r>
  <r>
    <x v="8"/>
    <x v="0"/>
    <n v="15"/>
    <n v="20.700636942675157"/>
    <n v="3.3655596985214593E-2"/>
    <n v="0.14404544786991424"/>
  </r>
  <r>
    <x v="8"/>
    <x v="0"/>
    <n v="4.5"/>
    <n v="3.5"/>
    <n v="9.6211275016187413E-4"/>
    <n v="1.7643439659265378E-3"/>
  </r>
  <r>
    <x v="8"/>
    <x v="0"/>
    <n v="5"/>
    <n v="2.1"/>
    <n v="3.4636059005827469E-4"/>
    <n v="7.8186364762475671E-4"/>
  </r>
  <r>
    <x v="8"/>
    <x v="0"/>
    <n v="14"/>
    <n v="16.242038216560509"/>
    <n v="2.0719102428057558E-2"/>
    <n v="8.6890967398142574E-2"/>
  </r>
  <r>
    <x v="8"/>
    <x v="0"/>
    <n v="5"/>
    <n v="2.1"/>
    <n v="3.4636059005827469E-4"/>
    <n v="7.8186364762475671E-4"/>
  </r>
  <r>
    <x v="8"/>
    <x v="0"/>
    <n v="13.5"/>
    <n v="15.764331210191083"/>
    <n v="1.9518254795981557E-2"/>
    <n v="7.9405448620337965E-2"/>
  </r>
  <r>
    <x v="8"/>
    <x v="0"/>
    <n v="6"/>
    <n v="3.6"/>
    <n v="1.0178760197630931E-3"/>
    <n v="2.4747851760135915E-3"/>
  </r>
  <r>
    <x v="8"/>
    <x v="0"/>
    <n v="40"/>
    <n v="66.878980891719749"/>
    <n v="0.35129274012969564"/>
    <n v="3.1691880401288608"/>
  </r>
  <r>
    <x v="8"/>
    <x v="0"/>
    <n v="8"/>
    <n v="8.1999999999999993"/>
    <n v="5.2810172506844418E-3"/>
    <n v="1.4514647042293579E-2"/>
  </r>
  <r>
    <x v="8"/>
    <x v="0"/>
    <n v="14"/>
    <n v="22.292993630573246"/>
    <n v="3.9032526681077283E-2"/>
    <n v="0.1536213660515445"/>
  </r>
  <r>
    <x v="8"/>
    <x v="0"/>
    <n v="2"/>
    <n v="1.6"/>
    <n v="2.0106192982974677E-4"/>
    <n v="1.9172338127879359E-4"/>
  </r>
  <r>
    <x v="8"/>
    <x v="0"/>
    <n v="15"/>
    <n v="22.611464968152866"/>
    <n v="4.0155707550879723E-2"/>
    <n v="0.16884963433089265"/>
  </r>
  <r>
    <x v="8"/>
    <x v="0"/>
    <n v="7"/>
    <n v="3.7"/>
    <n v="1.0752100856911068E-3"/>
    <n v="3.033168709519184E-3"/>
  </r>
  <r>
    <x v="8"/>
    <x v="0"/>
    <n v="7"/>
    <n v="12.898089171974522"/>
    <n v="1.3065939160946331E-2"/>
    <n v="2.8693968873738897E-2"/>
  </r>
  <r>
    <x v="8"/>
    <x v="0"/>
    <n v="2"/>
    <n v="1.3"/>
    <n v="1.3273228961416876E-4"/>
    <n v="1.3194870099490565E-4"/>
  </r>
  <r>
    <x v="8"/>
    <x v="0"/>
    <n v="30"/>
    <n v="11.305732484076433"/>
    <n v="1.0038926887719931E-2"/>
    <n v="9.7014416486934263E-2"/>
  </r>
  <r>
    <x v="8"/>
    <x v="0"/>
    <n v="4"/>
    <n v="2.2999999999999998"/>
    <n v="4.1547562843725005E-4"/>
    <n v="7.3674189030089872E-4"/>
  </r>
  <r>
    <x v="8"/>
    <x v="0"/>
    <n v="45"/>
    <n v="127.38853503184713"/>
    <n v="1.274531483463748"/>
    <n v="11.367498599853768"/>
  </r>
  <r>
    <x v="8"/>
    <x v="0"/>
    <n v="4"/>
    <n v="2.6"/>
    <n v="5.3092915845667505E-4"/>
    <n v="9.1860532569101991E-4"/>
  </r>
  <r>
    <x v="8"/>
    <x v="0"/>
    <n v="45"/>
    <n v="96.496815286624198"/>
    <n v="0.73133413103327038"/>
    <n v="6.8963266615586036"/>
  </r>
  <r>
    <x v="8"/>
    <x v="0"/>
    <n v="6"/>
    <n v="3.6"/>
    <n v="1.0178760197630931E-3"/>
    <n v="2.4747851760135915E-3"/>
  </r>
  <r>
    <x v="8"/>
    <x v="0"/>
    <n v="12"/>
    <n v="7.6"/>
    <n v="4.5364597917836608E-3"/>
    <n v="1.8989556695998899E-2"/>
  </r>
  <r>
    <x v="8"/>
    <x v="0"/>
    <n v="23"/>
    <n v="37.898089171974519"/>
    <n v="0.11280400210831336"/>
    <n v="0.65574786106969607"/>
  </r>
  <r>
    <x v="8"/>
    <x v="0"/>
    <n v="4"/>
    <n v="4.0999999999999996"/>
    <n v="1.3202543126711104E-3"/>
    <n v="2.0848875671273608E-3"/>
  </r>
  <r>
    <x v="8"/>
    <x v="0"/>
    <n v="3"/>
    <n v="1.6401219466856727"/>
    <n v="2.1127210595391364E-4"/>
    <n v="3.0069187951968886E-4"/>
  </r>
  <r>
    <x v="8"/>
    <x v="0"/>
    <n v="28"/>
    <n v="50.955414012738849"/>
    <n v="0.20392503735419967"/>
    <n v="1.3599724650371556"/>
  </r>
  <r>
    <x v="8"/>
    <x v="0"/>
    <n v="40"/>
    <n v="115.28662420382165"/>
    <n v="1.0438731482438961"/>
    <n v="8.4431186512640171"/>
  </r>
  <r>
    <x v="8"/>
    <x v="0"/>
    <n v="3"/>
    <n v="3"/>
    <n v="7.0685834705770342E-4"/>
    <n v="8.9129894363888676E-4"/>
  </r>
  <r>
    <x v="8"/>
    <x v="0"/>
    <n v="28"/>
    <n v="43.312101910828027"/>
    <n v="0.14733583948840931"/>
    <n v="1.0151301594883022"/>
  </r>
  <r>
    <x v="8"/>
    <x v="0"/>
    <n v="2"/>
    <n v="1.7"/>
    <n v="2.2698006922186251E-4"/>
    <n v="2.1382238155503668E-4"/>
  </r>
  <r>
    <x v="8"/>
    <x v="0"/>
    <n v="25"/>
    <n v="36.624203821656053"/>
    <n v="0.10534799293005044"/>
    <n v="0.6702372131033556"/>
  </r>
  <r>
    <x v="8"/>
    <x v="0"/>
    <n v="0.8"/>
    <n v="1.5"/>
    <n v="1.7671458676442585E-4"/>
    <n v="6.8280749536079718E-5"/>
  </r>
  <r>
    <x v="8"/>
    <x v="0"/>
    <n v="30"/>
    <n v="39.490445859872608"/>
    <n v="0.12248247556086619"/>
    <n v="0.92107563636753276"/>
  </r>
  <r>
    <x v="8"/>
    <x v="0"/>
    <n v="3"/>
    <n v="1.6"/>
    <n v="2.0106192982974677E-4"/>
    <n v="2.875850719181904E-4"/>
  </r>
  <r>
    <x v="8"/>
    <x v="0"/>
    <n v="12"/>
    <n v="17.67515923566879"/>
    <n v="2.4536722512120065E-2"/>
    <n v="8.6718021140380366E-2"/>
  </r>
  <r>
    <x v="8"/>
    <x v="0"/>
    <n v="15"/>
    <n v="9.3000000000000007"/>
    <n v="6.7929087152245301E-3"/>
    <n v="3.4133674334541973E-2"/>
  </r>
  <r>
    <x v="8"/>
    <x v="0"/>
    <n v="10"/>
    <n v="17.515923566878982"/>
    <n v="2.4096610859236495E-2"/>
    <n v="7.1097720247136981E-2"/>
  </r>
  <r>
    <x v="8"/>
    <x v="0"/>
    <n v="14"/>
    <n v="15.445859872611464"/>
    <n v="1.873760426236001E-2"/>
    <n v="7.9377068846056886E-2"/>
  </r>
  <r>
    <x v="8"/>
    <x v="0"/>
    <n v="7"/>
    <n v="3.4"/>
    <n v="9.0792027688745003E-4"/>
    <n v="2.60504392762427E-3"/>
  </r>
  <r>
    <x v="8"/>
    <x v="0"/>
    <n v="6"/>
    <n v="11.146496815286623"/>
    <n v="9.7581316702693207E-3"/>
    <n v="1.8913895845607973E-2"/>
  </r>
  <r>
    <x v="8"/>
    <x v="0"/>
    <n v="10"/>
    <n v="13.375796178343949"/>
    <n v="1.4051709605187824E-2"/>
    <n v="4.3763682762705099E-2"/>
  </r>
  <r>
    <x v="8"/>
    <x v="0"/>
    <n v="6"/>
    <n v="11.464968152866241"/>
    <n v="1.032370501605636E-2"/>
    <n v="1.9897408029559631E-2"/>
  </r>
  <r>
    <x v="8"/>
    <x v="0"/>
    <n v="10"/>
    <n v="4.2"/>
    <n v="1.3854423602330987E-3"/>
    <n v="5.4432071347184988E-3"/>
  </r>
  <r>
    <x v="8"/>
    <x v="0"/>
    <n v="6"/>
    <n v="11.783439490445859"/>
    <n v="1.0905210005386697E-2"/>
    <n v="2.0903007554785118E-2"/>
  </r>
  <r>
    <x v="8"/>
    <x v="0"/>
    <n v="8"/>
    <n v="8.3000000000000007"/>
    <n v="5.4106079476450228E-3"/>
    <n v="1.4834718539358039E-2"/>
  </r>
  <r>
    <x v="8"/>
    <x v="0"/>
    <n v="15"/>
    <n v="21.656050955414013"/>
    <n v="3.6833959872102327E-2"/>
    <n v="0.15622880625093985"/>
  </r>
  <r>
    <x v="8"/>
    <x v="0"/>
    <n v="11"/>
    <n v="14.968152866242038"/>
    <n v="1.7596500293571373E-2"/>
    <n v="5.8939708079470375E-2"/>
  </r>
  <r>
    <x v="8"/>
    <x v="0"/>
    <n v="7"/>
    <n v="4.5"/>
    <n v="1.5904312808798326E-3"/>
    <n v="4.3139068468185911E-3"/>
  </r>
  <r>
    <x v="8"/>
    <x v="0"/>
    <n v="5"/>
    <n v="7.2"/>
    <n v="4.0715040790523724E-3"/>
    <n v="7.1787710725392797E-3"/>
  </r>
  <r>
    <x v="8"/>
    <x v="0"/>
    <n v="25"/>
    <n v="39.490445859872608"/>
    <n v="0.12248247556086619"/>
    <n v="0.76756303030627715"/>
  </r>
  <r>
    <x v="8"/>
    <x v="0"/>
    <n v="7"/>
    <n v="3.3"/>
    <n v="8.5529859993982102E-4"/>
    <n v="2.4687947744323163E-3"/>
  </r>
  <r>
    <x v="8"/>
    <x v="0"/>
    <n v="9"/>
    <n v="13.375796178343949"/>
    <n v="1.4051709605187824E-2"/>
    <n v="3.9387314486434587E-2"/>
  </r>
  <r>
    <x v="8"/>
    <x v="0"/>
    <n v="5"/>
    <n v="2.2999999999999998"/>
    <n v="4.1547562843725005E-4"/>
    <n v="9.2092736287612345E-4"/>
  </r>
  <r>
    <x v="8"/>
    <x v="0"/>
    <n v="12"/>
    <n v="13.694267515923567"/>
    <n v="1.4728804455777941E-2"/>
    <n v="5.478783863888468E-2"/>
  </r>
  <r>
    <x v="8"/>
    <x v="0"/>
    <n v="4"/>
    <n v="2.5"/>
    <n v="4.9087385212340522E-4"/>
    <n v="8.5600836752108931E-4"/>
  </r>
  <r>
    <x v="8"/>
    <x v="0"/>
    <n v="4"/>
    <n v="5.2801515129776346"/>
    <n v="2.1896900795520861E-3"/>
    <n v="3.2868262216280693E-3"/>
  </r>
  <r>
    <x v="8"/>
    <x v="0"/>
    <n v="5"/>
    <n v="11.464968152866241"/>
    <n v="1.032370501605636E-2"/>
    <n v="1.6581173357966359E-2"/>
  </r>
  <r>
    <x v="8"/>
    <x v="0"/>
    <n v="5"/>
    <n v="10.509554140127388"/>
    <n v="8.6747799093251365E-3"/>
    <n v="1.4178032052535457E-2"/>
  </r>
  <r>
    <x v="8"/>
    <x v="0"/>
    <n v="6"/>
    <n v="5.9"/>
    <n v="2.7339710067865175E-3"/>
    <n v="6.0202217045904798E-3"/>
  </r>
  <r>
    <x v="8"/>
    <x v="0"/>
    <n v="11"/>
    <n v="17.515923566878982"/>
    <n v="2.4096610859236495E-2"/>
    <n v="7.8207492271850684E-2"/>
  </r>
  <r>
    <x v="8"/>
    <x v="0"/>
    <n v="3"/>
    <n v="1.9"/>
    <n v="2.835287369864788E-4"/>
    <n v="3.9180244931085714E-4"/>
  </r>
  <r>
    <x v="8"/>
    <x v="0"/>
    <n v="9"/>
    <n v="12.261146496815286"/>
    <n v="1.180733932102588E-2"/>
    <n v="3.3678835339096547E-2"/>
  </r>
  <r>
    <x v="8"/>
    <x v="0"/>
    <n v="5"/>
    <n v="4.0999999999999996"/>
    <n v="1.3202543126711104E-3"/>
    <n v="2.6061094589092007E-3"/>
  </r>
  <r>
    <x v="8"/>
    <x v="0"/>
    <n v="20"/>
    <n v="34.71337579617834"/>
    <n v="9.4641928468954944E-2"/>
    <n v="0.48690304235886839"/>
  </r>
  <r>
    <x v="8"/>
    <x v="0"/>
    <n v="5"/>
    <n v="7.3006848993775915"/>
    <n v="4.1861722109083985E-3"/>
    <n v="7.3604249721411852E-3"/>
  </r>
  <r>
    <x v="8"/>
    <x v="0"/>
    <n v="8"/>
    <n v="13.057324840764331"/>
    <n v="1.3390546398141004E-2"/>
    <n v="3.3525219902692013E-2"/>
  </r>
  <r>
    <x v="8"/>
    <x v="0"/>
    <n v="5"/>
    <n v="5.0328918128646478"/>
    <n v="1.9894135478857366E-3"/>
    <n v="3.7688253749427613E-3"/>
  </r>
  <r>
    <x v="8"/>
    <x v="0"/>
    <n v="8"/>
    <n v="50.955414012738849"/>
    <n v="0.20392503735419967"/>
    <n v="0.3885635614391873"/>
  </r>
  <r>
    <x v="8"/>
    <x v="0"/>
    <n v="9"/>
    <n v="15.605095541401273"/>
    <n v="1.912593807372787E-2"/>
    <n v="5.1978647676072354E-2"/>
  </r>
  <r>
    <x v="8"/>
    <x v="0"/>
    <n v="5"/>
    <n v="5.5"/>
    <n v="2.3758294442772811E-3"/>
    <n v="4.4214699687160726E-3"/>
  </r>
  <r>
    <x v="8"/>
    <x v="0"/>
    <n v="10"/>
    <n v="25.477707006369425"/>
    <n v="5.0981259338549918E-2"/>
    <n v="0.1395334202620882"/>
  </r>
  <r>
    <x v="8"/>
    <x v="0"/>
    <n v="3.2"/>
    <n v="3.1"/>
    <n v="7.5476763502494793E-4"/>
    <n v="1.0085033145249014E-3"/>
  </r>
  <r>
    <x v="8"/>
    <x v="0"/>
    <n v="12"/>
    <n v="21.97452229299363"/>
    <n v="3.7925277454818156E-2"/>
    <n v="0.1283098652230204"/>
  </r>
  <r>
    <x v="8"/>
    <x v="0"/>
    <n v="3"/>
    <n v="2.6"/>
    <n v="5.3092915845667505E-4"/>
    <n v="6.889539942682649E-4"/>
  </r>
  <r>
    <x v="8"/>
    <x v="0"/>
    <n v="6"/>
    <n v="4.2"/>
    <n v="1.3854423602330987E-3"/>
    <n v="3.2659242808310992E-3"/>
  </r>
  <r>
    <x v="8"/>
    <x v="0"/>
    <n v="5"/>
    <n v="18.471337579617835"/>
    <n v="2.6797024439825311E-2"/>
    <n v="3.911388514848381E-2"/>
  </r>
  <r>
    <x v="8"/>
    <x v="0"/>
    <n v="2.5"/>
    <n v="1.3"/>
    <n v="1.3273228961416876E-4"/>
    <n v="1.6493587624363207E-4"/>
  </r>
  <r>
    <x v="8"/>
    <x v="0"/>
    <n v="10"/>
    <n v="13.057324840764331"/>
    <n v="1.3390546398141004E-2"/>
    <n v="4.190652487836502E-2"/>
  </r>
  <r>
    <x v="8"/>
    <x v="0"/>
    <n v="6"/>
    <n v="5.4"/>
    <n v="2.2902210444669595E-3"/>
    <n v="5.1334352879358379E-3"/>
  </r>
  <r>
    <x v="8"/>
    <x v="0"/>
    <n v="40"/>
    <n v="97.133757961783431"/>
    <n v="0.74102057030759483"/>
    <n v="6.2030711380963144"/>
  </r>
  <r>
    <x v="8"/>
    <x v="0"/>
    <n v="4"/>
    <n v="2"/>
    <n v="3.1415926535897931E-4"/>
    <n v="5.7291678038626768E-4"/>
  </r>
  <r>
    <x v="8"/>
    <x v="0"/>
    <n v="15"/>
    <n v="13.375796178343949"/>
    <n v="1.4051709605187824E-2"/>
    <n v="6.5645524144057651E-2"/>
  </r>
  <r>
    <x v="8"/>
    <x v="0"/>
    <n v="7"/>
    <n v="11.624203821656051"/>
    <n v="1.0612466055278616E-2"/>
    <n v="2.3797030288416936E-2"/>
  </r>
  <r>
    <x v="8"/>
    <x v="0"/>
    <n v="11"/>
    <n v="11.464968152866241"/>
    <n v="1.032370501605636E-2"/>
    <n v="3.6478581387525993E-2"/>
  </r>
  <r>
    <x v="8"/>
    <x v="0"/>
    <n v="8"/>
    <n v="10.509554140127388"/>
    <n v="8.6747799093251365E-3"/>
    <n v="2.2684851284056732E-2"/>
  </r>
  <r>
    <x v="8"/>
    <x v="0"/>
    <n v="5"/>
    <n v="2.2999999999999998"/>
    <n v="4.1547562843725005E-4"/>
    <n v="9.2092736287612345E-4"/>
  </r>
  <r>
    <x v="8"/>
    <x v="0"/>
    <n v="30"/>
    <n v="48.407643312101911"/>
    <n v="0.18404234621216525"/>
    <n v="1.3286410897423977"/>
  </r>
  <r>
    <x v="8"/>
    <x v="0"/>
    <n v="12"/>
    <n v="36"/>
    <n v="0.10178760197630929"/>
    <n v="0.3119144549503392"/>
  </r>
  <r>
    <x v="8"/>
    <x v="0"/>
    <n v="12"/>
    <n v="22.292993630573246"/>
    <n v="3.9032526681077283E-2"/>
    <n v="0.13167545661560956"/>
  </r>
  <r>
    <x v="8"/>
    <x v="0"/>
    <n v="5"/>
    <n v="12.898089171974522"/>
    <n v="1.3065939160946331E-2"/>
    <n v="2.0495692052670638E-2"/>
  </r>
  <r>
    <x v="8"/>
    <x v="0"/>
    <n v="7"/>
    <n v="5.4"/>
    <n v="2.2902210444669595E-3"/>
    <n v="5.9890078359251453E-3"/>
  </r>
  <r>
    <x v="8"/>
    <x v="0"/>
    <n v="20"/>
    <n v="43.312101910828027"/>
    <n v="0.14733583948840931"/>
    <n v="0.72509297106307302"/>
  </r>
  <r>
    <x v="8"/>
    <x v="0"/>
    <n v="6"/>
    <n v="5.9"/>
    <n v="2.7339710067865175E-3"/>
    <n v="6.0202217045904798E-3"/>
  </r>
  <r>
    <x v="8"/>
    <x v="0"/>
    <n v="12"/>
    <n v="34"/>
    <n v="9.0792027688745017E-2"/>
    <n v="0.28142732133985976"/>
  </r>
  <r>
    <x v="8"/>
    <x v="0"/>
    <n v="10"/>
    <n v="23.566878980891719"/>
    <n v="4.3620840021546786E-2"/>
    <n v="0.1212694398025094"/>
  </r>
  <r>
    <x v="8"/>
    <x v="0"/>
    <n v="8"/>
    <n v="10.828025477707007"/>
    <n v="9.2084899680255818E-3"/>
    <n v="2.3936794867925024E-2"/>
  </r>
  <r>
    <x v="8"/>
    <x v="0"/>
    <n v="11"/>
    <n v="72"/>
    <n v="0.40715040790523715"/>
    <n v="0.99526970534967329"/>
  </r>
  <r>
    <x v="8"/>
    <x v="0"/>
    <n v="9"/>
    <n v="20.38216560509554"/>
    <n v="3.2628005976671946E-2"/>
    <n v="8.4049335068892367E-2"/>
  </r>
  <r>
    <x v="8"/>
    <x v="0"/>
    <n v="18"/>
    <n v="42.5"/>
    <n v="0.1418625432636641"/>
    <n v="0.63073071909382461"/>
  </r>
  <r>
    <x v="8"/>
    <x v="0"/>
    <n v="12"/>
    <n v="40.445859872611464"/>
    <n v="0.12848073935491747"/>
    <n v="0.3846249274381176"/>
  </r>
  <r>
    <x v="8"/>
    <x v="0"/>
    <n v="7"/>
    <n v="1.7515923566878979"/>
    <n v="2.4096610859236485E-4"/>
    <n v="7.8974287293477803E-4"/>
  </r>
  <r>
    <x v="8"/>
    <x v="0"/>
    <n v="9"/>
    <n v="10.509554140127388"/>
    <n v="8.6747799093251365E-3"/>
    <n v="2.552045769456382E-2"/>
  </r>
  <r>
    <x v="8"/>
    <x v="0"/>
    <n v="5"/>
    <n v="5.5"/>
    <n v="2.3758294442772811E-3"/>
    <n v="4.4214699687160726E-3"/>
  </r>
  <r>
    <x v="8"/>
    <x v="0"/>
    <n v="6"/>
    <n v="1.5286624203821655"/>
    <n v="1.835325336187797E-4"/>
    <n v="5.2984856742979074E-4"/>
  </r>
  <r>
    <x v="8"/>
    <x v="0"/>
    <n v="12"/>
    <n v="23.885350318471335"/>
    <n v="4.4807747465522393E-2"/>
    <n v="0.14908113643646675"/>
  </r>
  <r>
    <x v="8"/>
    <x v="0"/>
    <n v="6"/>
    <n v="1.4649681528662419"/>
    <n v="1.6855678868808071E-4"/>
    <n v="4.9078521085494124E-4"/>
  </r>
  <r>
    <x v="8"/>
    <x v="0"/>
    <n v="15"/>
    <n v="43.949044585987259"/>
    <n v="0.15170110981927262"/>
    <n v="0.55829521550724737"/>
  </r>
  <r>
    <x v="8"/>
    <x v="0"/>
    <n v="5"/>
    <n v="1.8"/>
    <n v="2.5446900494077327E-4"/>
    <n v="5.9246461290072129E-4"/>
  </r>
  <r>
    <x v="8"/>
    <x v="0"/>
    <n v="14"/>
    <n v="15.286624203821656"/>
    <n v="1.8353253361877975E-2"/>
    <n v="7.7910600148606915E-2"/>
  </r>
  <r>
    <x v="8"/>
    <x v="0"/>
    <n v="7"/>
    <n v="10.509554140127388"/>
    <n v="8.6747799093251365E-3"/>
    <n v="1.9849244873549641E-2"/>
  </r>
  <r>
    <x v="8"/>
    <x v="0"/>
    <n v="18"/>
    <n v="73"/>
    <n v="0.41853868127450022"/>
    <n v="1.6695524708491059"/>
  </r>
  <r>
    <x v="8"/>
    <x v="0"/>
    <n v="10"/>
    <n v="19.108280254777068"/>
    <n v="2.8676958377934329E-2"/>
    <n v="8.3148607677407047E-2"/>
  </r>
  <r>
    <x v="8"/>
    <x v="0"/>
    <n v="6"/>
    <n v="4"/>
    <n v="1.2566370614359172E-3"/>
    <n v="2.9914148548205316E-3"/>
  </r>
  <r>
    <x v="8"/>
    <x v="0"/>
    <n v="10"/>
    <n v="16.242038216560509"/>
    <n v="2.0719102428057558E-2"/>
    <n v="6.2064976712958977E-2"/>
  </r>
  <r>
    <x v="8"/>
    <x v="0"/>
    <n v="10"/>
    <n v="14.331210191082802"/>
    <n v="1.6130789087588061E-2"/>
    <n v="4.9548638209435711E-2"/>
  </r>
  <r>
    <x v="8"/>
    <x v="0"/>
    <n v="4"/>
    <n v="2.5"/>
    <n v="4.9087385212340522E-4"/>
    <n v="8.5600836752108931E-4"/>
  </r>
  <r>
    <x v="8"/>
    <x v="0"/>
    <n v="16"/>
    <n v="37.261146496815286"/>
    <n v="0.1090441342320953"/>
    <n v="0.44246911944374095"/>
  </r>
  <r>
    <x v="8"/>
    <x v="0"/>
    <n v="6"/>
    <n v="3.9"/>
    <n v="1.1945906065275187E-3"/>
    <n v="2.8581880805007929E-3"/>
  </r>
  <r>
    <x v="8"/>
    <x v="0"/>
    <n v="4"/>
    <n v="0.7006369426751593"/>
    <n v="3.855457737477839E-5"/>
    <n v="8.676955198501211E-5"/>
  </r>
  <r>
    <x v="8"/>
    <x v="0"/>
    <n v="15"/>
    <n v="30.254777070063692"/>
    <n v="7.1891541489127048E-2"/>
    <n v="0.28514798484546816"/>
  </r>
  <r>
    <x v="8"/>
    <x v="0"/>
    <n v="12"/>
    <n v="2.6751592356687897"/>
    <n v="5.620683842075129E-4"/>
    <n v="2.9008211385931886E-3"/>
  </r>
  <r>
    <x v="8"/>
    <x v="0"/>
    <n v="8"/>
    <n v="10.828025477707007"/>
    <n v="9.2084899680255818E-3"/>
    <n v="2.3936794867925024E-2"/>
  </r>
  <r>
    <x v="8"/>
    <x v="0"/>
    <n v="4"/>
    <n v="3.6769552621700474"/>
    <n v="1.0618583169133501E-3"/>
    <n v="1.7138621239952009E-3"/>
  </r>
  <r>
    <x v="8"/>
    <x v="0"/>
    <n v="12"/>
    <n v="15.445859872611464"/>
    <n v="1.873760426236001E-2"/>
    <n v="6.8037487582334466E-2"/>
  </r>
  <r>
    <x v="8"/>
    <x v="0"/>
    <n v="8"/>
    <n v="28.025477707006367"/>
    <n v="6.1687323799645401E-2"/>
    <n v="0.13251133801075152"/>
  </r>
  <r>
    <x v="8"/>
    <x v="0"/>
    <n v="3"/>
    <n v="1.8"/>
    <n v="2.5446900494077327E-4"/>
    <n v="3.5547876774043275E-4"/>
  </r>
  <r>
    <x v="8"/>
    <x v="0"/>
    <n v="4"/>
    <n v="1.9"/>
    <n v="2.835287369864788E-4"/>
    <n v="5.2240326574780956E-4"/>
  </r>
  <r>
    <x v="8"/>
    <x v="0"/>
    <n v="11"/>
    <n v="17.993630573248407"/>
    <n v="2.5428894550544687E-2"/>
    <n v="8.2087401580317992E-2"/>
  </r>
  <r>
    <x v="8"/>
    <x v="0"/>
    <n v="2"/>
    <n v="1.7"/>
    <n v="2.2698006922186251E-4"/>
    <n v="2.1382238155503668E-4"/>
  </r>
  <r>
    <x v="8"/>
    <x v="0"/>
    <n v="13"/>
    <n v="24.203821656050955"/>
    <n v="4.6010586553041313E-2"/>
    <n v="0.16540016281204165"/>
  </r>
  <r>
    <x v="8"/>
    <x v="0"/>
    <n v="30"/>
    <n v="125.79617834394904"/>
    <n v="1.2428673419214458"/>
    <n v="7.4087227748033078"/>
  </r>
  <r>
    <x v="8"/>
    <x v="0"/>
    <n v="4"/>
    <n v="0.66878980891719741"/>
    <n v="3.5129274012969557E-5"/>
    <n v="7.980167522660788E-5"/>
  </r>
  <r>
    <x v="8"/>
    <x v="0"/>
    <n v="4"/>
    <n v="2"/>
    <n v="3.1415926535897931E-4"/>
    <n v="5.7291678038626768E-4"/>
  </r>
  <r>
    <x v="8"/>
    <x v="0"/>
    <n v="11"/>
    <n v="34.076433121019107"/>
    <n v="9.1200693463602836E-2"/>
    <n v="0.25901955919935382"/>
  </r>
  <r>
    <x v="8"/>
    <x v="0"/>
    <n v="12"/>
    <n v="8"/>
    <n v="5.0265482457436689E-3"/>
    <n v="2.0825742097267501E-2"/>
  </r>
  <r>
    <x v="8"/>
    <x v="0"/>
    <n v="14"/>
    <n v="25.477707006369425"/>
    <n v="5.0981259338549918E-2"/>
    <n v="0.19534678836692351"/>
  </r>
  <r>
    <x v="8"/>
    <x v="0"/>
    <n v="3"/>
    <n v="1.3"/>
    <n v="1.3273228961416876E-4"/>
    <n v="1.979230514923585E-4"/>
  </r>
  <r>
    <x v="8"/>
    <x v="0"/>
    <n v="2.5"/>
    <n v="1.2"/>
    <n v="1.1309733552923256E-4"/>
    <n v="1.4281105722371986E-4"/>
  </r>
  <r>
    <x v="8"/>
    <x v="0"/>
    <n v="3"/>
    <n v="2.1"/>
    <n v="3.4636059005827469E-4"/>
    <n v="4.69118188574854E-4"/>
  </r>
  <r>
    <x v="8"/>
    <x v="0"/>
    <n v="3"/>
    <n v="2.9"/>
    <n v="6.6051985541725399E-4"/>
    <n v="8.3855077044011662E-4"/>
  </r>
  <r>
    <x v="8"/>
    <x v="0"/>
    <n v="7"/>
    <n v="27.70700636942675"/>
    <n v="6.029330498960693E-2"/>
    <n v="0.11358724801726017"/>
  </r>
  <r>
    <x v="8"/>
    <x v="0"/>
    <n v="3"/>
    <n v="1.7"/>
    <n v="2.2698006922186251E-4"/>
    <n v="3.2073357233255501E-4"/>
  </r>
  <r>
    <x v="8"/>
    <x v="0"/>
    <n v="6"/>
    <n v="3.2"/>
    <n v="8.0424771931898709E-4"/>
    <n v="2.0021203442047082E-3"/>
  </r>
  <r>
    <x v="8"/>
    <x v="0"/>
    <n v="5"/>
    <n v="3.3"/>
    <n v="8.5529859993982102E-4"/>
    <n v="1.7634248388802257E-3"/>
  </r>
  <r>
    <x v="8"/>
    <x v="0"/>
    <n v="10"/>
    <n v="12.420382165605096"/>
    <n v="1.2116014914677259E-2"/>
    <n v="3.8299980549258372E-2"/>
  </r>
  <r>
    <x v="8"/>
    <x v="0"/>
    <n v="14"/>
    <n v="8.1"/>
    <n v="5.152997350050658E-3"/>
    <n v="2.4845941750940501E-2"/>
  </r>
  <r>
    <x v="8"/>
    <x v="0"/>
    <n v="10"/>
    <n v="8.3000000000000007"/>
    <n v="5.4106079476450228E-3"/>
    <n v="1.8543398174197548E-2"/>
  </r>
  <r>
    <x v="8"/>
    <x v="0"/>
    <n v="7"/>
    <n v="12.898089171974522"/>
    <n v="1.3065939160946331E-2"/>
    <n v="2.8693968873738897E-2"/>
  </r>
  <r>
    <x v="8"/>
    <x v="0"/>
    <n v="5"/>
    <n v="3.4"/>
    <n v="9.0792027688745003E-4"/>
    <n v="1.8607456625887643E-3"/>
  </r>
  <r>
    <x v="8"/>
    <x v="0"/>
    <n v="6"/>
    <n v="3.6"/>
    <n v="1.0178760197630931E-3"/>
    <n v="2.4747851760135915E-3"/>
  </r>
  <r>
    <x v="8"/>
    <x v="0"/>
    <n v="12"/>
    <n v="13.057324840764331"/>
    <n v="1.3390546398141004E-2"/>
    <n v="5.028782985403802E-2"/>
  </r>
  <r>
    <x v="8"/>
    <x v="0"/>
    <n v="12"/>
    <n v="19.585987261146496"/>
    <n v="3.0128729395817261E-2"/>
    <n v="0.1043118096990792"/>
  </r>
  <r>
    <x v="8"/>
    <x v="0"/>
    <n v="22"/>
    <n v="57.324840764331206"/>
    <n v="0.25809262540140898"/>
    <n v="1.3208153034224765"/>
  </r>
  <r>
    <x v="8"/>
    <x v="0"/>
    <n v="3.7"/>
    <n v="1.5"/>
    <n v="1.7671458676442585E-4"/>
    <n v="3.1579846660436875E-4"/>
  </r>
  <r>
    <x v="8"/>
    <x v="0"/>
    <n v="10"/>
    <n v="8.8141930997681239"/>
    <n v="6.1017583314347769E-3"/>
    <n v="2.0661577627583624E-2"/>
  </r>
  <r>
    <x v="8"/>
    <x v="0"/>
    <n v="16"/>
    <n v="22.611464968152866"/>
    <n v="4.0155707550879723E-2"/>
    <n v="0.18010627661961884"/>
  </r>
  <r>
    <x v="8"/>
    <x v="0"/>
    <n v="19"/>
    <n v="34.394904458598724"/>
    <n v="9.2913345144507234E-2"/>
    <n v="0.45494959895130949"/>
  </r>
  <r>
    <x v="8"/>
    <x v="0"/>
    <n v="9"/>
    <n v="23.248407643312103"/>
    <n v="4.2449864221114464E-2"/>
    <n v="0.10650281258857699"/>
  </r>
  <r>
    <x v="8"/>
    <x v="0"/>
    <n v="3"/>
    <n v="3"/>
    <n v="7.0685834705770342E-4"/>
    <n v="8.9129894363888676E-4"/>
  </r>
  <r>
    <x v="8"/>
    <x v="0"/>
    <n v="7"/>
    <n v="1.8789808917197452"/>
    <n v="2.7729025587108172E-4"/>
    <n v="8.9608720220638277E-4"/>
  </r>
  <r>
    <x v="8"/>
    <x v="0"/>
    <n v="10"/>
    <n v="12.420382165605096"/>
    <n v="1.2116014914677259E-2"/>
    <n v="3.8299980549258372E-2"/>
  </r>
  <r>
    <x v="8"/>
    <x v="0"/>
    <n v="9"/>
    <n v="11.305732484076433"/>
    <n v="1.0038926887719931E-2"/>
    <n v="2.9104324946080274E-2"/>
  </r>
  <r>
    <x v="8"/>
    <x v="0"/>
    <n v="2"/>
    <n v="1.1000000000000001"/>
    <n v="9.503317777109126E-5"/>
    <n v="9.7690541100413901E-5"/>
  </r>
  <r>
    <x v="8"/>
    <x v="0"/>
    <n v="7"/>
    <n v="1.6242038216560508"/>
    <n v="2.0719102428057553E-4"/>
    <n v="6.8940850490766805E-4"/>
  </r>
  <r>
    <x v="8"/>
    <x v="0"/>
    <n v="10"/>
    <n v="24.522292993630572"/>
    <n v="4.7229357284103518E-2"/>
    <n v="0.13025919783931558"/>
  </r>
  <r>
    <x v="8"/>
    <x v="0"/>
    <n v="7"/>
    <n v="1.1146496815286624"/>
    <n v="9.7581316702693204E-5"/>
    <n v="3.5015455703262883E-4"/>
  </r>
  <r>
    <x v="8"/>
    <x v="0"/>
    <n v="2.5"/>
    <n v="12.420382165605096"/>
    <n v="1.2116014914677259E-2"/>
    <n v="9.5749951373145931E-3"/>
  </r>
  <r>
    <x v="8"/>
    <x v="0"/>
    <n v="17"/>
    <n v="21.019108280254777"/>
    <n v="3.4699119637300546E-2"/>
    <n v="0.16779874762106073"/>
  </r>
  <r>
    <x v="8"/>
    <x v="0"/>
    <n v="8"/>
    <n v="2.3248407643312099"/>
    <n v="4.2449864221114455E-4"/>
    <n v="1.5022442645332391E-3"/>
  </r>
  <r>
    <x v="8"/>
    <x v="0"/>
    <n v="12"/>
    <n v="20.063694267515924"/>
    <n v="3.1616346611672605E-2"/>
    <n v="0.10893456237004667"/>
  </r>
  <r>
    <x v="8"/>
    <x v="0"/>
    <n v="10"/>
    <n v="40"/>
    <n v="0.12566370614359174"/>
    <n v="0.31419075044548767"/>
  </r>
  <r>
    <x v="8"/>
    <x v="0"/>
    <n v="6"/>
    <n v="2.8343949044585988"/>
    <n v="6.3097274253227193E-4"/>
    <n v="1.6094477941763594E-3"/>
  </r>
  <r>
    <x v="8"/>
    <x v="0"/>
    <n v="15"/>
    <n v="22.611464968152866"/>
    <n v="4.0155707550879723E-2"/>
    <n v="0.16884963433089265"/>
  </r>
  <r>
    <x v="8"/>
    <x v="0"/>
    <n v="3"/>
    <n v="0.47770700636942676"/>
    <n v="1.792309898620896E-5"/>
    <n v="3.2667849610396797E-5"/>
  </r>
  <r>
    <x v="8"/>
    <x v="0"/>
    <n v="10"/>
    <n v="14.64968152866242"/>
    <n v="1.685567886880807E-2"/>
    <n v="5.1547572366157833E-2"/>
  </r>
  <r>
    <x v="8"/>
    <x v="0"/>
    <n v="8"/>
    <n v="1.2101910828025477"/>
    <n v="1.1502646638260328E-4"/>
    <n v="4.6400293021053401E-4"/>
  </r>
  <r>
    <x v="8"/>
    <x v="0"/>
    <n v="20"/>
    <n v="34.554140127388536"/>
    <n v="9.3775645351288198E-2"/>
    <n v="0.4828913021076473"/>
  </r>
  <r>
    <x v="8"/>
    <x v="0"/>
    <n v="6"/>
    <n v="1.3057324840764331"/>
    <n v="1.3390546398141004E-4"/>
    <n v="3.9899265289414465E-4"/>
  </r>
  <r>
    <x v="8"/>
    <x v="0"/>
    <n v="30"/>
    <n v="37.261146496815286"/>
    <n v="0.1090441342320953"/>
    <n v="0.82962959895701438"/>
  </r>
  <r>
    <x v="8"/>
    <x v="0"/>
    <n v="8"/>
    <n v="11.464968152866241"/>
    <n v="1.032370501605636E-2"/>
    <n v="2.6529877372746175E-2"/>
  </r>
  <r>
    <x v="8"/>
    <x v="0"/>
    <n v="2.5"/>
    <n v="1.3057324840764331"/>
    <n v="1.3390546398141004E-4"/>
    <n v="1.6624693870589361E-4"/>
  </r>
  <r>
    <x v="8"/>
    <x v="0"/>
    <n v="9"/>
    <n v="14.968152866242038"/>
    <n v="1.7596500293571373E-2"/>
    <n v="4.8223397519566662E-2"/>
  </r>
  <r>
    <x v="8"/>
    <x v="0"/>
    <n v="2"/>
    <n v="0.44585987261146492"/>
    <n v="1.5613010672430914E-5"/>
    <n v="1.9235851997198569E-5"/>
  </r>
  <r>
    <x v="8"/>
    <x v="0"/>
    <n v="9"/>
    <n v="10.828025477707007"/>
    <n v="9.2084899680255818E-3"/>
    <n v="2.6928894226415648E-2"/>
  </r>
  <r>
    <x v="8"/>
    <x v="0"/>
    <n v="12"/>
    <n v="34.799999999999997"/>
    <n v="9.5114859180084554E-2"/>
    <n v="0.29345497195606079"/>
  </r>
  <r>
    <x v="8"/>
    <x v="0"/>
    <n v="3"/>
    <n v="1.1839254965249113"/>
    <n v="1.1008765688418128E-4"/>
    <n v="1.672645187958876E-4"/>
  </r>
  <r>
    <x v="8"/>
    <x v="0"/>
    <n v="6"/>
    <n v="11.464968152866241"/>
    <n v="1.032370501605636E-2"/>
    <n v="1.9897408029559631E-2"/>
  </r>
  <r>
    <x v="8"/>
    <x v="0"/>
    <n v="6"/>
    <n v="1.5605095541401275"/>
    <n v="1.9125938073727875E-4"/>
    <n v="5.4987720595147478E-4"/>
  </r>
  <r>
    <x v="8"/>
    <x v="0"/>
    <n v="8"/>
    <n v="12.898089171974522"/>
    <n v="1.3065939160946331E-2"/>
    <n v="3.2793107284273024E-2"/>
  </r>
  <r>
    <x v="8"/>
    <x v="0"/>
    <n v="4"/>
    <n v="0.92356687898089163"/>
    <n v="6.6992561099563254E-5"/>
    <n v="1.4264583611003261E-4"/>
  </r>
  <r>
    <x v="8"/>
    <x v="0"/>
    <n v="7"/>
    <n v="20.700636942675157"/>
    <n v="3.3655596985214593E-2"/>
    <n v="6.7221209005959986E-2"/>
  </r>
  <r>
    <x v="8"/>
    <x v="0"/>
    <n v="2"/>
    <n v="0.38216560509554137"/>
    <n v="1.1470783351173731E-5"/>
    <n v="1.4576149744213991E-5"/>
  </r>
  <r>
    <x v="8"/>
    <x v="0"/>
    <n v="10"/>
    <n v="14.012738853503183"/>
    <n v="1.542183094991135E-2"/>
    <n v="4.7584905150812963E-2"/>
  </r>
  <r>
    <x v="8"/>
    <x v="0"/>
    <n v="5"/>
    <n v="1.1146496815286624"/>
    <n v="9.7581316702693204E-5"/>
    <n v="2.5011039788044913E-4"/>
  </r>
  <r>
    <x v="8"/>
    <x v="0"/>
    <n v="18"/>
    <n v="38.853503184713375"/>
    <n v="0.11856329124921518"/>
    <n v="0.53670910634128477"/>
  </r>
  <r>
    <x v="8"/>
    <x v="0"/>
    <n v="35"/>
    <n v="0"/>
    <n v="0"/>
    <n v="0"/>
  </r>
  <r>
    <x v="8"/>
    <x v="0"/>
    <n v="4"/>
    <n v="0.60509554140127386"/>
    <n v="2.875661659565082E-5"/>
    <n v="6.6649498088913977E-5"/>
  </r>
  <r>
    <x v="8"/>
    <x v="0"/>
    <n v="14"/>
    <n v="26.751592356687897"/>
    <n v="5.6206838420751297E-2"/>
    <n v="0.21327293280028362"/>
  </r>
  <r>
    <x v="8"/>
    <x v="0"/>
    <n v="3"/>
    <n v="0.57324840764331209"/>
    <n v="2.5809262540140903E-5"/>
    <n v="4.5352858614408056E-5"/>
  </r>
  <r>
    <x v="8"/>
    <x v="0"/>
    <n v="13"/>
    <n v="21.337579617834393"/>
    <n v="3.5758573932929777E-2"/>
    <n v="0.13183636875888927"/>
  </r>
  <r>
    <x v="8"/>
    <x v="0"/>
    <n v="5"/>
    <n v="1.3375796178343948"/>
    <n v="1.4051709605187823E-4"/>
    <n v="3.4722890084125081E-4"/>
  </r>
  <r>
    <x v="8"/>
    <x v="0"/>
    <n v="4"/>
    <n v="0.7006369426751593"/>
    <n v="3.855457737477839E-5"/>
    <n v="8.676955198501211E-5"/>
  </r>
  <r>
    <x v="8"/>
    <x v="0"/>
    <n v="20"/>
    <n v="29.29936305732484"/>
    <n v="6.7422715475232278E-2"/>
    <n v="0.358865787574703"/>
  </r>
  <r>
    <x v="8"/>
    <x v="0"/>
    <n v="6"/>
    <n v="1.0191082802547771"/>
    <n v="8.1570014941679885E-5"/>
    <n v="2.5543545533512392E-4"/>
  </r>
  <r>
    <x v="8"/>
    <x v="0"/>
    <n v="11"/>
    <n v="14.490445859872612"/>
    <n v="1.6491242522755155E-2"/>
    <n v="5.5598086414893041E-2"/>
  </r>
  <r>
    <x v="8"/>
    <x v="0"/>
    <n v="10"/>
    <n v="14.968152866242038"/>
    <n v="1.7596500293571373E-2"/>
    <n v="5.3581552799518518E-2"/>
  </r>
  <r>
    <x v="8"/>
    <x v="0"/>
    <n v="1.3"/>
    <n v="0.32802547770700635"/>
    <n v="8.4509403175418151E-6"/>
    <n v="7.1973435697951806E-6"/>
  </r>
  <r>
    <x v="8"/>
    <x v="0"/>
    <n v="18"/>
    <n v="43.503184713375795"/>
    <n v="0.14863872929738012"/>
    <n v="0.65777355815149785"/>
  </r>
  <r>
    <x v="8"/>
    <x v="0"/>
    <n v="9"/>
    <n v="15.605095541401273"/>
    <n v="1.912593807372787E-2"/>
    <n v="5.1978647676072354E-2"/>
  </r>
  <r>
    <x v="8"/>
    <x v="0"/>
    <n v="10"/>
    <n v="219"/>
    <n v="3.7668481314705016"/>
    <n v="6.6971803996707946"/>
  </r>
  <r>
    <x v="8"/>
    <x v="0"/>
    <n v="17"/>
    <n v="33.917197452229296"/>
    <n v="9.0350341989479346E-2"/>
    <n v="0.39694320551445994"/>
  </r>
  <r>
    <x v="8"/>
    <x v="0"/>
    <n v="3"/>
    <n v="0.4140127388535032"/>
    <n v="1.3462238794085843E-5"/>
    <n v="2.5251511441661163E-5"/>
  </r>
  <r>
    <x v="8"/>
    <x v="0"/>
    <n v="10"/>
    <n v="14.968152866242038"/>
    <n v="1.7596500293571373E-2"/>
    <n v="5.3581552799518518E-2"/>
  </r>
  <r>
    <x v="8"/>
    <x v="0"/>
    <n v="7"/>
    <n v="20.859872611464969"/>
    <n v="3.4175366855814668E-2"/>
    <n v="6.8154548761778622E-2"/>
  </r>
  <r>
    <x v="8"/>
    <x v="0"/>
    <n v="7"/>
    <n v="1.4012738853503186"/>
    <n v="1.5421830949911356E-4"/>
    <n v="5.2856602956471424E-4"/>
  </r>
  <r>
    <x v="8"/>
    <x v="0"/>
    <n v="6"/>
    <n v="1.2101910828025477"/>
    <n v="1.1502646638260328E-4"/>
    <n v="3.480021976579005E-4"/>
  </r>
  <r>
    <x v="8"/>
    <x v="0"/>
    <n v="2.2000000000000002"/>
    <n v="12.738853503184712"/>
    <n v="1.274531483463748E-2"/>
    <n v="8.8187509205304646E-3"/>
  </r>
  <r>
    <x v="8"/>
    <x v="0"/>
    <n v="3"/>
    <n v="0.44585987261146492"/>
    <n v="1.5613010672430914E-5"/>
    <n v="2.8853777995797854E-5"/>
  </r>
  <r>
    <x v="8"/>
    <x v="0"/>
    <n v="11"/>
    <n v="14.012738853503183"/>
    <n v="1.542183094991135E-2"/>
    <n v="5.2343395665894264E-2"/>
  </r>
  <r>
    <x v="8"/>
    <x v="0"/>
    <n v="6"/>
    <n v="4.3"/>
    <n v="1.4522012041218817E-3"/>
    <n v="3.40718074152941E-3"/>
  </r>
  <r>
    <x v="8"/>
    <x v="0"/>
    <n v="3"/>
    <n v="3.1240998703626617"/>
    <n v="7.6654860747590956E-4"/>
    <n v="9.5873946339735815E-4"/>
  </r>
  <r>
    <x v="8"/>
    <x v="0"/>
    <n v="2"/>
    <n v="17.515923566878982"/>
    <n v="2.4096610859236495E-2"/>
    <n v="1.4219544049427395E-2"/>
  </r>
  <r>
    <x v="8"/>
    <x v="0"/>
    <n v="4"/>
    <n v="2.4"/>
    <n v="4.5238934211693025E-4"/>
    <n v="7.9538182183901303E-4"/>
  </r>
  <r>
    <x v="8"/>
    <x v="0"/>
    <n v="16"/>
    <n v="31.847133757961782"/>
    <n v="7.965821771648425E-2"/>
    <n v="0.33356823715347977"/>
  </r>
  <r>
    <x v="8"/>
    <x v="0"/>
    <n v="8"/>
    <n v="10.377379245262263"/>
    <n v="8.4579528216271183E-3"/>
    <n v="2.2174047560523828E-2"/>
  </r>
  <r>
    <x v="8"/>
    <x v="0"/>
    <n v="7"/>
    <n v="10.668789808917197"/>
    <n v="8.9396434832324442E-3"/>
    <n v="2.0393702330088057E-2"/>
  </r>
  <r>
    <x v="8"/>
    <x v="0"/>
    <n v="22"/>
    <n v="85.987261146496806"/>
    <n v="0.58070840715317018"/>
    <n v="2.7397609914394367"/>
  </r>
  <r>
    <x v="8"/>
    <x v="0"/>
    <n v="4"/>
    <n v="1.99"/>
    <n v="3.1102552668702351E-4"/>
    <n v="5.6777235936828331E-4"/>
  </r>
  <r>
    <x v="8"/>
    <x v="0"/>
    <n v="6"/>
    <n v="14.968152866242038"/>
    <n v="1.7596500293571373E-2"/>
    <n v="3.2148931679711112E-2"/>
  </r>
  <r>
    <x v="8"/>
    <x v="0"/>
    <n v="6"/>
    <n v="21.656050955414013"/>
    <n v="3.6833959872102327E-2"/>
    <n v="6.2491522500375943E-2"/>
  </r>
  <r>
    <x v="8"/>
    <x v="0"/>
    <n v="2"/>
    <n v="3.3"/>
    <n v="8.5529859993982102E-4"/>
    <n v="7.0536993555209029E-4"/>
  </r>
  <r>
    <x v="8"/>
    <x v="0"/>
    <n v="2.5"/>
    <n v="2"/>
    <n v="3.1415926535897931E-4"/>
    <n v="3.5807298774141733E-4"/>
  </r>
  <r>
    <x v="8"/>
    <x v="0"/>
    <n v="6"/>
    <n v="12.738853503184712"/>
    <n v="1.274531483463748E-2"/>
    <n v="2.405113887417399E-2"/>
  </r>
  <r>
    <x v="8"/>
    <x v="0"/>
    <n v="3.5"/>
    <n v="2.8"/>
    <n v="6.1575216010359933E-4"/>
    <n v="9.1844323537509335E-4"/>
  </r>
  <r>
    <x v="8"/>
    <x v="0"/>
    <n v="13"/>
    <n v="37.261146496815286"/>
    <n v="0.1090441342320953"/>
    <n v="0.35950615954803955"/>
  </r>
  <r>
    <x v="8"/>
    <x v="0"/>
    <n v="6.5"/>
    <n v="6.7"/>
    <n v="3.5256523554911454E-3"/>
    <n v="8.1987234362198881E-3"/>
  </r>
  <r>
    <x v="8"/>
    <x v="0"/>
    <n v="6.5"/>
    <n v="58.917197452229296"/>
    <n v="0.27263025013466735"/>
    <n v="0.40996335589825367"/>
  </r>
  <r>
    <x v="8"/>
    <x v="0"/>
    <n v="2"/>
    <n v="1.1000000000000001"/>
    <n v="9.503317777109126E-5"/>
    <n v="9.7690541100413901E-5"/>
  </r>
  <r>
    <x v="8"/>
    <x v="0"/>
    <n v="10"/>
    <n v="23.885350318471335"/>
    <n v="4.4807747465522393E-2"/>
    <n v="0.12423428036372229"/>
  </r>
  <r>
    <x v="8"/>
    <x v="0"/>
    <n v="6"/>
    <n v="7.6"/>
    <n v="4.5364597917836608E-3"/>
    <n v="9.4947783479994493E-3"/>
  </r>
  <r>
    <x v="8"/>
    <x v="0"/>
    <n v="9"/>
    <n v="13.216560509554139"/>
    <n v="1.37191365462215E-2"/>
    <n v="3.8547568518167936E-2"/>
  </r>
  <r>
    <x v="8"/>
    <x v="0"/>
    <n v="1.8"/>
    <n v="2"/>
    <n v="3.1415926535897931E-4"/>
    <n v="2.5781255117382051E-4"/>
  </r>
  <r>
    <x v="8"/>
    <x v="0"/>
    <n v="1.7"/>
    <n v="1.9849433241279211"/>
    <n v="3.0944687637859475E-4"/>
    <n v="2.4020100829786101E-4"/>
  </r>
  <r>
    <x v="8"/>
    <x v="0"/>
    <n v="7"/>
    <n v="10.19108280254777"/>
    <n v="8.1570014941679866E-3"/>
    <n v="1.8780016449727641E-2"/>
  </r>
  <r>
    <x v="8"/>
    <x v="0"/>
    <n v="8"/>
    <n v="14.490445859872612"/>
    <n v="1.6491242522755155E-2"/>
    <n v="4.0434971938104025E-2"/>
  </r>
  <r>
    <x v="8"/>
    <x v="0"/>
    <n v="1.6"/>
    <n v="1.4"/>
    <n v="1.5393804002589983E-4"/>
    <n v="1.206175253037593E-4"/>
  </r>
  <r>
    <x v="8"/>
    <x v="0"/>
    <n v="6"/>
    <n v="11.464968152866241"/>
    <n v="1.032370501605636E-2"/>
    <n v="1.9897408029559631E-2"/>
  </r>
  <r>
    <x v="8"/>
    <x v="0"/>
    <n v="5"/>
    <n v="3.4"/>
    <n v="9.0792027688745003E-4"/>
    <n v="1.8607456625887643E-3"/>
  </r>
  <r>
    <x v="8"/>
    <x v="0"/>
    <n v="6"/>
    <n v="4.3"/>
    <n v="1.4522012041218817E-3"/>
    <n v="3.40718074152941E-3"/>
  </r>
  <r>
    <x v="8"/>
    <x v="0"/>
    <n v="5"/>
    <n v="0.47770700636942676"/>
    <n v="1.792309898620896E-5"/>
    <n v="5.4446416017328002E-5"/>
  </r>
  <r>
    <x v="8"/>
    <x v="0"/>
    <n v="23"/>
    <n v="35.031847133757964"/>
    <n v="9.6386443436945982E-2"/>
    <n v="0.56921633609668199"/>
  </r>
  <r>
    <x v="8"/>
    <x v="0"/>
    <n v="40"/>
    <n v="0"/>
    <n v="0"/>
    <n v="0"/>
  </r>
  <r>
    <x v="8"/>
    <x v="0"/>
    <n v="10"/>
    <n v="13.694267515923567"/>
    <n v="1.4728804455777941E-2"/>
    <n v="4.5656532199070565E-2"/>
  </r>
  <r>
    <x v="8"/>
    <x v="0"/>
    <n v="10"/>
    <n v="14.012738853503183"/>
    <n v="1.542183094991135E-2"/>
    <n v="4.7584905150812963E-2"/>
  </r>
  <r>
    <x v="8"/>
    <x v="0"/>
    <n v="9"/>
    <n v="13.375796178343949"/>
    <n v="1.4051709605187824E-2"/>
    <n v="3.9387314486434587E-2"/>
  </r>
  <r>
    <x v="8"/>
    <x v="0"/>
    <n v="10"/>
    <n v="17.038216560509554"/>
    <n v="2.2800173365900709E-2"/>
    <n v="6.7646608916557036E-2"/>
  </r>
  <r>
    <x v="8"/>
    <x v="0"/>
    <n v="11"/>
    <n v="11.464968152866241"/>
    <n v="1.032370501605636E-2"/>
    <n v="3.6478581387525993E-2"/>
  </r>
  <r>
    <x v="8"/>
    <x v="0"/>
    <n v="16"/>
    <n v="16.560509554140125"/>
    <n v="2.1539582070537341E-2"/>
    <n v="0.10283519941054294"/>
  </r>
  <r>
    <x v="8"/>
    <x v="0"/>
    <n v="18"/>
    <n v="20.063694267515924"/>
    <n v="3.1616346611672605E-2"/>
    <n v="0.16340184355507001"/>
  </r>
  <r>
    <x v="8"/>
    <x v="0"/>
    <n v="20"/>
    <n v="26.273885350318469"/>
    <n v="5.4217374433282103E-2"/>
    <n v="0.29495533555469994"/>
  </r>
  <r>
    <x v="8"/>
    <x v="0"/>
    <n v="15"/>
    <n v="20.700636942675157"/>
    <n v="3.3655596985214593E-2"/>
    <n v="0.14404544786991424"/>
  </r>
  <r>
    <x v="8"/>
    <x v="0"/>
    <n v="15"/>
    <n v="21.337579617834393"/>
    <n v="3.5758573932929777E-2"/>
    <n v="0.15211888702948761"/>
  </r>
  <r>
    <x v="8"/>
    <x v="0"/>
    <n v="30"/>
    <n v="46.815286624203821"/>
    <n v="0.17213344266355085"/>
    <n v="1.2510312308083713"/>
  </r>
  <r>
    <x v="8"/>
    <x v="0"/>
    <n v="8"/>
    <n v="12.738853503184712"/>
    <n v="1.274531483463748E-2"/>
    <n v="3.2068185165565317E-2"/>
  </r>
  <r>
    <x v="8"/>
    <x v="0"/>
    <n v="18"/>
    <n v="23.885350318471335"/>
    <n v="4.4807747465522393E-2"/>
    <n v="0.2236217046547001"/>
  </r>
  <r>
    <x v="8"/>
    <x v="0"/>
    <n v="28"/>
    <n v="49.681528662420384"/>
    <n v="0.19385623863483614"/>
    <n v="1.2994042210877774"/>
  </r>
  <r>
    <x v="8"/>
    <x v="0"/>
    <n v="40"/>
    <n v="117.83439490445859"/>
    <n v="1.0905210005386694"/>
    <n v="8.781839963951974"/>
  </r>
  <r>
    <x v="8"/>
    <x v="0"/>
    <n v="35"/>
    <n v="65.28662420382166"/>
    <n v="0.33476365995352519"/>
    <n v="2.6553626872993399"/>
  </r>
  <r>
    <x v="8"/>
    <x v="0"/>
    <n v="18"/>
    <n v="19.426751592356688"/>
    <n v="2.9640822812303794E-2"/>
    <n v="0.15418606318354708"/>
  </r>
  <r>
    <x v="8"/>
    <x v="0"/>
    <n v="10"/>
    <n v="22.452229299363058"/>
    <n v="3.9592125660535597E-2"/>
    <n v="0.11114396376275004"/>
  </r>
  <r>
    <x v="8"/>
    <x v="0"/>
    <n v="7"/>
    <n v="66.878980891719749"/>
    <n v="0.35129274012969564"/>
    <n v="0.55460790702255069"/>
  </r>
  <r>
    <x v="8"/>
    <x v="0"/>
    <n v="28"/>
    <n v="0"/>
    <n v="0"/>
    <n v="0"/>
  </r>
  <r>
    <x v="8"/>
    <x v="0"/>
    <n v="30"/>
    <n v="55.732484076433117"/>
    <n v="0.24395329175673305"/>
    <n v="1.7120843334631728"/>
  </r>
  <r>
    <x v="8"/>
    <x v="0"/>
    <n v="8"/>
    <n v="16.878980891719745"/>
    <n v="2.2375993356560427E-2"/>
    <n v="5.32105741001489E-2"/>
  </r>
  <r>
    <x v="8"/>
    <x v="0"/>
    <n v="16"/>
    <n v="33.121019108280251"/>
    <n v="8.6158328282149366E-2"/>
    <n v="0.35796093911780874"/>
  </r>
  <r>
    <x v="8"/>
    <x v="0"/>
    <n v="28"/>
    <n v="55.095541401273884"/>
    <n v="0.23840907980366574"/>
    <n v="1.5652333170596979"/>
  </r>
  <r>
    <x v="8"/>
    <x v="0"/>
    <n v="10"/>
    <n v="31.210191082802545"/>
    <n v="7.6503752294911478E-2"/>
    <n v="0.20103714641217812"/>
  </r>
  <r>
    <x v="8"/>
    <x v="0"/>
    <n v="15"/>
    <n v="13.375796178343949"/>
    <n v="1.4051709605187824E-2"/>
    <n v="6.5645524144057651E-2"/>
  </r>
  <r>
    <x v="8"/>
    <x v="0"/>
    <n v="11"/>
    <n v="16.878980891719745"/>
    <n v="2.2375993356560427E-2"/>
    <n v="7.3164539387704744E-2"/>
  </r>
  <r>
    <x v="8"/>
    <x v="0"/>
    <n v="8"/>
    <n v="11.942675159235668"/>
    <n v="1.1201936866380598E-2"/>
    <n v="2.8552069454983914E-2"/>
  </r>
  <r>
    <x v="8"/>
    <x v="0"/>
    <n v="11"/>
    <n v="11.464968152866241"/>
    <n v="1.032370501605636E-2"/>
    <n v="3.6478581387525993E-2"/>
  </r>
  <r>
    <x v="8"/>
    <x v="0"/>
    <n v="13"/>
    <n v="17.834394904458598"/>
    <n v="2.498081707588946E-2"/>
    <n v="9.5472978593793334E-2"/>
  </r>
  <r>
    <x v="8"/>
    <x v="0"/>
    <n v="15"/>
    <n v="14.968152866242038"/>
    <n v="1.7596500293571373E-2"/>
    <n v="8.0372329199277781E-2"/>
  </r>
  <r>
    <x v="8"/>
    <x v="0"/>
    <n v="17"/>
    <n v="24.68152866242038"/>
    <n v="4.7844717015963358E-2"/>
    <n v="0.22403485193399036"/>
  </r>
  <r>
    <x v="8"/>
    <x v="0"/>
    <n v="40"/>
    <n v="146.49681528662421"/>
    <n v="1.6855678868808071"/>
    <n v="12.993800912047311"/>
  </r>
  <r>
    <x v="8"/>
    <x v="0"/>
    <n v="8"/>
    <n v="15.605095541401273"/>
    <n v="1.912593807372787E-2"/>
    <n v="4.6203242378730983E-2"/>
  </r>
  <r>
    <x v="8"/>
    <x v="0"/>
    <n v="14"/>
    <n v="16.719745222929937"/>
    <n v="2.1955796258105977E-2"/>
    <n v="9.1543679447509407E-2"/>
  </r>
  <r>
    <x v="8"/>
    <x v="0"/>
    <n v="14"/>
    <n v="11.146496815286623"/>
    <n v="9.7581316702693207E-3"/>
    <n v="4.4132423639751943E-2"/>
  </r>
  <r>
    <x v="8"/>
    <x v="0"/>
    <n v="30"/>
    <n v="0"/>
    <n v="0"/>
    <n v="0"/>
  </r>
  <r>
    <x v="8"/>
    <x v="0"/>
    <n v="45"/>
    <n v="112.10191082802547"/>
    <n v="0.98699718079432641"/>
    <n v="9.0315700448954015"/>
  </r>
  <r>
    <x v="8"/>
    <x v="0"/>
    <n v="35"/>
    <n v="52.547770700636939"/>
    <n v="0.21686949773312841"/>
    <n v="1.7967520523789868"/>
  </r>
  <r>
    <x v="8"/>
    <x v="0"/>
    <n v="10"/>
    <n v="27.388535031847134"/>
    <n v="5.8915217823111765E-2"/>
    <n v="0.15892666359886706"/>
  </r>
  <r>
    <x v="8"/>
    <x v="0"/>
    <n v="9"/>
    <n v="14.012738853503183"/>
    <n v="1.542183094991135E-2"/>
    <n v="4.2826414635731662E-2"/>
  </r>
  <r>
    <x v="8"/>
    <x v="0"/>
    <n v="6"/>
    <n v="11.464968152866241"/>
    <n v="1.032370501605636E-2"/>
    <n v="1.9897408029559631E-2"/>
  </r>
  <r>
    <x v="8"/>
    <x v="0"/>
    <n v="7"/>
    <n v="10.987261146496815"/>
    <n v="9.4813193637045389E-3"/>
    <n v="2.1502205022581752E-2"/>
  </r>
  <r>
    <x v="8"/>
    <x v="0"/>
    <n v="20"/>
    <n v="23.885350318471335"/>
    <n v="4.4807747465522393E-2"/>
    <n v="0.24846856072744458"/>
  </r>
  <r>
    <x v="8"/>
    <x v="0"/>
    <n v="18"/>
    <n v="17.197452229299362"/>
    <n v="2.3228336286126808E-2"/>
    <n v="0.12381930056886473"/>
  </r>
  <r>
    <x v="8"/>
    <x v="0"/>
    <n v="16"/>
    <n v="26.592356687898089"/>
    <n v="5.5539700847375743E-2"/>
    <n v="0.2411359755485967"/>
  </r>
  <r>
    <x v="8"/>
    <x v="0"/>
    <n v="7"/>
    <n v="13.375796178343949"/>
    <n v="1.4051709605187824E-2"/>
    <n v="3.0634577933893573E-2"/>
  </r>
  <r>
    <x v="8"/>
    <x v="0"/>
    <n v="18"/>
    <n v="31.210191082802545"/>
    <n v="7.6503752294911478E-2"/>
    <n v="0.3618668635419206"/>
  </r>
  <r>
    <x v="8"/>
    <x v="0"/>
    <n v="6"/>
    <n v="13.057324840764331"/>
    <n v="1.3390546398141004E-2"/>
    <n v="2.514391492701901E-2"/>
  </r>
  <r>
    <x v="8"/>
    <x v="0"/>
    <n v="18"/>
    <n v="15.6837029646417"/>
    <n v="1.9319109251690343E-2"/>
    <n v="0.10490150740733442"/>
  </r>
  <r>
    <x v="8"/>
    <x v="0"/>
    <n v="30"/>
    <n v="93.949044585987252"/>
    <n v="0.69322563967770423"/>
    <n v="4.3814276567345427"/>
  </r>
  <r>
    <x v="8"/>
    <x v="0"/>
    <n v="14"/>
    <n v="36.624203821656053"/>
    <n v="0.10534799293005044"/>
    <n v="0.3753328393378792"/>
  </r>
  <r>
    <x v="8"/>
    <x v="0"/>
    <n v="7"/>
    <n v="10.350318471337578"/>
    <n v="8.4138992463036483E-3"/>
    <n v="1.9311342879426954E-2"/>
  </r>
  <r>
    <x v="8"/>
    <x v="0"/>
    <n v="15"/>
    <n v="28.980891719745223"/>
    <n v="6.5964970091020619E-2"/>
    <n v="0.26390782189244061"/>
  </r>
  <r>
    <x v="8"/>
    <x v="0"/>
    <n v="10"/>
    <n v="12.420382165605096"/>
    <n v="1.2116014914677259E-2"/>
    <n v="3.8299980549258372E-2"/>
  </r>
  <r>
    <x v="8"/>
    <x v="0"/>
    <n v="6"/>
    <n v="10.668789808917197"/>
    <n v="8.9396434832324442E-3"/>
    <n v="1.7480316282932618E-2"/>
  </r>
  <r>
    <x v="8"/>
    <x v="0"/>
    <n v="12"/>
    <n v="13.694267515923567"/>
    <n v="1.4728804455777941E-2"/>
    <n v="5.478783863888468E-2"/>
  </r>
  <r>
    <x v="8"/>
    <x v="0"/>
    <n v="1.5"/>
    <n v="11.464968152866241"/>
    <n v="1.032370501605636E-2"/>
    <n v="4.9743520073899077E-3"/>
  </r>
  <r>
    <x v="8"/>
    <x v="0"/>
    <n v="10"/>
    <n v="18.152866242038215"/>
    <n v="2.5880954936085738E-2"/>
    <n v="7.5817475905968379E-2"/>
  </r>
  <r>
    <x v="8"/>
    <x v="0"/>
    <n v="12"/>
    <n v="25.796178343949045"/>
    <n v="5.2263756643785325E-2"/>
    <n v="0.17122519644084946"/>
  </r>
  <r>
    <x v="8"/>
    <x v="0"/>
    <n v="10"/>
    <n v="12.101910828025478"/>
    <n v="1.1502646638260328E-2"/>
    <n v="3.6550955633124459E-2"/>
  </r>
  <r>
    <x v="8"/>
    <x v="0"/>
    <n v="13"/>
    <n v="22.133757961783438"/>
    <n v="3.8476910612504807E-2"/>
    <n v="0.14082014001289878"/>
  </r>
  <r>
    <x v="8"/>
    <x v="0"/>
    <n v="7"/>
    <n v="11.146496815286623"/>
    <n v="9.7581316702693207E-3"/>
    <n v="2.2066211819875971E-2"/>
  </r>
  <r>
    <x v="8"/>
    <x v="0"/>
    <n v="14"/>
    <n v="19.585987261146496"/>
    <n v="3.0128729395817261E-2"/>
    <n v="0.12169711131559241"/>
  </r>
  <r>
    <x v="8"/>
    <x v="0"/>
    <n v="14"/>
    <n v="12.101910828025478"/>
    <n v="1.1502646638260328E-2"/>
    <n v="5.1171337886374242E-2"/>
  </r>
  <r>
    <x v="8"/>
    <x v="0"/>
    <n v="9"/>
    <n v="10.828025477707007"/>
    <n v="9.2084899680255818E-3"/>
    <n v="2.6928894226415648E-2"/>
  </r>
  <r>
    <x v="8"/>
    <x v="0"/>
    <n v="30"/>
    <n v="31.528662420382165"/>
    <n v="7.8073019183926229E-2"/>
    <n v="0.61423086263016113"/>
  </r>
  <r>
    <x v="8"/>
    <x v="0"/>
    <n v="15"/>
    <n v="26.114649681528661"/>
    <n v="5.3562185592564017E-2"/>
    <n v="0.21880979110182133"/>
  </r>
  <r>
    <x v="8"/>
    <x v="0"/>
    <n v="20"/>
    <n v="27.70700636942675"/>
    <n v="6.029330498960693E-2"/>
    <n v="0.32453499433502903"/>
  </r>
  <r>
    <x v="8"/>
    <x v="0"/>
    <n v="6"/>
    <n v="33.5"/>
    <n v="8.8141308887278641E-2"/>
    <n v="0.13701189917929077"/>
  </r>
  <r>
    <x v="8"/>
    <x v="0"/>
    <n v="12"/>
    <n v="12.738853503184712"/>
    <n v="1.274531483463748E-2"/>
    <n v="4.810227774834798E-2"/>
  </r>
  <r>
    <x v="8"/>
    <x v="0"/>
    <n v="25"/>
    <n v="42.038216560509554"/>
    <n v="0.13879647854920218"/>
    <n v="0.85896139742384603"/>
  </r>
  <r>
    <x v="8"/>
    <x v="0"/>
    <n v="16"/>
    <n v="22.929936305732483"/>
    <n v="4.129482006422544E-2"/>
    <n v="0.18469667727517242"/>
  </r>
  <r>
    <x v="8"/>
    <x v="0"/>
    <n v="10"/>
    <n v="14.64968152866242"/>
    <n v="1.685567886880807E-2"/>
    <n v="5.1547572366157833E-2"/>
  </r>
  <r>
    <x v="8"/>
    <x v="0"/>
    <n v="7"/>
    <n v="21.97452229299363"/>
    <n v="3.7925277454818156E-2"/>
    <n v="7.4847421380095244E-2"/>
  </r>
  <r>
    <x v="8"/>
    <x v="0"/>
    <n v="6"/>
    <n v="14.968152866242038"/>
    <n v="1.7596500293571373E-2"/>
    <n v="3.2148931679711112E-2"/>
  </r>
  <r>
    <x v="8"/>
    <x v="0"/>
    <n v="6"/>
    <n v="11.305732484076433"/>
    <n v="1.0038926887719931E-2"/>
    <n v="1.940288329738685E-2"/>
  </r>
  <r>
    <x v="8"/>
    <x v="0"/>
    <n v="22"/>
    <n v="35.668789808917197"/>
    <n v="9.9923268303557841E-2"/>
    <n v="0.56241079081385559"/>
  </r>
  <r>
    <x v="8"/>
    <x v="0"/>
    <n v="7"/>
    <n v="18.471337579617835"/>
    <n v="2.6797024439825311E-2"/>
    <n v="5.475943920787734E-2"/>
  </r>
  <r>
    <x v="8"/>
    <x v="0"/>
    <n v="7"/>
    <n v="14.64968152866242"/>
    <n v="1.685567886880807E-2"/>
    <n v="3.6083300656310484E-2"/>
  </r>
  <r>
    <x v="8"/>
    <x v="0"/>
    <n v="6"/>
    <n v="10.350318471337578"/>
    <n v="8.4138992463036483E-3"/>
    <n v="1.6552579610937389E-2"/>
  </r>
  <r>
    <x v="8"/>
    <x v="0"/>
    <n v="8"/>
    <n v="9.872611464968152"/>
    <n v="7.6551547225541371E-3"/>
    <n v="2.0271054375504163E-2"/>
  </r>
  <r>
    <x v="8"/>
    <x v="0"/>
    <n v="8"/>
    <n v="14.968152866242038"/>
    <n v="1.7596500293571373E-2"/>
    <n v="4.2865242239614812E-2"/>
  </r>
  <r>
    <x v="8"/>
    <x v="0"/>
    <n v="11"/>
    <n v="14.331210191082802"/>
    <n v="1.6130789087588061E-2"/>
    <n v="5.4503502030379285E-2"/>
  </r>
  <r>
    <x v="8"/>
    <x v="0"/>
    <n v="30"/>
    <n v="42.993630573248403"/>
    <n v="0.14517710178829255"/>
    <n v="1.0732908021635097"/>
  </r>
  <r>
    <x v="8"/>
    <x v="0"/>
    <n v="8"/>
    <n v="19.426751592356688"/>
    <n v="2.9640822812303794E-2"/>
    <n v="6.8527139192687603E-2"/>
  </r>
  <r>
    <x v="8"/>
    <x v="0"/>
    <n v="9"/>
    <n v="16.878980891719745"/>
    <n v="2.2375993356560427E-2"/>
    <n v="5.9861895862667505E-2"/>
  </r>
  <r>
    <x v="8"/>
    <x v="0"/>
    <n v="18"/>
    <n v="44.267515923566876"/>
    <n v="0.15390764245001923"/>
    <n v="0.67871550222244437"/>
  </r>
  <r>
    <x v="8"/>
    <x v="0"/>
    <n v="25"/>
    <n v="43.630573248407643"/>
    <n v="0.14951050883206934"/>
    <n v="0.91839392300727873"/>
  </r>
  <r>
    <x v="8"/>
    <x v="0"/>
    <n v="25"/>
    <n v="27.579617834394902"/>
    <n v="5.9740158325783672E-2"/>
    <n v="0.40231864685055369"/>
  </r>
  <r>
    <x v="8"/>
    <x v="0"/>
    <n v="10"/>
    <n v="10.828025477707007"/>
    <n v="9.2084899680255818E-3"/>
    <n v="2.992099358490628E-2"/>
  </r>
  <r>
    <x v="8"/>
    <x v="0"/>
    <n v="30"/>
    <n v="66.878980891719749"/>
    <n v="0.35129274012969564"/>
    <n v="2.3768910300966457"/>
  </r>
  <r>
    <x v="8"/>
    <x v="0"/>
    <n v="30"/>
    <n v="79.29936305732484"/>
    <n v="0.49388891566397414"/>
    <n v="3.2294904794083883"/>
  </r>
  <r>
    <x v="8"/>
    <x v="0"/>
    <n v="15"/>
    <n v="26.592356687898089"/>
    <n v="5.5539700847375743E-2"/>
    <n v="0.22606497707680942"/>
  </r>
  <r>
    <x v="8"/>
    <x v="0"/>
    <n v="7.5"/>
    <n v="18.949044585987259"/>
    <n v="2.820100052707834E-2"/>
    <n v="6.1429427208681969E-2"/>
  </r>
  <r>
    <x v="8"/>
    <x v="0"/>
    <n v="6.5"/>
    <n v="11.624203821656051"/>
    <n v="1.0612466055278616E-2"/>
    <n v="2.2097242410672867E-2"/>
  </r>
  <r>
    <x v="8"/>
    <x v="0"/>
    <n v="13"/>
    <n v="10.031847133757962"/>
    <n v="7.9040866529181512E-3"/>
    <n v="3.3902674113739754E-2"/>
  </r>
  <r>
    <x v="8"/>
    <x v="0"/>
    <n v="5.5"/>
    <n v="16.781052296417482"/>
    <n v="2.211710414898186E-2"/>
    <n v="3.6201230798292128E-2"/>
  </r>
  <r>
    <x v="8"/>
    <x v="0"/>
    <n v="10"/>
    <n v="17.834394904458598"/>
    <n v="2.498081707588946E-2"/>
    <n v="7.3440752764456413E-2"/>
  </r>
  <r>
    <x v="8"/>
    <x v="0"/>
    <n v="10"/>
    <n v="13.216560509554139"/>
    <n v="1.37191365462215E-2"/>
    <n v="4.2830631686853263E-2"/>
  </r>
  <r>
    <x v="8"/>
    <x v="0"/>
    <n v="11"/>
    <n v="23.726114649681527"/>
    <n v="4.4212302288091671E-2"/>
    <n v="0.13502267137638821"/>
  </r>
  <r>
    <x v="8"/>
    <x v="0"/>
    <n v="8.5"/>
    <n v="12.101910828025478"/>
    <n v="1.1502646638260328E-2"/>
    <n v="3.1068312288155788E-2"/>
  </r>
  <r>
    <x v="8"/>
    <x v="0"/>
    <n v="7"/>
    <n v="10.350318471337578"/>
    <n v="8.4138992463036483E-3"/>
    <n v="1.9311342879426954E-2"/>
  </r>
  <r>
    <x v="8"/>
    <x v="0"/>
    <n v="20"/>
    <n v="0"/>
    <n v="0"/>
    <n v="0"/>
  </r>
  <r>
    <x v="8"/>
    <x v="0"/>
    <n v="10"/>
    <n v="14.171974522292993"/>
    <n v="1.5774318563306796E-2"/>
    <n v="4.8562361705367818E-2"/>
  </r>
  <r>
    <x v="8"/>
    <x v="0"/>
    <n v="6.5"/>
    <n v="12.261146496815286"/>
    <n v="1.180733932102588E-2"/>
    <n v="2.4323603300458616E-2"/>
  </r>
  <r>
    <x v="8"/>
    <x v="0"/>
    <n v="40"/>
    <n v="0"/>
    <n v="0"/>
    <n v="0"/>
  </r>
  <r>
    <x v="8"/>
    <x v="0"/>
    <n v="23"/>
    <n v="54.777070063694268"/>
    <n v="0.23566087129244706"/>
    <n v="1.2723847241144119"/>
  </r>
  <r>
    <x v="8"/>
    <x v="0"/>
    <n v="11"/>
    <n v="17.515923566878982"/>
    <n v="2.4096610859236495E-2"/>
    <n v="7.8207492271850684E-2"/>
  </r>
  <r>
    <x v="8"/>
    <x v="0"/>
    <n v="6"/>
    <n v="14.64968152866242"/>
    <n v="1.685567886880807E-2"/>
    <n v="3.0928543419694698E-2"/>
  </r>
  <r>
    <x v="8"/>
    <x v="0"/>
    <n v="5.5"/>
    <n v="10.350318471337578"/>
    <n v="8.4138992463036483E-3"/>
    <n v="1.5173197976692606E-2"/>
  </r>
  <r>
    <x v="8"/>
    <x v="0"/>
    <n v="18"/>
    <n v="31.847133757961782"/>
    <n v="7.965821771648425E-2"/>
    <n v="0.37526426679766473"/>
  </r>
  <r>
    <x v="8"/>
    <x v="0"/>
    <n v="12"/>
    <n v="15.286624203821656"/>
    <n v="1.8353253361877975E-2"/>
    <n v="6.6780514413091643E-2"/>
  </r>
  <r>
    <x v="8"/>
    <x v="0"/>
    <n v="20"/>
    <n v="24.363057324840764"/>
    <n v="4.6617980463129503E-2"/>
    <n v="0.25748218042620913"/>
  </r>
  <r>
    <x v="8"/>
    <x v="0"/>
    <n v="25"/>
    <n v="0"/>
    <n v="0"/>
    <n v="0"/>
  </r>
  <r>
    <x v="8"/>
    <x v="0"/>
    <n v="40"/>
    <n v="0"/>
    <n v="0"/>
    <n v="0"/>
  </r>
  <r>
    <x v="8"/>
    <x v="0"/>
    <n v="11"/>
    <n v="14.64968152866242"/>
    <n v="1.685567886880807E-2"/>
    <n v="5.6702329602773618E-2"/>
  </r>
  <r>
    <x v="8"/>
    <x v="0"/>
    <n v="18"/>
    <n v="27.388535031847134"/>
    <n v="5.8915217823111765E-2"/>
    <n v="0.28606799447796072"/>
  </r>
  <r>
    <x v="8"/>
    <x v="0"/>
    <n v="12"/>
    <n v="18.630573248407643"/>
    <n v="2.7261033558023826E-2"/>
    <n v="9.5334564107348266E-2"/>
  </r>
  <r>
    <x v="8"/>
    <x v="0"/>
    <n v="7.5"/>
    <n v="11.305732484076433"/>
    <n v="1.0038926887719931E-2"/>
    <n v="2.4253604121733566E-2"/>
  </r>
  <r>
    <x v="8"/>
    <x v="0"/>
    <n v="10"/>
    <n v="15.286624203821656"/>
    <n v="1.8353253361877975E-2"/>
    <n v="5.5650428677576365E-2"/>
  </r>
  <r>
    <x v="8"/>
    <x v="0"/>
    <n v="40"/>
    <n v="113.69426751592356"/>
    <n v="1.0152360189748202"/>
    <n v="8.2344285962398818"/>
  </r>
  <r>
    <x v="8"/>
    <x v="0"/>
    <n v="11"/>
    <n v="11.146496815286623"/>
    <n v="9.7581316702693207E-3"/>
    <n v="3.4675475716947957E-2"/>
  </r>
  <r>
    <x v="8"/>
    <x v="0"/>
    <n v="9"/>
    <n v="10.828025477707007"/>
    <n v="9.2084899680255818E-3"/>
    <n v="2.6928894226415648E-2"/>
  </r>
  <r>
    <x v="8"/>
    <x v="0"/>
    <n v="14"/>
    <n v="14.171974522292993"/>
    <n v="1.5774318563306796E-2"/>
    <n v="6.7987306387514948E-2"/>
  </r>
  <r>
    <x v="8"/>
    <x v="0"/>
    <n v="10"/>
    <n v="14.968152866242038"/>
    <n v="1.7596500293571373E-2"/>
    <n v="5.3581552799518518E-2"/>
  </r>
  <r>
    <x v="8"/>
    <x v="0"/>
    <n v="9"/>
    <n v="16.242038216560509"/>
    <n v="2.0719102428057558E-2"/>
    <n v="5.5858479041663078E-2"/>
  </r>
  <r>
    <x v="8"/>
    <x v="0"/>
    <n v="12"/>
    <n v="12.101910828025478"/>
    <n v="1.1502646638260328E-2"/>
    <n v="4.386114675974935E-2"/>
  </r>
  <r>
    <x v="8"/>
    <x v="0"/>
    <n v="7"/>
    <n v="13.535031847133757"/>
    <n v="1.438826557503997E-2"/>
    <n v="3.1293959655308713E-2"/>
  </r>
  <r>
    <x v="8"/>
    <x v="0"/>
    <n v="16"/>
    <n v="37.579617834394902"/>
    <n v="0.11091610234843267"/>
    <n v="0.44929756169334245"/>
  </r>
  <r>
    <x v="8"/>
    <x v="0"/>
    <n v="9"/>
    <n v="14.331210191082802"/>
    <n v="1.6130789087588061E-2"/>
    <n v="4.4593774388492137E-2"/>
  </r>
  <r>
    <x v="8"/>
    <x v="0"/>
    <n v="8"/>
    <n v="9.872611464968152"/>
    <n v="7.6551547225541371E-3"/>
    <n v="2.0271054375504163E-2"/>
  </r>
  <r>
    <x v="8"/>
    <x v="0"/>
    <n v="18"/>
    <n v="41.878980891719742"/>
    <n v="0.13774698153078749"/>
    <n v="0.61424311728403802"/>
  </r>
  <r>
    <x v="8"/>
    <x v="0"/>
    <n v="10"/>
    <n v="19.904458598726112"/>
    <n v="3.1116491295501664E-2"/>
    <n v="8.9486460421011355E-2"/>
  </r>
  <r>
    <x v="8"/>
    <x v="0"/>
    <n v="16"/>
    <n v="70"/>
    <n v="0.38484510006474965"/>
    <n v="1.3761081583952717"/>
  </r>
  <r>
    <x v="8"/>
    <x v="0"/>
    <n v="10"/>
    <n v="15.923566878980891"/>
    <n v="1.9914554429121063E-2"/>
    <n v="5.9892282292796535E-2"/>
  </r>
  <r>
    <x v="8"/>
    <x v="0"/>
    <n v="1.8"/>
    <n v="1"/>
    <n v="7.8539816339744827E-5"/>
    <n v="7.4064519932928228E-5"/>
  </r>
  <r>
    <x v="8"/>
    <x v="0"/>
    <n v="1.3"/>
    <n v="1.4"/>
    <n v="1.5393804002589983E-4"/>
    <n v="9.8001739309304435E-5"/>
  </r>
  <r>
    <x v="8"/>
    <x v="0"/>
    <n v="1.2"/>
    <n v="3"/>
    <n v="7.0685834705770342E-4"/>
    <n v="3.5651957745555469E-4"/>
  </r>
  <r>
    <x v="8"/>
    <x v="0"/>
    <n v="12"/>
    <n v="14.331210191082802"/>
    <n v="1.6130789087588061E-2"/>
    <n v="5.9458365851322852E-2"/>
  </r>
  <r>
    <x v="8"/>
    <x v="0"/>
    <n v="1.5"/>
    <n v="0.4140127388535032"/>
    <n v="1.3462238794085843E-5"/>
    <n v="1.2625755720830582E-5"/>
  </r>
  <r>
    <x v="8"/>
    <x v="0"/>
    <n v="2"/>
    <n v="0.54140127388535031"/>
    <n v="2.302122492006395E-5"/>
    <n v="2.7279987215277483E-5"/>
  </r>
  <r>
    <x v="8"/>
    <x v="0"/>
    <n v="1.7"/>
    <n v="0.49746813222335373"/>
    <n v="1.9436605122822156E-5"/>
    <n v="1.9912483389135338E-5"/>
  </r>
  <r>
    <x v="8"/>
    <x v="0"/>
    <n v="1.5"/>
    <n v="0.4140127388535032"/>
    <n v="1.3462238794085843E-5"/>
    <n v="1.2625755720830582E-5"/>
  </r>
  <r>
    <x v="8"/>
    <x v="0"/>
    <n v="10"/>
    <n v="15.127388535031846"/>
    <n v="1.7972885372281762E-2"/>
    <n v="5.4611638084246565E-2"/>
  </r>
  <r>
    <x v="8"/>
    <x v="0"/>
    <n v="2.2999999999999998"/>
    <n v="0.47770700636942676"/>
    <n v="1.792309898620896E-5"/>
    <n v="2.5045351367970877E-5"/>
  </r>
  <r>
    <x v="8"/>
    <x v="0"/>
    <n v="1"/>
    <n v="0.4140127388535032"/>
    <n v="1.3462238794085843E-5"/>
    <n v="8.4171704805537217E-6"/>
  </r>
  <r>
    <x v="8"/>
    <x v="0"/>
    <n v="2"/>
    <n v="0.4140127388535032"/>
    <n v="1.3462238794085843E-5"/>
    <n v="1.6834340961107443E-5"/>
  </r>
  <r>
    <x v="8"/>
    <x v="0"/>
    <n v="2"/>
    <n v="0.44585987261146492"/>
    <n v="1.5613010672430914E-5"/>
    <n v="1.9235851997198569E-5"/>
  </r>
  <r>
    <x v="8"/>
    <x v="0"/>
    <n v="1"/>
    <n v="0.4140127388535032"/>
    <n v="1.3462238794085843E-5"/>
    <n v="8.4171704805537217E-6"/>
  </r>
  <r>
    <x v="8"/>
    <x v="0"/>
    <n v="0.6"/>
    <n v="1.0161182250664853"/>
    <n v="8.1092065635381003E-5"/>
    <n v="2.5408843412514872E-5"/>
  </r>
  <r>
    <x v="8"/>
    <x v="0"/>
    <n v="1"/>
    <n v="0.63694267515923564"/>
    <n v="3.1863287086593698E-5"/>
    <n v="1.8273534242172473E-5"/>
  </r>
  <r>
    <x v="8"/>
    <x v="0"/>
    <n v="1"/>
    <n v="0.31847133757961782"/>
    <n v="7.9658217716484244E-6"/>
    <n v="5.2496301478043119E-6"/>
  </r>
  <r>
    <x v="8"/>
    <x v="0"/>
    <n v="3"/>
    <n v="2"/>
    <n v="3.1415926535897931E-4"/>
    <n v="4.2968758528970081E-4"/>
  </r>
  <r>
    <x v="8"/>
    <x v="0"/>
    <n v="1.6"/>
    <n v="1"/>
    <n v="7.8539816339744827E-5"/>
    <n v="6.5835128829269527E-5"/>
  </r>
  <r>
    <x v="8"/>
    <x v="0"/>
    <n v="3"/>
    <n v="1"/>
    <n v="7.8539816339744827E-5"/>
    <n v="1.2344086655488037E-4"/>
  </r>
  <r>
    <x v="8"/>
    <x v="0"/>
    <n v="1"/>
    <n v="1.2"/>
    <n v="1.1309733552923256E-4"/>
    <n v="5.7124422889487938E-5"/>
  </r>
  <r>
    <x v="8"/>
    <x v="0"/>
    <n v="2.5"/>
    <n v="0.44585987261146492"/>
    <n v="1.5613010672430914E-5"/>
    <n v="2.4044814996498212E-5"/>
  </r>
  <r>
    <x v="8"/>
    <x v="0"/>
    <n v="2.5"/>
    <n v="1.2"/>
    <n v="1.1309733552923256E-4"/>
    <n v="1.4281105722371986E-4"/>
  </r>
  <r>
    <x v="8"/>
    <x v="0"/>
    <n v="3"/>
    <n v="1.4"/>
    <n v="1.5393804002589983E-4"/>
    <n v="2.261578599445487E-4"/>
  </r>
  <r>
    <x v="8"/>
    <x v="0"/>
    <n v="4"/>
    <n v="1.5"/>
    <n v="1.7671458676442585E-4"/>
    <n v="3.414037476803986E-4"/>
  </r>
  <r>
    <x v="8"/>
    <x v="0"/>
    <n v="1.5"/>
    <n v="1"/>
    <n v="7.8539816339744827E-5"/>
    <n v="6.1720433277440183E-5"/>
  </r>
  <r>
    <x v="8"/>
    <x v="0"/>
    <n v="0.8"/>
    <n v="1.4"/>
    <n v="1.5393804002589983E-4"/>
    <n v="6.030876265187965E-5"/>
  </r>
  <r>
    <x v="8"/>
    <x v="0"/>
    <n v="0.6"/>
    <n v="0.95541401273885351"/>
    <n v="7.1692395944835842E-5"/>
    <n v="2.2742823843443826E-5"/>
  </r>
  <r>
    <x v="8"/>
    <x v="0"/>
    <n v="2"/>
    <n v="0.44585987261146492"/>
    <n v="1.5613010672430914E-5"/>
    <n v="1.9235851997198569E-5"/>
  </r>
  <r>
    <x v="8"/>
    <x v="0"/>
    <n v="1.5"/>
    <n v="0.44585987261146492"/>
    <n v="1.5613010672430914E-5"/>
    <n v="1.4426888997898927E-5"/>
  </r>
  <r>
    <x v="8"/>
    <x v="0"/>
    <n v="0.6"/>
    <n v="1"/>
    <n v="7.8539816339744827E-5"/>
    <n v="2.4688173310976076E-5"/>
  </r>
  <r>
    <x v="8"/>
    <x v="0"/>
    <n v="7"/>
    <n v="4.5999999999999996"/>
    <n v="1.6619025137490002E-3"/>
    <n v="4.4879422200729251E-3"/>
  </r>
  <r>
    <x v="8"/>
    <x v="0"/>
    <n v="0.5"/>
    <n v="1.3"/>
    <n v="1.3273228961416876E-4"/>
    <n v="3.2987175248726414E-5"/>
  </r>
  <r>
    <x v="8"/>
    <x v="0"/>
    <n v="1.3"/>
    <n v="1"/>
    <n v="7.8539816339744827E-5"/>
    <n v="5.3491042173781496E-5"/>
  </r>
  <r>
    <x v="8"/>
    <x v="0"/>
    <n v="1.5"/>
    <n v="1.6"/>
    <n v="2.0106192982974677E-4"/>
    <n v="1.437925359590952E-4"/>
  </r>
  <r>
    <x v="8"/>
    <x v="0"/>
    <n v="1.8"/>
    <n v="0.6117634621751129"/>
    <n v="2.9393882337382693E-5"/>
    <n v="3.0589622167909126E-5"/>
  </r>
  <r>
    <x v="8"/>
    <x v="0"/>
    <n v="1.3"/>
    <n v="0.4140127388535032"/>
    <n v="1.3462238794085843E-5"/>
    <n v="1.0942321624719837E-5"/>
  </r>
  <r>
    <x v="8"/>
    <x v="0"/>
    <n v="1"/>
    <n v="0.38216560509554137"/>
    <n v="1.1470783351173731E-5"/>
    <n v="7.2880748721069956E-6"/>
  </r>
  <r>
    <x v="8"/>
    <x v="0"/>
    <n v="2.1"/>
    <n v="0.44585987261146492"/>
    <n v="1.5613010672430914E-5"/>
    <n v="2.0197644597058496E-5"/>
  </r>
  <r>
    <x v="8"/>
    <x v="0"/>
    <n v="1.3"/>
    <n v="0.31847133757961782"/>
    <n v="7.9658217716484244E-6"/>
    <n v="6.8245191921456048E-6"/>
  </r>
  <r>
    <x v="8"/>
    <x v="0"/>
    <n v="1.32"/>
    <n v="0.38216560509554137"/>
    <n v="1.1470783351173731E-5"/>
    <n v="9.620258831181234E-6"/>
  </r>
  <r>
    <x v="8"/>
    <x v="0"/>
    <n v="6"/>
    <n v="4"/>
    <n v="1.2566370614359172E-3"/>
    <n v="2.9914148548205316E-3"/>
  </r>
  <r>
    <x v="8"/>
    <x v="0"/>
    <n v="1.3"/>
    <n v="2"/>
    <n v="3.1415926535897931E-4"/>
    <n v="1.86197953625537E-4"/>
  </r>
  <r>
    <x v="8"/>
    <x v="0"/>
    <n v="1.2"/>
    <n v="1.5"/>
    <n v="1.7671458676442585E-4"/>
    <n v="1.0242112430411958E-4"/>
  </r>
  <r>
    <x v="8"/>
    <x v="0"/>
    <n v="1"/>
    <n v="1.4"/>
    <n v="1.5393804002589983E-4"/>
    <n v="7.5385953314849557E-5"/>
  </r>
  <r>
    <x v="8"/>
    <x v="0"/>
    <n v="2.1"/>
    <n v="1.5"/>
    <n v="1.7671458676442585E-4"/>
    <n v="1.7923696753220926E-4"/>
  </r>
  <r>
    <x v="8"/>
    <x v="0"/>
    <n v="5"/>
    <n v="4.0999999999999996"/>
    <n v="1.3202543126711104E-3"/>
    <n v="2.6061094589092007E-3"/>
  </r>
  <r>
    <x v="8"/>
    <x v="0"/>
    <n v="0.8"/>
    <n v="1"/>
    <n v="7.8539816339744827E-5"/>
    <n v="3.2917564414634764E-5"/>
  </r>
  <r>
    <x v="8"/>
    <x v="0"/>
    <n v="2"/>
    <n v="1.1000000000000001"/>
    <n v="9.503317777109126E-5"/>
    <n v="9.7690541100413901E-5"/>
  </r>
  <r>
    <x v="8"/>
    <x v="0"/>
    <n v="5"/>
    <n v="2.2999999999999998"/>
    <n v="4.1547562843725005E-4"/>
    <n v="9.2092736287612345E-4"/>
  </r>
  <r>
    <x v="8"/>
    <x v="0"/>
    <n v="1"/>
    <n v="2"/>
    <n v="3.1415926535897931E-4"/>
    <n v="1.4322919509656692E-4"/>
  </r>
  <r>
    <x v="8"/>
    <x v="0"/>
    <n v="11"/>
    <n v="12.101910828025478"/>
    <n v="1.1502646638260328E-2"/>
    <n v="4.0206051196436908E-2"/>
  </r>
  <r>
    <x v="8"/>
    <x v="0"/>
    <n v="12"/>
    <n v="14.012738853503183"/>
    <n v="1.542183094991135E-2"/>
    <n v="5.7101886180975558E-2"/>
  </r>
  <r>
    <x v="8"/>
    <x v="0"/>
    <n v="11"/>
    <n v="20.541401273885349"/>
    <n v="3.3139810025500364E-2"/>
    <n v="0.10417564375519775"/>
  </r>
  <r>
    <x v="8"/>
    <x v="0"/>
    <n v="14"/>
    <n v="42.038216560509554"/>
    <n v="0.13879647854920218"/>
    <n v="0.48101838255735385"/>
  </r>
  <r>
    <x v="8"/>
    <x v="0"/>
    <n v="7"/>
    <n v="10.19108280254777"/>
    <n v="8.1570014941679866E-3"/>
    <n v="1.8780016449727641E-2"/>
  </r>
  <r>
    <x v="8"/>
    <x v="0"/>
    <n v="7"/>
    <n v="10.350318471337578"/>
    <n v="8.4138992463036483E-3"/>
    <n v="1.9311342879426954E-2"/>
  </r>
  <r>
    <x v="8"/>
    <x v="0"/>
    <n v="9"/>
    <n v="12.738853503184712"/>
    <n v="1.274531483463748E-2"/>
    <n v="3.6076708311260981E-2"/>
  </r>
  <r>
    <x v="8"/>
    <x v="0"/>
    <n v="10"/>
    <n v="12.261146496815286"/>
    <n v="1.180733932102588E-2"/>
    <n v="3.7420928154551718E-2"/>
  </r>
  <r>
    <x v="8"/>
    <x v="0"/>
    <n v="16"/>
    <n v="28.821656050955411"/>
    <n v="6.5242071765243506E-2"/>
    <n v="0.27872453225488325"/>
  </r>
  <r>
    <x v="8"/>
    <x v="0"/>
    <n v="10"/>
    <n v="13.057324840764331"/>
    <n v="1.3390546398141004E-2"/>
    <n v="4.190652487836502E-2"/>
  </r>
  <r>
    <x v="8"/>
    <x v="0"/>
    <n v="8"/>
    <n v="13.375796178343949"/>
    <n v="1.4051709605187824E-2"/>
    <n v="3.5010946210164082E-2"/>
  </r>
  <r>
    <x v="8"/>
    <x v="0"/>
    <n v="25"/>
    <n v="35.031847133757964"/>
    <n v="9.6386443436945982E-2"/>
    <n v="0.61871340880074122"/>
  </r>
  <r>
    <x v="8"/>
    <x v="0"/>
    <n v="11"/>
    <n v="16.560509554140125"/>
    <n v="2.1539582070537341E-2"/>
    <n v="7.0699199594748269E-2"/>
  </r>
  <r>
    <x v="8"/>
    <x v="0"/>
    <n v="40"/>
    <n v="81.528662420382162"/>
    <n v="0.52204809562675114"/>
    <n v="4.5262595313844622"/>
  </r>
  <r>
    <x v="8"/>
    <x v="0"/>
    <n v="12"/>
    <n v="21.337579617834393"/>
    <n v="3.5758573932929777E-2"/>
    <n v="0.12169510962359009"/>
  </r>
  <r>
    <x v="8"/>
    <x v="0"/>
    <n v="13"/>
    <n v="17.038216560509554"/>
    <n v="2.2800173365900709E-2"/>
    <n v="8.7940591591524134E-2"/>
  </r>
  <r>
    <x v="8"/>
    <x v="0"/>
    <n v="30"/>
    <n v="0"/>
    <n v="0"/>
    <n v="0"/>
  </r>
  <r>
    <x v="8"/>
    <x v="0"/>
    <n v="16"/>
    <n v="30.254777070063692"/>
    <n v="7.1891541489127048E-2"/>
    <n v="0.30415785050183269"/>
  </r>
  <r>
    <x v="8"/>
    <x v="0"/>
    <n v="1"/>
    <n v="1"/>
    <n v="7.8539816339744827E-5"/>
    <n v="4.1146955518293458E-5"/>
  </r>
  <r>
    <x v="8"/>
    <x v="0"/>
    <n v="1"/>
    <n v="1.9"/>
    <n v="2.835287369864788E-4"/>
    <n v="1.3060081643695239E-4"/>
  </r>
  <r>
    <x v="8"/>
    <x v="0"/>
    <n v="4"/>
    <n v="1.5"/>
    <n v="1.7671458676442585E-4"/>
    <n v="3.414037476803986E-4"/>
  </r>
  <r>
    <x v="8"/>
    <x v="0"/>
    <n v="2.5"/>
    <n v="1"/>
    <n v="7.8539816339744827E-5"/>
    <n v="1.0286738879573365E-4"/>
  </r>
  <r>
    <x v="8"/>
    <x v="0"/>
    <n v="1"/>
    <n v="1.4"/>
    <n v="1.5393804002589983E-4"/>
    <n v="7.5385953314849557E-5"/>
  </r>
  <r>
    <x v="8"/>
    <x v="0"/>
    <n v="3"/>
    <n v="1.5"/>
    <n v="1.7671458676442585E-4"/>
    <n v="2.5605281076029895E-4"/>
  </r>
  <r>
    <x v="8"/>
    <x v="0"/>
    <n v="0.6"/>
    <n v="1"/>
    <n v="7.8539816339744827E-5"/>
    <n v="2.4688173310976076E-5"/>
  </r>
  <r>
    <x v="8"/>
    <x v="0"/>
    <n v="2.2999999999999998"/>
    <n v="1.3"/>
    <n v="1.3273228961416876E-4"/>
    <n v="1.5174100614414151E-4"/>
  </r>
  <r>
    <x v="8"/>
    <x v="0"/>
    <n v="2"/>
    <n v="1.4"/>
    <n v="1.5393804002589983E-4"/>
    <n v="1.5077190662969911E-4"/>
  </r>
  <r>
    <x v="8"/>
    <x v="0"/>
    <n v="1.8"/>
    <n v="1.3"/>
    <n v="1.3273228961416876E-4"/>
    <n v="1.187538308954151E-4"/>
  </r>
  <r>
    <x v="8"/>
    <x v="0"/>
    <n v="1"/>
    <n v="1"/>
    <n v="7.8539816339744827E-5"/>
    <n v="4.1146955518293458E-5"/>
  </r>
  <r>
    <x v="8"/>
    <x v="0"/>
    <n v="0.5"/>
    <n v="1.6"/>
    <n v="2.0106192982974677E-4"/>
    <n v="4.7930845319698398E-5"/>
  </r>
  <r>
    <x v="8"/>
    <x v="0"/>
    <n v="0.8"/>
    <n v="1"/>
    <n v="7.8539816339744827E-5"/>
    <n v="3.2917564414634764E-5"/>
  </r>
  <r>
    <x v="8"/>
    <x v="0"/>
    <n v="0.8"/>
    <n v="1"/>
    <n v="7.8539816339744827E-5"/>
    <n v="3.2917564414634764E-5"/>
  </r>
  <r>
    <x v="8"/>
    <x v="0"/>
    <n v="0.6"/>
    <n v="1"/>
    <n v="7.8539816339744827E-5"/>
    <n v="2.4688173310976076E-5"/>
  </r>
  <r>
    <x v="8"/>
    <x v="0"/>
    <n v="2"/>
    <n v="1.5"/>
    <n v="1.7671458676442585E-4"/>
    <n v="1.707018738401993E-4"/>
  </r>
  <r>
    <x v="8"/>
    <x v="0"/>
    <n v="2"/>
    <n v="1.2"/>
    <n v="1.1309733552923256E-4"/>
    <n v="1.1424884577897588E-4"/>
  </r>
  <r>
    <x v="8"/>
    <x v="0"/>
    <n v="1.2"/>
    <n v="1"/>
    <n v="7.8539816339744827E-5"/>
    <n v="4.9376346621952152E-5"/>
  </r>
  <r>
    <x v="8"/>
    <x v="0"/>
    <n v="1"/>
    <n v="2.3600847442411892"/>
    <n v="4.3746677701237866E-4"/>
    <n v="1.9293409634433184E-4"/>
  </r>
  <r>
    <x v="8"/>
    <x v="0"/>
    <n v="1.7"/>
    <n v="1.3"/>
    <n v="1.3273228961416876E-4"/>
    <n v="1.121563958456698E-4"/>
  </r>
  <r>
    <x v="8"/>
    <x v="0"/>
    <n v="2.2999999999999998"/>
    <n v="1.3"/>
    <n v="1.3273228961416876E-4"/>
    <n v="1.5174100614414151E-4"/>
  </r>
  <r>
    <x v="8"/>
    <x v="0"/>
    <n v="1.89"/>
    <n v="1.5"/>
    <n v="1.7671458676442585E-4"/>
    <n v="1.6131327077898832E-4"/>
  </r>
  <r>
    <x v="8"/>
    <x v="0"/>
    <n v="2.2999999999999998"/>
    <n v="1"/>
    <n v="7.8539816339744827E-5"/>
    <n v="9.4637997692074947E-5"/>
  </r>
  <r>
    <x v="8"/>
    <x v="0"/>
    <n v="2"/>
    <n v="1"/>
    <n v="7.8539816339744827E-5"/>
    <n v="8.2293911036586916E-5"/>
  </r>
  <r>
    <x v="8"/>
    <x v="0"/>
    <n v="2"/>
    <n v="1.3"/>
    <n v="1.3273228961416876E-4"/>
    <n v="1.3194870099490565E-4"/>
  </r>
  <r>
    <x v="8"/>
    <x v="0"/>
    <n v="17"/>
    <n v="24.363057324840764"/>
    <n v="4.6617980463129503E-2"/>
    <n v="0.21885985336227773"/>
  </r>
  <r>
    <x v="8"/>
    <x v="0"/>
    <n v="1.2"/>
    <n v="1.3"/>
    <n v="1.3273228961416876E-4"/>
    <n v="7.9169220596943395E-5"/>
  </r>
  <r>
    <x v="8"/>
    <x v="0"/>
    <n v="9"/>
    <n v="7.4"/>
    <n v="4.3008403427644273E-3"/>
    <n v="1.3574845041765394E-2"/>
  </r>
  <r>
    <x v="8"/>
    <x v="0"/>
    <n v="8"/>
    <n v="3.9"/>
    <n v="1.1945906065275187E-3"/>
    <n v="3.8109174406677237E-3"/>
  </r>
  <r>
    <x v="8"/>
    <x v="0"/>
    <n v="2.1"/>
    <n v="1.1000000000000001"/>
    <n v="9.503317777109126E-5"/>
    <n v="1.0257506815543458E-4"/>
  </r>
  <r>
    <x v="8"/>
    <x v="0"/>
    <n v="12"/>
    <n v="13.375796178343949"/>
    <n v="1.4051709605187824E-2"/>
    <n v="5.2516419315246116E-2"/>
  </r>
  <r>
    <x v="8"/>
    <x v="0"/>
    <n v="1.6"/>
    <n v="1.7"/>
    <n v="2.2698006922186251E-4"/>
    <n v="1.7105790524402933E-4"/>
  </r>
  <r>
    <x v="8"/>
    <x v="0"/>
    <n v="8"/>
    <n v="17.834394904458598"/>
    <n v="2.498081707588946E-2"/>
    <n v="5.8752602211565134E-2"/>
  </r>
  <r>
    <x v="8"/>
    <x v="0"/>
    <n v="1"/>
    <n v="1.3"/>
    <n v="1.3273228961416876E-4"/>
    <n v="6.5974350497452827E-5"/>
  </r>
  <r>
    <x v="9"/>
    <x v="0"/>
    <n v="10"/>
    <n v="18.152866242038215"/>
    <n v="2.5880954936085738E-2"/>
    <n v="7.5817475905968379E-2"/>
  </r>
  <r>
    <x v="9"/>
    <x v="0"/>
    <n v="2.5"/>
    <n v="1.5"/>
    <n v="1.7671458676442585E-4"/>
    <n v="2.1337734230024913E-4"/>
  </r>
  <r>
    <x v="9"/>
    <x v="0"/>
    <n v="9"/>
    <n v="16.878980891719745"/>
    <n v="2.2375993356560427E-2"/>
    <n v="5.9861895862667505E-2"/>
  </r>
  <r>
    <x v="9"/>
    <x v="0"/>
    <n v="3.2"/>
    <n v="4.5"/>
    <n v="1.5904312808798326E-3"/>
    <n v="1.9720717014027841E-3"/>
  </r>
  <r>
    <x v="9"/>
    <x v="0"/>
    <n v="2"/>
    <n v="1.2"/>
    <n v="1.1309733552923256E-4"/>
    <n v="1.1424884577897588E-4"/>
  </r>
  <r>
    <x v="9"/>
    <x v="0"/>
    <n v="9"/>
    <n v="37.898089171974519"/>
    <n v="0.11280400210831336"/>
    <n v="0.2565969891142289"/>
  </r>
  <r>
    <x v="9"/>
    <x v="0"/>
    <n v="5"/>
    <n v="7"/>
    <n v="3.8484510006474965E-3"/>
    <n v="6.8239304417820942E-3"/>
  </r>
  <r>
    <x v="9"/>
    <x v="0"/>
    <n v="18"/>
    <n v="36.624203821656053"/>
    <n v="0.10534799293005044"/>
    <n v="0.48257079343441606"/>
  </r>
  <r>
    <x v="9"/>
    <x v="0"/>
    <n v="8"/>
    <n v="21.178343949044585"/>
    <n v="3.5226855329672256E-2"/>
    <n v="8.0043839884797852E-2"/>
  </r>
  <r>
    <x v="9"/>
    <x v="0"/>
    <n v="6"/>
    <n v="6.53"/>
    <n v="3.3490084545614251E-3"/>
    <n v="7.226019845203397E-3"/>
  </r>
  <r>
    <x v="9"/>
    <x v="0"/>
    <n v="5"/>
    <n v="10.19108280254777"/>
    <n v="8.1570014941679866E-3"/>
    <n v="1.341429746409117E-2"/>
  </r>
  <r>
    <x v="9"/>
    <x v="0"/>
    <n v="5.5"/>
    <n v="10.987261146496815"/>
    <n v="9.4813193637045389E-3"/>
    <n v="1.6894589660599948E-2"/>
  </r>
  <r>
    <x v="9"/>
    <x v="0"/>
    <n v="1.6"/>
    <n v="1.1000000000000001"/>
    <n v="9.503317777109126E-5"/>
    <n v="7.8152432880331115E-5"/>
  </r>
  <r>
    <x v="9"/>
    <x v="0"/>
    <n v="8.5"/>
    <n v="18.152866242038215"/>
    <n v="2.5880954936085738E-2"/>
    <n v="6.4444854520073119E-2"/>
  </r>
  <r>
    <x v="9"/>
    <x v="0"/>
    <m/>
    <n v="0"/>
    <n v="0"/>
    <n v="0"/>
  </r>
  <r>
    <x v="9"/>
    <x v="0"/>
    <n v="7"/>
    <n v="10.509554140127388"/>
    <n v="8.6747799093251365E-3"/>
    <n v="1.9849244873549641E-2"/>
  </r>
  <r>
    <x v="9"/>
    <x v="0"/>
    <n v="2.5"/>
    <n v="2.3885350318471334"/>
    <n v="4.4807747465522388E-4"/>
    <n v="4.9284852067180845E-4"/>
  </r>
  <r>
    <x v="9"/>
    <x v="0"/>
    <n v="25"/>
    <n v="0.93630573248407634"/>
    <n v="6.8853377065420323E-5"/>
    <n v="9.1378652553122106E-4"/>
  </r>
  <r>
    <x v="9"/>
    <x v="0"/>
    <n v="3.2"/>
    <n v="2.9"/>
    <n v="6.6051985541725399E-4"/>
    <n v="8.9445415513612436E-4"/>
  </r>
  <r>
    <x v="9"/>
    <x v="0"/>
    <n v="11"/>
    <n v="16.560509554140125"/>
    <n v="2.1539582070537341E-2"/>
    <n v="7.0699199594748269E-2"/>
  </r>
  <r>
    <x v="9"/>
    <x v="0"/>
    <n v="6"/>
    <n v="11.476020857788058"/>
    <n v="1.0343619570485482E-2"/>
    <n v="1.9931938593702358E-2"/>
  </r>
  <r>
    <x v="9"/>
    <x v="0"/>
    <n v="4"/>
    <n v="1.3"/>
    <n v="1.3273228961416876E-4"/>
    <n v="2.6389740198981131E-4"/>
  </r>
  <r>
    <x v="9"/>
    <x v="0"/>
    <n v="15"/>
    <n v="20.700636942675157"/>
    <n v="3.3655596985214593E-2"/>
    <n v="0.14404544786991424"/>
  </r>
  <r>
    <x v="9"/>
    <x v="0"/>
    <n v="2.5"/>
    <n v="1.5"/>
    <n v="1.7671458676442585E-4"/>
    <n v="2.1337734230024913E-4"/>
  </r>
  <r>
    <x v="9"/>
    <x v="0"/>
    <n v="7"/>
    <n v="16.560509554140125"/>
    <n v="2.1539582070537341E-2"/>
    <n v="4.4990399742112538E-2"/>
  </r>
  <r>
    <x v="9"/>
    <x v="0"/>
    <n v="2.5"/>
    <n v="2.5"/>
    <n v="4.9087385212340522E-4"/>
    <n v="5.3500522970068086E-4"/>
  </r>
  <r>
    <x v="9"/>
    <x v="0"/>
    <n v="12"/>
    <n v="14.331210191082802"/>
    <n v="1.6130789087588061E-2"/>
    <n v="5.9458365851322852E-2"/>
  </r>
  <r>
    <x v="9"/>
    <x v="0"/>
    <n v="12"/>
    <n v="27.070063694267514"/>
    <n v="5.7553062300159878E-2"/>
    <n v="0.18674009207197032"/>
  </r>
  <r>
    <x v="9"/>
    <x v="0"/>
    <n v="2.2000000000000002"/>
    <n v="1.6"/>
    <n v="2.0106192982974677E-4"/>
    <n v="2.1089571940667297E-4"/>
  </r>
  <r>
    <x v="9"/>
    <x v="0"/>
    <m/>
    <n v="0"/>
    <n v="0"/>
    <n v="0"/>
  </r>
  <r>
    <x v="9"/>
    <x v="0"/>
    <m/>
    <n v="0"/>
    <n v="0"/>
    <n v="0"/>
  </r>
  <r>
    <x v="9"/>
    <x v="0"/>
    <n v="15"/>
    <n v="44.585987261146492"/>
    <n v="0.15613010672430913"/>
    <n v="0.57293940181801106"/>
  </r>
  <r>
    <x v="9"/>
    <x v="0"/>
    <n v="4.5"/>
    <n v="6.6878980891719744"/>
    <n v="3.5129274012969561E-3"/>
    <n v="5.6576038009069421E-3"/>
  </r>
  <r>
    <x v="9"/>
    <x v="0"/>
    <n v="7"/>
    <n v="16.242038216560509"/>
    <n v="2.0719102428057558E-2"/>
    <n v="4.3445483699071287E-2"/>
  </r>
  <r>
    <x v="9"/>
    <x v="0"/>
    <n v="2.5"/>
    <n v="1.8"/>
    <n v="2.5446900494077327E-4"/>
    <n v="2.9623230645036064E-4"/>
  </r>
  <r>
    <x v="9"/>
    <x v="0"/>
    <n v="28"/>
    <n v="42.675159235668787"/>
    <n v="0.14303429573171911"/>
    <n v="0.98842507830080684"/>
  </r>
  <r>
    <x v="9"/>
    <x v="0"/>
    <n v="2.5"/>
    <n v="4.7"/>
    <n v="1.7349445429449635E-3"/>
    <n v="1.6660817376193291E-3"/>
  </r>
  <r>
    <x v="9"/>
    <x v="0"/>
    <n v="7"/>
    <n v="11.464968152866241"/>
    <n v="1.032370501605636E-2"/>
    <n v="2.3213642701152906E-2"/>
  </r>
  <r>
    <x v="9"/>
    <x v="0"/>
    <n v="2.2999999999999998"/>
    <n v="2.1"/>
    <n v="3.4636059005827469E-4"/>
    <n v="3.5965727790738806E-4"/>
  </r>
  <r>
    <x v="9"/>
    <x v="0"/>
    <n v="12"/>
    <n v="40.127388535031848"/>
    <n v="0.12646538644669042"/>
    <n v="0.37919232395023317"/>
  </r>
  <r>
    <x v="9"/>
    <x v="0"/>
    <n v="2.4"/>
    <n v="1.3"/>
    <n v="1.3273228961416876E-4"/>
    <n v="1.5833844119388679E-4"/>
  </r>
  <r>
    <x v="9"/>
    <x v="0"/>
    <n v="5"/>
    <n v="10.509554140127388"/>
    <n v="8.6747799093251365E-3"/>
    <n v="1.4178032052535457E-2"/>
  </r>
  <r>
    <x v="9"/>
    <x v="0"/>
    <n v="8"/>
    <n v="12.738853503184712"/>
    <n v="1.274531483463748E-2"/>
    <n v="3.2068185165565317E-2"/>
  </r>
  <r>
    <x v="9"/>
    <x v="0"/>
    <n v="2.5"/>
    <n v="1.6"/>
    <n v="2.0106192982974677E-4"/>
    <n v="2.3965422659849198E-4"/>
  </r>
  <r>
    <x v="9"/>
    <x v="0"/>
    <m/>
    <n v="19.904458598726112"/>
    <n v="3.1116491295501664E-2"/>
    <n v="0"/>
  </r>
  <r>
    <x v="9"/>
    <x v="0"/>
    <n v="2.5"/>
    <n v="2"/>
    <n v="3.1415926535897931E-4"/>
    <n v="3.5807298774141733E-4"/>
  </r>
  <r>
    <x v="9"/>
    <x v="0"/>
    <n v="3"/>
    <n v="3.1847133757961781"/>
    <n v="7.9658217716484247E-4"/>
    <n v="9.9247131151854965E-4"/>
  </r>
  <r>
    <x v="9"/>
    <x v="0"/>
    <n v="6"/>
    <n v="13.216560509554139"/>
    <n v="1.37191365462215E-2"/>
    <n v="2.5698379012111958E-2"/>
  </r>
  <r>
    <x v="9"/>
    <x v="0"/>
    <n v="1.6"/>
    <n v="2.6"/>
    <n v="5.3092915845667505E-4"/>
    <n v="3.6744213027640793E-4"/>
  </r>
  <r>
    <x v="9"/>
    <x v="0"/>
    <n v="4"/>
    <n v="4.4585987261146496"/>
    <n v="1.5613010672430913E-3"/>
    <n v="2.4244287340028218E-3"/>
  </r>
  <r>
    <x v="9"/>
    <x v="0"/>
    <n v="8.5"/>
    <n v="25.796178343949045"/>
    <n v="5.2263756643785325E-2"/>
    <n v="0.12128451414560169"/>
  </r>
  <r>
    <x v="9"/>
    <x v="0"/>
    <n v="3"/>
    <n v="2.1"/>
    <n v="3.4636059005827469E-4"/>
    <n v="4.69118188574854E-4"/>
  </r>
  <r>
    <x v="9"/>
    <x v="0"/>
    <n v="1.7"/>
    <n v="1.3"/>
    <n v="1.3273228961416876E-4"/>
    <n v="1.121563958456698E-4"/>
  </r>
  <r>
    <x v="9"/>
    <x v="0"/>
    <n v="4"/>
    <n v="5.1166395221864134"/>
    <n v="2.0561723917745206E-3"/>
    <n v="3.1059409629056638E-3"/>
  </r>
  <r>
    <x v="9"/>
    <x v="0"/>
    <n v="8"/>
    <n v="15.923566878980891"/>
    <n v="1.9914554429121063E-2"/>
    <n v="4.7913825834237228E-2"/>
  </r>
  <r>
    <x v="9"/>
    <x v="0"/>
    <n v="6"/>
    <n v="10.987261146496815"/>
    <n v="9.4813193637045389E-3"/>
    <n v="1.8430461447927215E-2"/>
  </r>
  <r>
    <x v="9"/>
    <x v="0"/>
    <n v="2"/>
    <n v="1.2"/>
    <n v="1.1309733552923256E-4"/>
    <n v="1.1424884577897588E-4"/>
  </r>
  <r>
    <x v="9"/>
    <x v="0"/>
    <n v="20"/>
    <n v="31.528662420382165"/>
    <n v="7.8073019183926229E-2"/>
    <n v="0.4094872417534407"/>
  </r>
  <r>
    <x v="9"/>
    <x v="0"/>
    <n v="2.5"/>
    <n v="2"/>
    <n v="3.1415926535897931E-4"/>
    <n v="3.5807298774141733E-4"/>
  </r>
  <r>
    <x v="9"/>
    <x v="0"/>
    <n v="16"/>
    <n v="28.025477707006367"/>
    <n v="6.1687323799645401E-2"/>
    <n v="0.26502267602150303"/>
  </r>
  <r>
    <x v="9"/>
    <x v="0"/>
    <n v="3"/>
    <n v="2.8"/>
    <n v="6.1575216010359933E-4"/>
    <n v="7.8723705889293706E-4"/>
  </r>
  <r>
    <x v="9"/>
    <x v="0"/>
    <n v="10"/>
    <n v="17.038216560509554"/>
    <n v="2.2800173365900709E-2"/>
    <n v="6.7646608916557036E-2"/>
  </r>
  <r>
    <x v="9"/>
    <x v="0"/>
    <n v="3"/>
    <n v="2.2000000000000002"/>
    <n v="3.8013271108436504E-4"/>
    <n v="5.1007920491734718E-4"/>
  </r>
  <r>
    <x v="9"/>
    <x v="0"/>
    <n v="12"/>
    <n v="13.375796178343949"/>
    <n v="1.4051709605187824E-2"/>
    <n v="5.2516419315246116E-2"/>
  </r>
  <r>
    <x v="9"/>
    <x v="0"/>
    <n v="6"/>
    <n v="9"/>
    <n v="6.3617251235193305E-3"/>
    <n v="1.2871163806657307E-2"/>
  </r>
  <r>
    <x v="9"/>
    <x v="0"/>
    <n v="5"/>
    <n v="25.796178343949045"/>
    <n v="5.2263756643785325E-2"/>
    <n v="7.1343831850353936E-2"/>
  </r>
  <r>
    <x v="9"/>
    <x v="0"/>
    <n v="2.5"/>
    <n v="1.5"/>
    <n v="1.7671458676442585E-4"/>
    <n v="2.1337734230024913E-4"/>
  </r>
  <r>
    <x v="9"/>
    <x v="0"/>
    <n v="10"/>
    <n v="15.286624203821656"/>
    <n v="1.8353253361877975E-2"/>
    <n v="5.5650428677576365E-2"/>
  </r>
  <r>
    <x v="9"/>
    <x v="0"/>
    <n v="2.5"/>
    <n v="2"/>
    <n v="3.1415926535897931E-4"/>
    <n v="3.5807298774141733E-4"/>
  </r>
  <r>
    <x v="9"/>
    <x v="0"/>
    <n v="15"/>
    <n v="33.598726114649679"/>
    <n v="8.8661587773889897E-2"/>
    <n v="0.34434836338964409"/>
  </r>
  <r>
    <x v="9"/>
    <x v="0"/>
    <n v="3.5"/>
    <n v="4.7"/>
    <n v="1.7349445429449635E-3"/>
    <n v="2.332514432667061E-3"/>
  </r>
  <r>
    <x v="9"/>
    <x v="0"/>
    <n v="4"/>
    <n v="4.3829214001622248"/>
    <n v="1.5087498718864981E-3"/>
    <n v="2.3508824210932448E-3"/>
  </r>
  <r>
    <x v="9"/>
    <x v="0"/>
    <n v="18"/>
    <n v="36.30573248407643"/>
    <n v="0.10352381974434295"/>
    <n v="0.47504600621514159"/>
  </r>
  <r>
    <x v="9"/>
    <x v="0"/>
    <n v="16"/>
    <n v="35.031847133757964"/>
    <n v="9.6386443436945982E-2"/>
    <n v="0.3959765816324744"/>
  </r>
  <r>
    <x v="9"/>
    <x v="0"/>
    <n v="6"/>
    <n v="9.3000000000000007"/>
    <n v="6.7929087152245301E-3"/>
    <n v="1.365346973381679E-2"/>
  </r>
  <r>
    <x v="9"/>
    <x v="0"/>
    <n v="8"/>
    <n v="7.4"/>
    <n v="4.3008403427644273E-3"/>
    <n v="1.2066528926013684E-2"/>
  </r>
  <r>
    <x v="9"/>
    <x v="0"/>
    <n v="10"/>
    <n v="13.375796178343949"/>
    <n v="1.4051709605187824E-2"/>
    <n v="4.3763682762705099E-2"/>
  </r>
  <r>
    <x v="9"/>
    <x v="0"/>
    <n v="31"/>
    <n v="75.796178343949038"/>
    <n v="0.45121600843325343"/>
    <n v="3.0765543007577469"/>
  </r>
  <r>
    <x v="9"/>
    <x v="0"/>
    <n v="23"/>
    <n v="37.898089171974519"/>
    <n v="0.11280400210831336"/>
    <n v="0.65574786106969607"/>
  </r>
  <r>
    <x v="9"/>
    <x v="0"/>
    <n v="5"/>
    <n v="8.5"/>
    <n v="5.6745017305465635E-3"/>
    <n v="9.6775924059339588E-3"/>
  </r>
  <r>
    <x v="9"/>
    <x v="0"/>
    <n v="27"/>
    <n v="1.1305732484076432"/>
    <n v="1.0038926887719928E-4"/>
    <n v="1.3855135751097455E-3"/>
  </r>
  <r>
    <x v="9"/>
    <x v="0"/>
    <n v="8"/>
    <n v="6.9"/>
    <n v="3.7392806559352516E-3"/>
    <n v="1.0639220006897241E-2"/>
  </r>
  <r>
    <x v="9"/>
    <x v="0"/>
    <n v="11"/>
    <n v="11.146496815286623"/>
    <n v="9.7581316702693207E-3"/>
    <n v="3.4675475716947957E-2"/>
  </r>
  <r>
    <x v="9"/>
    <x v="0"/>
    <n v="2"/>
    <n v="1.7"/>
    <n v="2.2698006922186251E-4"/>
    <n v="2.1382238155503668E-4"/>
  </r>
  <r>
    <x v="9"/>
    <x v="0"/>
    <n v="2.5"/>
    <n v="2.2671568097509267"/>
    <n v="4.0369465598628836E-4"/>
    <n v="4.4869931515189215E-4"/>
  </r>
  <r>
    <x v="9"/>
    <x v="0"/>
    <n v="9"/>
    <n v="14.64968152866242"/>
    <n v="1.685567886880807E-2"/>
    <n v="4.6392815129542041E-2"/>
  </r>
  <r>
    <x v="9"/>
    <x v="0"/>
    <n v="2.5"/>
    <n v="6.9892775020026221"/>
    <n v="3.8366700281965357E-3"/>
    <n v="3.4025662430162856E-3"/>
  </r>
  <r>
    <x v="9"/>
    <x v="0"/>
    <n v="6"/>
    <n v="11.783439490445859"/>
    <n v="1.0905210005386697E-2"/>
    <n v="2.0903007554785118E-2"/>
  </r>
  <r>
    <x v="9"/>
    <x v="0"/>
    <n v="2"/>
    <n v="2.6"/>
    <n v="5.3092915845667505E-4"/>
    <n v="4.5930266284550995E-4"/>
  </r>
  <r>
    <x v="9"/>
    <x v="0"/>
    <n v="7"/>
    <n v="10.828025477707007"/>
    <n v="9.2084899680255818E-3"/>
    <n v="2.0944695509434397E-2"/>
  </r>
  <r>
    <x v="9"/>
    <x v="0"/>
    <n v="2"/>
    <n v="1.4"/>
    <n v="1.5393804002589983E-4"/>
    <n v="1.5077190662969911E-4"/>
  </r>
  <r>
    <x v="9"/>
    <x v="0"/>
    <n v="10"/>
    <n v="27.70700636942675"/>
    <n v="6.029330498960693E-2"/>
    <n v="0.16226749716751451"/>
  </r>
  <r>
    <x v="9"/>
    <x v="0"/>
    <n v="6"/>
    <n v="3.4"/>
    <n v="9.0792027688745003E-4"/>
    <n v="2.2328947951065171E-3"/>
  </r>
  <r>
    <x v="9"/>
    <x v="0"/>
    <n v="13"/>
    <n v="25.796178343949045"/>
    <n v="5.2263756643785325E-2"/>
    <n v="0.18549396281092023"/>
  </r>
  <r>
    <x v="9"/>
    <x v="0"/>
    <n v="5"/>
    <n v="6.2"/>
    <n v="3.0190705400997917E-3"/>
    <n v="5.4851839952427504E-3"/>
  </r>
  <r>
    <x v="9"/>
    <x v="0"/>
    <n v="7.5"/>
    <n v="10.828025477707007"/>
    <n v="9.2084899680255818E-3"/>
    <n v="2.2440745188679712E-2"/>
  </r>
  <r>
    <x v="9"/>
    <x v="0"/>
    <n v="2.5"/>
    <n v="2.1"/>
    <n v="3.4636059005827469E-4"/>
    <n v="3.9093182381237836E-4"/>
  </r>
  <r>
    <x v="9"/>
    <x v="0"/>
    <n v="16"/>
    <n v="22.611464968152866"/>
    <n v="4.0155707550879723E-2"/>
    <n v="0.18010627661961884"/>
  </r>
  <r>
    <x v="9"/>
    <x v="0"/>
    <n v="2.5"/>
    <n v="1.5"/>
    <n v="1.7671458676442585E-4"/>
    <n v="2.1337734230024913E-4"/>
  </r>
  <r>
    <x v="9"/>
    <x v="0"/>
    <n v="8"/>
    <n v="9.9"/>
    <n v="7.6976873994583908E-3"/>
    <n v="2.037236114679079E-2"/>
  </r>
  <r>
    <x v="9"/>
    <x v="0"/>
    <n v="14"/>
    <n v="43.312101910828027"/>
    <n v="0.14733583948840931"/>
    <n v="0.5075650797441511"/>
  </r>
  <r>
    <x v="9"/>
    <x v="0"/>
    <n v="2.5"/>
    <n v="1.5"/>
    <n v="1.7671458676442585E-4"/>
    <n v="2.1337734230024913E-4"/>
  </r>
  <r>
    <x v="9"/>
    <x v="0"/>
    <n v="13"/>
    <n v="26.433121019108277"/>
    <n v="5.4876546184886001E-2"/>
    <n v="0.19381691481489036"/>
  </r>
  <r>
    <x v="9"/>
    <x v="0"/>
    <n v="2.5"/>
    <n v="5"/>
    <n v="1.9634954084936209E-3"/>
    <n v="1.8623095550389965E-3"/>
  </r>
  <r>
    <x v="9"/>
    <x v="0"/>
    <n v="12"/>
    <n v="14.64968152866242"/>
    <n v="1.685567886880807E-2"/>
    <n v="6.1857086839389397E-2"/>
  </r>
  <r>
    <x v="9"/>
    <x v="0"/>
    <n v="3"/>
    <n v="3.8"/>
    <n v="1.1341149479459152E-3"/>
    <n v="1.363832360007981E-3"/>
  </r>
  <r>
    <x v="9"/>
    <x v="0"/>
    <n v="18"/>
    <n v="28.343949044585987"/>
    <n v="6.3097274253227184E-2"/>
    <n v="0.30427491425751996"/>
  </r>
  <r>
    <x v="9"/>
    <x v="0"/>
    <m/>
    <n v="0"/>
    <n v="0"/>
    <n v="0"/>
  </r>
  <r>
    <x v="9"/>
    <x v="0"/>
    <n v="16"/>
    <n v="28.025477707006367"/>
    <n v="6.1687323799645401E-2"/>
    <n v="0.26502267602150303"/>
  </r>
  <r>
    <x v="9"/>
    <x v="0"/>
    <m/>
    <n v="2.1"/>
    <n v="3.4636059005827469E-4"/>
    <n v="0"/>
  </r>
  <r>
    <x v="9"/>
    <x v="0"/>
    <n v="3"/>
    <n v="3"/>
    <n v="7.0685834705770342E-4"/>
    <n v="8.9129894363888676E-4"/>
  </r>
  <r>
    <x v="9"/>
    <x v="0"/>
    <n v="6"/>
    <n v="17.515923566878982"/>
    <n v="2.4096610859236495E-2"/>
    <n v="4.2658632148282187E-2"/>
  </r>
  <r>
    <x v="9"/>
    <x v="0"/>
    <n v="11"/>
    <n v="14.012738853503183"/>
    <n v="1.542183094991135E-2"/>
    <n v="5.2343395665894264E-2"/>
  </r>
  <r>
    <x v="9"/>
    <x v="0"/>
    <n v="4"/>
    <n v="3.5"/>
    <n v="9.6211275016187413E-4"/>
    <n v="1.568305747490256E-3"/>
  </r>
  <r>
    <x v="9"/>
    <x v="0"/>
    <n v="8"/>
    <n v="18.152866242038215"/>
    <n v="2.5880954936085738E-2"/>
    <n v="6.0653980724774702E-2"/>
  </r>
  <r>
    <x v="9"/>
    <x v="0"/>
    <n v="12"/>
    <n v="18.152866242038215"/>
    <n v="2.5880954936085738E-2"/>
    <n v="9.0980971087162049E-2"/>
  </r>
  <r>
    <x v="9"/>
    <x v="0"/>
    <m/>
    <n v="0.9"/>
    <n v="6.3617251235193318E-5"/>
    <n v="0"/>
  </r>
  <r>
    <x v="9"/>
    <x v="0"/>
    <n v="6.5"/>
    <n v="14.012738853503183"/>
    <n v="1.542183094991135E-2"/>
    <n v="3.0930188348028426E-2"/>
  </r>
  <r>
    <x v="9"/>
    <x v="0"/>
    <n v="10"/>
    <n v="13.057324840764331"/>
    <n v="1.3390546398141004E-2"/>
    <n v="4.190652487836502E-2"/>
  </r>
  <r>
    <x v="9"/>
    <x v="0"/>
    <n v="2.5"/>
    <n v="2"/>
    <n v="3.1415926535897931E-4"/>
    <n v="3.5807298774141733E-4"/>
  </r>
  <r>
    <x v="9"/>
    <x v="0"/>
    <n v="6"/>
    <n v="8.8000000000000007"/>
    <n v="6.0821233773498407E-3"/>
    <n v="1.2361048276070059E-2"/>
  </r>
  <r>
    <x v="9"/>
    <x v="0"/>
    <n v="2.5"/>
    <n v="1.8"/>
    <n v="2.5446900494077327E-4"/>
    <n v="2.9623230645036064E-4"/>
  </r>
  <r>
    <x v="9"/>
    <x v="0"/>
    <n v="7"/>
    <n v="11.146496815286623"/>
    <n v="9.7581316702693207E-3"/>
    <n v="2.2066211819875971E-2"/>
  </r>
  <r>
    <x v="9"/>
    <x v="0"/>
    <n v="7.5"/>
    <n v="13.057324840764331"/>
    <n v="1.3390546398141004E-2"/>
    <n v="3.1429893658773765E-2"/>
  </r>
  <r>
    <x v="9"/>
    <x v="0"/>
    <n v="20"/>
    <n v="35.191082802547768"/>
    <n v="9.7264675287270189E-2"/>
    <n v="0.49902664450291379"/>
  </r>
  <r>
    <x v="9"/>
    <x v="0"/>
    <n v="2"/>
    <n v="2.0591260281974"/>
    <n v="3.3300882128051802E-4"/>
    <n v="3.0187704794336324E-4"/>
  </r>
  <r>
    <x v="9"/>
    <x v="0"/>
    <n v="14"/>
    <n v="16.560509554140125"/>
    <n v="2.1539582070537341E-2"/>
    <n v="8.9980799484225077E-2"/>
  </r>
  <r>
    <x v="9"/>
    <x v="0"/>
    <n v="9"/>
    <n v="11.146496815286623"/>
    <n v="9.7581316702693207E-3"/>
    <n v="2.8370843768411959E-2"/>
  </r>
  <r>
    <x v="9"/>
    <x v="0"/>
    <n v="4"/>
    <n v="4.5"/>
    <n v="1.5904312808798326E-3"/>
    <n v="2.4650896267534804E-3"/>
  </r>
  <r>
    <x v="9"/>
    <x v="0"/>
    <n v="20"/>
    <n v="19.426751592356688"/>
    <n v="2.9640822812303794E-2"/>
    <n v="0.17131784798171898"/>
  </r>
  <r>
    <x v="9"/>
    <x v="0"/>
    <n v="2.5"/>
    <n v="1.9"/>
    <n v="2.835287369864788E-4"/>
    <n v="3.2650204109238096E-4"/>
  </r>
  <r>
    <x v="9"/>
    <x v="0"/>
    <n v="3"/>
    <n v="2.2000000000000002"/>
    <n v="3.8013271108436504E-4"/>
    <n v="5.1007920491734718E-4"/>
  </r>
  <r>
    <x v="9"/>
    <x v="0"/>
    <n v="10"/>
    <n v="14.968152866242038"/>
    <n v="1.7596500293571373E-2"/>
    <n v="5.3581552799518518E-2"/>
  </r>
  <r>
    <x v="9"/>
    <x v="0"/>
    <n v="5"/>
    <n v="14.012738853503183"/>
    <n v="1.542183094991135E-2"/>
    <n v="2.3792452575406482E-2"/>
  </r>
  <r>
    <x v="9"/>
    <x v="0"/>
    <n v="2.2000000000000002"/>
    <n v="1.9104973174542801"/>
    <n v="2.8667032964006865E-4"/>
    <n v="2.9018462350278263E-4"/>
  </r>
  <r>
    <x v="9"/>
    <x v="0"/>
    <n v="6"/>
    <n v="26.433121019108277"/>
    <n v="5.4876546184886001E-2"/>
    <n v="8.9453960683795561E-2"/>
  </r>
  <r>
    <x v="9"/>
    <x v="0"/>
    <n v="5"/>
    <n v="10.828025477707007"/>
    <n v="9.2084899680255818E-3"/>
    <n v="1.496049679245314E-2"/>
  </r>
  <r>
    <x v="9"/>
    <x v="0"/>
    <n v="8"/>
    <n v="7"/>
    <n v="3.8484510006474965E-3"/>
    <n v="1.091828870685135E-2"/>
  </r>
  <r>
    <x v="9"/>
    <x v="0"/>
    <m/>
    <n v="0"/>
    <n v="0"/>
    <n v="0"/>
  </r>
  <r>
    <x v="9"/>
    <x v="0"/>
    <n v="8"/>
    <n v="9.5"/>
    <n v="7.0882184246619699E-3"/>
    <n v="1.8915160669968754E-2"/>
  </r>
  <r>
    <x v="9"/>
    <x v="0"/>
    <n v="2"/>
    <n v="10.509554140127388"/>
    <n v="8.6747799093251365E-3"/>
    <n v="5.671212821014183E-3"/>
  </r>
  <r>
    <x v="9"/>
    <x v="0"/>
    <n v="4"/>
    <n v="2.1"/>
    <n v="3.4636059005827469E-4"/>
    <n v="6.254909180998053E-4"/>
  </r>
  <r>
    <x v="9"/>
    <x v="0"/>
    <m/>
    <n v="0"/>
    <n v="0"/>
    <n v="0"/>
  </r>
  <r>
    <x v="9"/>
    <x v="0"/>
    <n v="5"/>
    <n v="6.2"/>
    <n v="3.0190705400997917E-3"/>
    <n v="5.4851839952427504E-3"/>
  </r>
  <r>
    <x v="9"/>
    <x v="0"/>
    <n v="2.5"/>
    <n v="11.146496815286623"/>
    <n v="9.7581316702693207E-3"/>
    <n v="7.8807899356699886E-3"/>
  </r>
  <r>
    <x v="9"/>
    <x v="0"/>
    <n v="8"/>
    <n v="14.64968152866242"/>
    <n v="1.685567886880807E-2"/>
    <n v="4.1238057892926262E-2"/>
  </r>
  <r>
    <x v="9"/>
    <x v="0"/>
    <n v="1.5"/>
    <n v="1.3"/>
    <n v="1.3273228961416876E-4"/>
    <n v="9.8961525746179248E-5"/>
  </r>
  <r>
    <x v="9"/>
    <x v="0"/>
    <n v="7.5"/>
    <n v="18.152866242038215"/>
    <n v="2.5880954936085738E-2"/>
    <n v="5.6863106929476284E-2"/>
  </r>
  <r>
    <x v="9"/>
    <x v="0"/>
    <n v="5.6"/>
    <n v="4.0999999999999996"/>
    <n v="1.3202543126711104E-3"/>
    <n v="2.9188425939783045E-3"/>
  </r>
  <r>
    <x v="9"/>
    <x v="0"/>
    <n v="6.5"/>
    <n v="13.694267515923567"/>
    <n v="1.4728804455777941E-2"/>
    <n v="2.9676745929395863E-2"/>
  </r>
  <r>
    <x v="9"/>
    <x v="0"/>
    <n v="6.1"/>
    <n v="5.6"/>
    <n v="2.4630086404143973E-3"/>
    <n v="5.5719595462844218E-3"/>
  </r>
  <r>
    <x v="9"/>
    <x v="0"/>
    <n v="8.5"/>
    <n v="14.64968152866242"/>
    <n v="1.685567886880807E-2"/>
    <n v="4.3815436511234152E-2"/>
  </r>
  <r>
    <x v="9"/>
    <x v="0"/>
    <n v="7"/>
    <n v="4.5"/>
    <n v="1.5904312808798326E-3"/>
    <n v="4.3139068468185911E-3"/>
  </r>
  <r>
    <x v="9"/>
    <x v="0"/>
    <n v="7.5"/>
    <n v="12.101910828025478"/>
    <n v="1.1502646638260328E-2"/>
    <n v="2.7413216724843346E-2"/>
  </r>
  <r>
    <x v="9"/>
    <x v="0"/>
    <n v="4.5"/>
    <n v="3.9"/>
    <n v="1.1945906065275187E-3"/>
    <n v="2.1436410603755942E-3"/>
  </r>
  <r>
    <x v="9"/>
    <x v="0"/>
    <n v="5"/>
    <n v="14.012738853503183"/>
    <n v="1.542183094991135E-2"/>
    <n v="2.3792452575406482E-2"/>
  </r>
  <r>
    <x v="9"/>
    <x v="0"/>
    <n v="4.5"/>
    <n v="2.2999999999999998"/>
    <n v="4.1547562843725005E-4"/>
    <n v="8.2883462658851098E-4"/>
  </r>
  <r>
    <x v="9"/>
    <x v="0"/>
    <n v="2"/>
    <n v="3.1"/>
    <n v="7.5476763502494793E-4"/>
    <n v="6.303145715780634E-4"/>
  </r>
  <r>
    <x v="9"/>
    <x v="0"/>
    <n v="6"/>
    <n v="10.5"/>
    <n v="8.6590147514568668E-3"/>
    <n v="1.6985816306863823E-2"/>
  </r>
  <r>
    <x v="9"/>
    <x v="0"/>
    <n v="2"/>
    <n v="5.134199061197374"/>
    <n v="2.0703095587156733E-3"/>
    <n v="1.5625740104104364E-3"/>
  </r>
  <r>
    <x v="9"/>
    <x v="0"/>
    <n v="5.5"/>
    <n v="11.146496815286623"/>
    <n v="9.7581316702693207E-3"/>
    <n v="1.7337737858473978E-2"/>
  </r>
  <r>
    <x v="9"/>
    <x v="0"/>
    <n v="2.2000000000000002"/>
    <n v="2.5475478405713994"/>
    <n v="5.0972340804494398E-4"/>
    <n v="4.870399183495258E-4"/>
  </r>
  <r>
    <x v="9"/>
    <x v="0"/>
    <n v="10.5"/>
    <n v="18.471337579617835"/>
    <n v="2.6797024439825311E-2"/>
    <n v="8.2139158811815993E-2"/>
  </r>
  <r>
    <x v="9"/>
    <x v="0"/>
    <n v="3"/>
    <n v="92.356687898089163"/>
    <n v="0.66992561099563253"/>
    <n v="0.42487028921107639"/>
  </r>
  <r>
    <x v="9"/>
    <x v="0"/>
    <n v="2"/>
    <n v="1.8"/>
    <n v="2.5446900494077327E-4"/>
    <n v="2.3698584516028848E-4"/>
  </r>
  <r>
    <x v="9"/>
    <x v="0"/>
    <n v="9.5"/>
    <n v="14.012738853503183"/>
    <n v="1.542183094991135E-2"/>
    <n v="4.5205659893272319E-2"/>
  </r>
  <r>
    <x v="9"/>
    <x v="0"/>
    <n v="3"/>
    <n v="3.9937451095431715"/>
    <n v="1.25271007061893E-3"/>
    <n v="1.4915013339742008E-3"/>
  </r>
  <r>
    <x v="9"/>
    <x v="0"/>
    <n v="9.5"/>
    <n v="11.464968152866241"/>
    <n v="1.032370501605636E-2"/>
    <n v="3.1504229380136084E-2"/>
  </r>
  <r>
    <x v="9"/>
    <x v="0"/>
    <n v="26"/>
    <n v="76.43312101910827"/>
    <n v="0.45883133404694926"/>
    <n v="2.6194856147516892"/>
  </r>
  <r>
    <x v="9"/>
    <x v="0"/>
    <n v="6"/>
    <n v="9.8000000000000007"/>
    <n v="7.5429639612690945E-3"/>
    <n v="1.500267016778698E-2"/>
  </r>
  <r>
    <x v="9"/>
    <x v="0"/>
    <n v="23"/>
    <n v="132.80254777070064"/>
    <n v="1.3851687820501732"/>
    <n v="6.2619202133178717"/>
  </r>
  <r>
    <x v="9"/>
    <x v="0"/>
    <n v="2"/>
    <n v="1.8"/>
    <n v="2.5446900494077327E-4"/>
    <n v="2.3698584516028848E-4"/>
  </r>
  <r>
    <x v="9"/>
    <x v="0"/>
    <n v="5"/>
    <n v="10.19108280254777"/>
    <n v="8.1570014941679866E-3"/>
    <n v="1.341429746409117E-2"/>
  </r>
  <r>
    <x v="9"/>
    <x v="0"/>
    <n v="6.5"/>
    <n v="10.828025477707007"/>
    <n v="9.2084899680255818E-3"/>
    <n v="1.9448645830189081E-2"/>
  </r>
  <r>
    <x v="9"/>
    <x v="0"/>
    <n v="2.2999999999999998"/>
    <n v="1.5"/>
    <n v="1.7671458676442585E-4"/>
    <n v="1.9630715491622918E-4"/>
  </r>
  <r>
    <x v="9"/>
    <x v="0"/>
    <n v="27"/>
    <n v="48.407643312101911"/>
    <n v="0.18404234621216525"/>
    <n v="1.1957769807681577"/>
  </r>
  <r>
    <x v="9"/>
    <x v="0"/>
    <n v="6"/>
    <n v="5.3"/>
    <n v="2.2061834409834321E-3"/>
    <n v="4.9636392260711858E-3"/>
  </r>
  <r>
    <x v="9"/>
    <x v="0"/>
    <n v="3"/>
    <n v="2.1"/>
    <n v="3.4636059005827469E-4"/>
    <n v="4.69118188574854E-4"/>
  </r>
  <r>
    <x v="9"/>
    <x v="0"/>
    <n v="2.6"/>
    <n v="33.439490445859875"/>
    <n v="8.7823185032423909E-2"/>
    <n v="5.9178986168595751E-2"/>
  </r>
  <r>
    <x v="9"/>
    <x v="0"/>
    <n v="2.5"/>
    <n v="38.216560509554135"/>
    <n v="0.11470783351173731"/>
    <n v="7.23583798668926E-2"/>
  </r>
  <r>
    <x v="9"/>
    <x v="0"/>
    <n v="12"/>
    <n v="66.242038216560502"/>
    <n v="0.34463331312859746"/>
    <n v="0.9345246180436253"/>
  </r>
  <r>
    <x v="9"/>
    <x v="0"/>
    <n v="6"/>
    <n v="7.7"/>
    <n v="4.6566257107834713E-3"/>
    <n v="9.7207696009426765E-3"/>
  </r>
  <r>
    <x v="9"/>
    <x v="0"/>
    <n v="3"/>
    <n v="1.4"/>
    <n v="1.5393804002589983E-4"/>
    <n v="2.261578599445487E-4"/>
  </r>
  <r>
    <x v="9"/>
    <x v="0"/>
    <n v="3"/>
    <n v="2.0832666655999654"/>
    <n v="3.4086280291449242E-4"/>
    <n v="4.6241311821783299E-4"/>
  </r>
  <r>
    <x v="9"/>
    <x v="0"/>
    <n v="27"/>
    <n v="142.35668789808918"/>
    <n v="1.5916428823713007"/>
    <n v="8.3298282961300032"/>
  </r>
  <r>
    <x v="9"/>
    <x v="0"/>
    <n v="8"/>
    <n v="13.694267515923567"/>
    <n v="1.4728804455777941E-2"/>
    <n v="3.6525225759256451E-2"/>
  </r>
  <r>
    <x v="9"/>
    <x v="0"/>
    <n v="5"/>
    <n v="2.2999999999999998"/>
    <n v="4.1547562843725005E-4"/>
    <n v="9.2092736287612345E-4"/>
  </r>
  <r>
    <x v="9"/>
    <x v="0"/>
    <n v="19"/>
    <n v="39.808917197452224"/>
    <n v="0.12446596518200666"/>
    <n v="0.59184062878342192"/>
  </r>
  <r>
    <x v="9"/>
    <x v="0"/>
    <m/>
    <n v="0"/>
    <n v="0"/>
    <n v="0"/>
  </r>
  <r>
    <x v="9"/>
    <x v="0"/>
    <n v="28"/>
    <n v="81.210191082802538"/>
    <n v="0.51797756070143874"/>
    <n v="3.1461453571737645"/>
  </r>
  <r>
    <x v="9"/>
    <x v="0"/>
    <n v="4"/>
    <n v="6.3"/>
    <n v="3.1172453105244718E-3"/>
    <n v="4.5163276159456995E-3"/>
  </r>
  <r>
    <x v="9"/>
    <x v="0"/>
    <n v="15"/>
    <n v="33.439490445859875"/>
    <n v="8.7823185032423909E-2"/>
    <n v="0.34141722789574475"/>
  </r>
  <r>
    <x v="9"/>
    <x v="0"/>
    <n v="15"/>
    <n v="33.121019108280251"/>
    <n v="8.6158328282149366E-2"/>
    <n v="0.3355883804229457"/>
  </r>
  <r>
    <x v="9"/>
    <x v="0"/>
    <n v="3"/>
    <n v="2"/>
    <n v="3.1415926535897931E-4"/>
    <n v="4.2968758528970081E-4"/>
  </r>
  <r>
    <x v="9"/>
    <x v="0"/>
    <n v="14"/>
    <n v="17.515923566878982"/>
    <n v="2.4096610859236495E-2"/>
    <n v="9.9536808345991781E-2"/>
  </r>
  <r>
    <x v="9"/>
    <x v="0"/>
    <m/>
    <n v="5.0999999999999996"/>
    <n v="2.042820622996763E-3"/>
    <n v="0"/>
  </r>
  <r>
    <x v="9"/>
    <x v="0"/>
    <m/>
    <n v="1.3"/>
    <n v="1.3273228961416876E-4"/>
    <n v="0"/>
  </r>
  <r>
    <x v="9"/>
    <x v="0"/>
    <n v="13"/>
    <n v="11.783439490445859"/>
    <n v="1.0905210005386697E-2"/>
    <n v="4.5289849702034424E-2"/>
  </r>
  <r>
    <x v="9"/>
    <x v="0"/>
    <n v="5"/>
    <n v="7.3"/>
    <n v="4.1853868127450016E-3"/>
    <n v="7.3591824792902539E-3"/>
  </r>
  <r>
    <x v="9"/>
    <x v="0"/>
    <n v="1.55"/>
    <n v="1.3"/>
    <n v="1.3273228961416876E-4"/>
    <n v="1.0226024327105189E-4"/>
  </r>
  <r>
    <x v="9"/>
    <x v="0"/>
    <n v="13"/>
    <n v="17.35668789808917"/>
    <n v="2.3660482117238736E-2"/>
    <n v="9.0920538776332896E-2"/>
  </r>
  <r>
    <x v="9"/>
    <x v="0"/>
    <n v="4"/>
    <n v="2.9"/>
    <n v="6.6051985541725399E-4"/>
    <n v="1.1180676939201554E-3"/>
  </r>
  <r>
    <x v="9"/>
    <x v="0"/>
    <n v="6"/>
    <n v="13.506294828708574"/>
    <n v="1.4327233296696249E-2"/>
    <n v="2.6721000702724339E-2"/>
  </r>
  <r>
    <x v="9"/>
    <x v="0"/>
    <n v="13"/>
    <n v="11.783439490445859"/>
    <n v="1.0905210005386697E-2"/>
    <n v="4.5289849702034424E-2"/>
  </r>
  <r>
    <x v="9"/>
    <x v="0"/>
    <n v="20"/>
    <n v="28.184713375796179"/>
    <n v="6.239030757099339E-2"/>
    <n v="0.33467310750252727"/>
  </r>
  <r>
    <x v="9"/>
    <x v="0"/>
    <n v="5"/>
    <n v="3.1"/>
    <n v="7.5476763502494793E-4"/>
    <n v="1.5757864289451583E-3"/>
  </r>
  <r>
    <x v="9"/>
    <x v="0"/>
    <n v="17"/>
    <n v="18.312101910828027"/>
    <n v="2.633699823251261E-2"/>
    <n v="0.13093133789838793"/>
  </r>
  <r>
    <x v="9"/>
    <x v="0"/>
    <n v="6"/>
    <n v="5.5"/>
    <n v="2.3758294442772811E-3"/>
    <n v="5.3057639624592874E-3"/>
  </r>
  <r>
    <x v="9"/>
    <x v="0"/>
    <n v="6"/>
    <n v="6.0464865831323902"/>
    <n v="2.8714156853810718E-3"/>
    <n v="6.2918558797793664E-3"/>
  </r>
  <r>
    <x v="9"/>
    <x v="0"/>
    <n v="15"/>
    <n v="13.535031847133757"/>
    <n v="1.438826557503997E-2"/>
    <n v="6.7058484975661525E-2"/>
  </r>
  <r>
    <x v="9"/>
    <x v="0"/>
    <n v="11"/>
    <n v="10.509554140127388"/>
    <n v="8.6747799093251365E-3"/>
    <n v="3.1191670515578005E-2"/>
  </r>
  <r>
    <x v="9"/>
    <x v="0"/>
    <n v="2"/>
    <n v="2.2999999999999998"/>
    <n v="4.1547562843725005E-4"/>
    <n v="3.6837094515044936E-4"/>
  </r>
  <r>
    <x v="9"/>
    <x v="0"/>
    <n v="6"/>
    <n v="1.6878980891719744"/>
    <n v="2.2375993356560424E-4"/>
    <n v="6.332733441827209E-4"/>
  </r>
  <r>
    <x v="9"/>
    <x v="0"/>
    <n v="13.5"/>
    <n v="19.426751592356688"/>
    <n v="2.9640822812303794E-2"/>
    <n v="0.11563954738766032"/>
  </r>
  <r>
    <x v="9"/>
    <x v="0"/>
    <n v="1.4"/>
    <n v="1.4"/>
    <n v="1.5393804002589983E-4"/>
    <n v="1.0554033464078939E-4"/>
  </r>
  <r>
    <x v="9"/>
    <x v="0"/>
    <n v="13"/>
    <n v="12.802547770700638"/>
    <n v="1.2873086615854725E-2"/>
    <n v="5.2580596268237897E-2"/>
  </r>
  <r>
    <x v="9"/>
    <x v="0"/>
    <n v="3"/>
    <n v="1.5"/>
    <n v="1.7671458676442585E-4"/>
    <n v="2.5605281076029895E-4"/>
  </r>
  <r>
    <x v="9"/>
    <x v="0"/>
    <n v="10"/>
    <n v="10.19108280254777"/>
    <n v="8.1570014941679866E-3"/>
    <n v="2.6828594928182341E-2"/>
  </r>
  <r>
    <x v="9"/>
    <x v="0"/>
    <n v="15"/>
    <n v="8.8000000000000007"/>
    <n v="6.0821233773498407E-3"/>
    <n v="3.0902620690175148E-2"/>
  </r>
  <r>
    <x v="9"/>
    <x v="0"/>
    <n v="14"/>
    <n v="16.178343949044585"/>
    <n v="2.0556918296786797E-2"/>
    <n v="8.6278762114189333E-2"/>
  </r>
  <r>
    <x v="9"/>
    <x v="0"/>
    <n v="2.5"/>
    <n v="1"/>
    <n v="7.8539816339744827E-5"/>
    <n v="1.0286738879573365E-4"/>
  </r>
  <r>
    <x v="9"/>
    <x v="0"/>
    <n v="13"/>
    <n v="10.254777070063694"/>
    <n v="8.2592826457159544E-3"/>
    <n v="3.5270405210681741E-2"/>
  </r>
  <r>
    <x v="9"/>
    <x v="0"/>
    <n v="3"/>
    <n v="1.8"/>
    <n v="2.5446900494077327E-4"/>
    <n v="3.5547876774043275E-4"/>
  </r>
  <r>
    <x v="9"/>
    <x v="0"/>
    <n v="5"/>
    <n v="4.9000000000000004"/>
    <n v="1.8857409903172736E-3"/>
    <n v="3.5916455535558328E-3"/>
  </r>
  <r>
    <x v="9"/>
    <x v="0"/>
    <n v="12"/>
    <n v="11.783439490445859"/>
    <n v="1.0905210005386697E-2"/>
    <n v="4.1806015109570237E-2"/>
  </r>
  <r>
    <x v="9"/>
    <x v="0"/>
    <n v="4"/>
    <n v="2"/>
    <n v="3.1415926535897931E-4"/>
    <n v="5.7291678038626768E-4"/>
  </r>
  <r>
    <x v="9"/>
    <x v="0"/>
    <n v="23"/>
    <n v="35.031847133757964"/>
    <n v="9.6386443436945982E-2"/>
    <n v="0.56921633609668199"/>
  </r>
  <r>
    <x v="9"/>
    <x v="0"/>
    <n v="14"/>
    <n v="38.853503184713375"/>
    <n v="0.11856329124921518"/>
    <n v="0.41744041604322157"/>
  </r>
  <r>
    <x v="9"/>
    <x v="0"/>
    <n v="20"/>
    <n v="30.987261146496813"/>
    <n v="7.5414744800509428E-2"/>
    <n v="0.39692105703658609"/>
  </r>
  <r>
    <x v="9"/>
    <x v="0"/>
    <n v="4"/>
    <n v="2.2999999999999998"/>
    <n v="4.1547562843725005E-4"/>
    <n v="7.3674189030089872E-4"/>
  </r>
  <r>
    <x v="9"/>
    <x v="0"/>
    <n v="13"/>
    <n v="11.878980891719744"/>
    <n v="1.1082768172676737E-2"/>
    <n v="4.5952781864221817E-2"/>
  </r>
  <r>
    <x v="9"/>
    <x v="0"/>
    <n v="4"/>
    <n v="2.9"/>
    <n v="6.6051985541725399E-4"/>
    <n v="1.1180676939201554E-3"/>
  </r>
  <r>
    <x v="9"/>
    <x v="0"/>
    <n v="10"/>
    <n v="18.312101910828027"/>
    <n v="2.633699823251261E-2"/>
    <n v="7.7018434057875257E-2"/>
  </r>
  <r>
    <x v="9"/>
    <x v="0"/>
    <n v="25"/>
    <n v="39.01273885350318"/>
    <n v="0.11953711296079916"/>
    <n v="0.75093576154010488"/>
  </r>
  <r>
    <x v="9"/>
    <x v="0"/>
    <n v="3"/>
    <n v="1.3"/>
    <n v="1.3273228961416876E-4"/>
    <n v="1.979230514923585E-4"/>
  </r>
  <r>
    <x v="9"/>
    <x v="0"/>
    <n v="16.5"/>
    <n v="26.751592356687897"/>
    <n v="5.6206838420751297E-2"/>
    <n v="0.25135738508604849"/>
  </r>
  <r>
    <x v="9"/>
    <x v="0"/>
    <n v="2"/>
    <n v="1.5"/>
    <n v="1.7671458676442585E-4"/>
    <n v="1.707018738401993E-4"/>
  </r>
  <r>
    <x v="9"/>
    <x v="0"/>
    <n v="17"/>
    <n v="32.802547770700635"/>
    <n v="8.4509403175418135E-2"/>
    <n v="0.37377805825838928"/>
  </r>
  <r>
    <x v="9"/>
    <x v="0"/>
    <n v="12.5"/>
    <n v="15.923566878980891"/>
    <n v="1.9914554429121063E-2"/>
    <n v="7.4865352865995674E-2"/>
  </r>
  <r>
    <x v="9"/>
    <x v="0"/>
    <n v="1.5"/>
    <n v="1.3"/>
    <n v="1.3273228961416876E-4"/>
    <n v="9.8961525746179248E-5"/>
  </r>
  <r>
    <x v="9"/>
    <x v="0"/>
    <n v="5"/>
    <n v="9.7529482721892862"/>
    <n v="7.4707073302365257E-3"/>
    <n v="1.2394418285057475E-2"/>
  </r>
  <r>
    <x v="9"/>
    <x v="0"/>
    <n v="15"/>
    <n v="35.987261146496813"/>
    <n v="0.10171557820217875"/>
    <n v="0.3896448376696075"/>
  </r>
  <r>
    <x v="9"/>
    <x v="0"/>
    <n v="4"/>
    <n v="2.4"/>
    <n v="4.5238934211693025E-4"/>
    <n v="7.9538182183901303E-4"/>
  </r>
  <r>
    <x v="9"/>
    <x v="0"/>
    <n v="2"/>
    <n v="3.4669871646719428"/>
    <n v="9.4404859240373269E-4"/>
    <n v="7.7089365133265679E-4"/>
  </r>
  <r>
    <x v="9"/>
    <x v="0"/>
    <m/>
    <n v="28.343949044585987"/>
    <n v="6.3097274253227184E-2"/>
    <n v="0"/>
  </r>
  <r>
    <x v="9"/>
    <x v="0"/>
    <n v="23"/>
    <n v="89.808917197452232"/>
    <n v="0.63347401056856956"/>
    <n v="3.0974293240809874"/>
  </r>
  <r>
    <x v="9"/>
    <x v="0"/>
    <n v="14"/>
    <n v="12.898089171974522"/>
    <n v="1.3065939160946331E-2"/>
    <n v="5.7387937747477795E-2"/>
  </r>
  <r>
    <x v="9"/>
    <x v="0"/>
    <n v="10"/>
    <n v="4"/>
    <n v="1.2566370614359172E-3"/>
    <n v="4.985691424700886E-3"/>
  </r>
  <r>
    <x v="9"/>
    <x v="0"/>
    <m/>
    <n v="0"/>
    <n v="0"/>
    <n v="0"/>
  </r>
  <r>
    <x v="9"/>
    <x v="0"/>
    <n v="6"/>
    <n v="2.8"/>
    <n v="6.1575216010359933E-4"/>
    <n v="1.5744741177858741E-3"/>
  </r>
  <r>
    <x v="9"/>
    <x v="0"/>
    <n v="16"/>
    <n v="19.108280254777068"/>
    <n v="2.8676958377934329E-2"/>
    <n v="0.13303777228385127"/>
  </r>
  <r>
    <x v="9"/>
    <x v="0"/>
    <n v="5"/>
    <n v="3.5"/>
    <n v="9.6211275016187413E-4"/>
    <n v="1.9603821843628198E-3"/>
  </r>
  <r>
    <x v="9"/>
    <x v="0"/>
    <n v="18"/>
    <n v="35.031847133757964"/>
    <n v="9.6386443436945982E-2"/>
    <n v="0.44547365433653369"/>
  </r>
  <r>
    <x v="9"/>
    <x v="0"/>
    <n v="3"/>
    <n v="3.3"/>
    <n v="8.5529859993982102E-4"/>
    <n v="1.0580549033281355E-3"/>
  </r>
  <r>
    <x v="9"/>
    <x v="0"/>
    <n v="25"/>
    <n v="51.592356687898089"/>
    <n v="0.2090550265751413"/>
    <n v="1.241710289657759"/>
  </r>
  <r>
    <x v="9"/>
    <x v="0"/>
    <n v="3"/>
    <n v="1.6"/>
    <n v="2.0106192982974677E-4"/>
    <n v="2.875850719181904E-4"/>
  </r>
  <r>
    <x v="9"/>
    <x v="0"/>
    <n v="6"/>
    <n v="6.1"/>
    <n v="2.9224665660019045E-3"/>
    <n v="6.3924135737958966E-3"/>
  </r>
  <r>
    <x v="9"/>
    <x v="0"/>
    <n v="16.5"/>
    <n v="20.063694267515924"/>
    <n v="3.1616346611672605E-2"/>
    <n v="0.14978502325881418"/>
  </r>
  <r>
    <x v="9"/>
    <x v="0"/>
    <n v="16.5"/>
    <n v="20.063694267515924"/>
    <n v="3.1616346611672605E-2"/>
    <n v="0.14978502325881418"/>
  </r>
  <r>
    <x v="9"/>
    <x v="0"/>
    <n v="2.2999999999999998"/>
    <n v="2.1"/>
    <n v="3.4636059005827469E-4"/>
    <n v="3.5965727790738806E-4"/>
  </r>
  <r>
    <x v="9"/>
    <x v="0"/>
    <n v="7"/>
    <n v="3.5"/>
    <n v="9.6211275016187413E-4"/>
    <n v="2.7445350581079483E-3"/>
  </r>
  <r>
    <x v="9"/>
    <x v="0"/>
    <n v="11"/>
    <n v="21.019108280254777"/>
    <n v="3.4699119637300546E-2"/>
    <n v="0.10857566022539224"/>
  </r>
  <r>
    <x v="9"/>
    <x v="0"/>
    <n v="17"/>
    <n v="21.019108280254777"/>
    <n v="3.4699119637300546E-2"/>
    <n v="0.16779874762106073"/>
  </r>
  <r>
    <x v="9"/>
    <x v="0"/>
    <n v="1.6"/>
    <n v="1.5"/>
    <n v="1.7671458676442585E-4"/>
    <n v="1.3656149907215944E-4"/>
  </r>
  <r>
    <x v="9"/>
    <x v="0"/>
    <n v="20"/>
    <n v="50"/>
    <n v="0.19634954084936207"/>
    <n v="0.938879504271941"/>
  </r>
  <r>
    <x v="9"/>
    <x v="0"/>
    <n v="28"/>
    <n v="54.140127388535028"/>
    <n v="0.23021224920063951"/>
    <n v="1.5167297247937841"/>
  </r>
  <r>
    <x v="9"/>
    <x v="0"/>
    <n v="28"/>
    <n v="54.140127388535028"/>
    <n v="0.23021224920063951"/>
    <n v="1.5167297247937841"/>
  </r>
  <r>
    <x v="9"/>
    <x v="0"/>
    <n v="2"/>
    <n v="1.6"/>
    <n v="2.0106192982974677E-4"/>
    <n v="1.9172338127879359E-4"/>
  </r>
  <r>
    <x v="9"/>
    <x v="0"/>
    <n v="8"/>
    <n v="3.1622776601683795"/>
    <n v="7.8539816339744844E-4"/>
    <n v="2.613134080730526E-3"/>
  </r>
  <r>
    <x v="9"/>
    <x v="0"/>
    <n v="7.5"/>
    <n v="13.375796178343949"/>
    <n v="1.4051709605187824E-2"/>
    <n v="3.2822762072028826E-2"/>
  </r>
  <r>
    <x v="9"/>
    <x v="0"/>
    <n v="9"/>
    <n v="10.509554140127388"/>
    <n v="8.6747799093251365E-3"/>
    <n v="2.552045769456382E-2"/>
  </r>
  <r>
    <x v="9"/>
    <x v="0"/>
    <n v="5"/>
    <n v="5.0999999999999996"/>
    <n v="2.042820622996763E-3"/>
    <n v="3.8597360040733678E-3"/>
  </r>
  <r>
    <x v="9"/>
    <x v="0"/>
    <n v="10"/>
    <n v="12.738853503184712"/>
    <n v="1.274531483463748E-2"/>
    <n v="4.0085231456956652E-2"/>
  </r>
  <r>
    <x v="9"/>
    <x v="0"/>
    <n v="9"/>
    <n v="12.101910828025478"/>
    <n v="1.1502646638260328E-2"/>
    <n v="3.2895860069812009E-2"/>
  </r>
  <r>
    <x v="9"/>
    <x v="0"/>
    <n v="4"/>
    <n v="1.1000000000000001"/>
    <n v="9.503317777109126E-5"/>
    <n v="1.953810822008278E-4"/>
  </r>
  <r>
    <x v="9"/>
    <x v="0"/>
    <n v="8.5"/>
    <n v="15.923566878980891"/>
    <n v="1.9914554429121063E-2"/>
    <n v="5.0908439948877053E-2"/>
  </r>
  <r>
    <x v="9"/>
    <x v="0"/>
    <m/>
    <n v="12.101910828025478"/>
    <n v="1.1502646638260328E-2"/>
    <n v="0"/>
  </r>
  <r>
    <x v="9"/>
    <x v="0"/>
    <n v="5"/>
    <n v="2.2999999999999998"/>
    <n v="4.1547562843725005E-4"/>
    <n v="9.2092736287612345E-4"/>
  </r>
  <r>
    <x v="9"/>
    <x v="0"/>
    <n v="10"/>
    <n v="12.101910828025478"/>
    <n v="1.1502646638260328E-2"/>
    <n v="3.6550955633124459E-2"/>
  </r>
  <r>
    <x v="9"/>
    <x v="0"/>
    <n v="3"/>
    <n v="1.9"/>
    <n v="2.835287369864788E-4"/>
    <n v="3.9180244931085714E-4"/>
  </r>
  <r>
    <x v="9"/>
    <x v="0"/>
    <n v="9.5"/>
    <n v="10.828025477707007"/>
    <n v="9.2084899680255818E-3"/>
    <n v="2.8424943905660967E-2"/>
  </r>
  <r>
    <x v="9"/>
    <x v="0"/>
    <n v="8"/>
    <n v="6"/>
    <n v="2.8274333882308137E-3"/>
    <n v="8.2734370780562852E-3"/>
  </r>
  <r>
    <x v="9"/>
    <x v="0"/>
    <n v="11"/>
    <n v="13.375796178343949"/>
    <n v="1.4051709605187824E-2"/>
    <n v="4.8140051038975611E-2"/>
  </r>
  <r>
    <x v="9"/>
    <x v="0"/>
    <n v="4.5"/>
    <n v="2.1"/>
    <n v="3.4636059005827469E-4"/>
    <n v="7.0367728286228101E-4"/>
  </r>
  <r>
    <x v="9"/>
    <x v="0"/>
    <n v="11"/>
    <n v="14.171974522292993"/>
    <n v="1.5774318563306796E-2"/>
    <n v="5.3418597875904604E-2"/>
  </r>
  <r>
    <x v="9"/>
    <x v="0"/>
    <n v="2"/>
    <n v="1.3"/>
    <n v="1.3273228961416876E-4"/>
    <n v="1.3194870099490565E-4"/>
  </r>
  <r>
    <x v="9"/>
    <x v="0"/>
    <n v="8"/>
    <n v="29.936305732484076"/>
    <n v="7.0386001174285492E-2"/>
    <n v="0.14921041098337939"/>
  </r>
  <r>
    <x v="9"/>
    <x v="0"/>
    <n v="2.2000000000000002"/>
    <n v="1.4"/>
    <n v="1.5393804002589983E-4"/>
    <n v="1.6584909729266907E-4"/>
  </r>
  <r>
    <x v="9"/>
    <x v="0"/>
    <n v="17"/>
    <n v="29.617834394904456"/>
    <n v="6.8896392502987236E-2"/>
    <n v="0.31102815415277341"/>
  </r>
  <r>
    <x v="9"/>
    <x v="0"/>
    <n v="4"/>
    <n v="2.1"/>
    <n v="3.4636059005827469E-4"/>
    <n v="6.254909180998053E-4"/>
  </r>
  <r>
    <x v="9"/>
    <x v="0"/>
    <n v="11"/>
    <n v="11.783439490445859"/>
    <n v="1.0905210005386697E-2"/>
    <n v="3.832218051710605E-2"/>
  </r>
  <r>
    <x v="9"/>
    <x v="0"/>
    <n v="16"/>
    <n v="21.656050955414013"/>
    <n v="3.6833959872102327E-2"/>
    <n v="0.16664406000100251"/>
  </r>
  <r>
    <x v="9"/>
    <x v="0"/>
    <n v="5"/>
    <n v="1.8"/>
    <n v="2.5446900494077327E-4"/>
    <n v="5.9246461290072129E-4"/>
  </r>
  <r>
    <x v="9"/>
    <x v="0"/>
    <n v="6"/>
    <n v="3.4"/>
    <n v="9.0792027688745003E-4"/>
    <n v="2.2328947951065171E-3"/>
  </r>
  <r>
    <x v="9"/>
    <x v="0"/>
    <n v="12"/>
    <n v="18.152866242038215"/>
    <n v="2.5880954936085738E-2"/>
    <n v="9.0980971087162049E-2"/>
  </r>
  <r>
    <x v="9"/>
    <x v="0"/>
    <n v="20"/>
    <n v="19.108280254777068"/>
    <n v="2.8676958377934329E-2"/>
    <n v="0.16629721535481409"/>
  </r>
  <r>
    <x v="9"/>
    <x v="0"/>
    <n v="20"/>
    <n v="16.560509554140125"/>
    <n v="2.1539582070537341E-2"/>
    <n v="0.12854399926317867"/>
  </r>
  <r>
    <x v="9"/>
    <x v="0"/>
    <n v="32"/>
    <n v="98.72611464968152"/>
    <n v="0.76551547225541372"/>
    <n v="5.1098050352709441"/>
  </r>
  <r>
    <x v="9"/>
    <x v="0"/>
    <n v="1.8"/>
    <n v="1"/>
    <n v="7.8539816339744827E-5"/>
    <n v="7.4064519932928228E-5"/>
  </r>
  <r>
    <x v="9"/>
    <x v="0"/>
    <n v="2.2000000000000002"/>
    <n v="2.0518284528683193"/>
    <n v="3.3065262679032582E-4"/>
    <n v="3.2995006262676843E-4"/>
  </r>
  <r>
    <x v="9"/>
    <x v="0"/>
    <n v="13.5"/>
    <n v="20.700636942675157"/>
    <n v="3.3655596985214593E-2"/>
    <n v="0.12964090308292281"/>
  </r>
  <r>
    <x v="9"/>
    <x v="0"/>
    <n v="8.5"/>
    <n v="14.64968152866242"/>
    <n v="1.685567886880807E-2"/>
    <n v="4.3815436511234152E-2"/>
  </r>
  <r>
    <x v="9"/>
    <x v="0"/>
    <n v="8"/>
    <n v="8.598726114649681"/>
    <n v="5.8070840715317021E-3"/>
    <n v="1.5809276094951051E-2"/>
  </r>
  <r>
    <x v="9"/>
    <x v="0"/>
    <n v="9"/>
    <n v="21.97452229299363"/>
    <n v="3.7925277454818156E-2"/>
    <n v="9.6232398917265302E-2"/>
  </r>
  <r>
    <x v="9"/>
    <x v="0"/>
    <n v="8.5"/>
    <n v="8.2802547770700627"/>
    <n v="5.3848955176343354E-3"/>
    <n v="1.5694478642502275E-2"/>
  </r>
  <r>
    <x v="9"/>
    <x v="0"/>
    <n v="4"/>
    <n v="2"/>
    <n v="3.1415926535897931E-4"/>
    <n v="5.7291678038626768E-4"/>
  </r>
  <r>
    <x v="9"/>
    <x v="0"/>
    <n v="8"/>
    <n v="33.280254777070063"/>
    <n v="8.6988765201843718E-2"/>
    <n v="0.18053185600969082"/>
  </r>
  <r>
    <x v="9"/>
    <x v="0"/>
    <n v="15"/>
    <n v="32.484076433121018"/>
    <n v="8.2876409712230231E-2"/>
    <n v="0.32406468035036456"/>
  </r>
  <r>
    <x v="9"/>
    <x v="0"/>
    <n v="17"/>
    <n v="32.64331210191083"/>
    <n v="8.3690914988381299E-2"/>
    <n v="0.37051933943950416"/>
  </r>
  <r>
    <x v="9"/>
    <x v="0"/>
    <n v="10"/>
    <n v="21.337579617834393"/>
    <n v="3.5758573932929777E-2"/>
    <n v="0.10141259135299174"/>
  </r>
  <r>
    <x v="9"/>
    <x v="0"/>
    <n v="25.5"/>
    <n v="92.99363057324841"/>
    <n v="0.67919782753783142"/>
    <n v="3.6563388455663803"/>
  </r>
  <r>
    <x v="9"/>
    <x v="0"/>
    <n v="9.5"/>
    <n v="12.261146496815286"/>
    <n v="1.180733932102588E-2"/>
    <n v="3.5549881746824136E-2"/>
  </r>
  <r>
    <x v="9"/>
    <x v="0"/>
    <n v="2.5"/>
    <n v="1.4"/>
    <n v="1.5393804002589983E-4"/>
    <n v="1.8846488328712392E-4"/>
  </r>
  <r>
    <x v="9"/>
    <x v="0"/>
    <n v="16"/>
    <n v="32.324840764331206"/>
    <n v="8.2065887346964989E-2"/>
    <n v="0.3426258499529119"/>
  </r>
  <r>
    <x v="9"/>
    <x v="0"/>
    <n v="3.5"/>
    <n v="3"/>
    <n v="7.0685834705770342E-4"/>
    <n v="1.0398487675787012E-3"/>
  </r>
  <r>
    <x v="9"/>
    <x v="0"/>
    <n v="6"/>
    <n v="6.6878980891719744"/>
    <n v="3.5129274012969561E-3"/>
    <n v="7.5434717345425895E-3"/>
  </r>
  <r>
    <x v="9"/>
    <x v="0"/>
    <n v="11"/>
    <n v="10.031847133757962"/>
    <n v="7.9040866529181512E-3"/>
    <n v="2.8686878096241337E-2"/>
  </r>
  <r>
    <x v="9"/>
    <x v="0"/>
    <n v="7"/>
    <n v="6.5923566878980884"/>
    <n v="3.4132749709336338E-3"/>
    <n v="8.5757729207253802E-3"/>
  </r>
  <r>
    <x v="9"/>
    <x v="0"/>
    <n v="18"/>
    <n v="20.38216560509554"/>
    <n v="3.2628005976671946E-2"/>
    <n v="0.16809867013778473"/>
  </r>
  <r>
    <x v="9"/>
    <x v="0"/>
    <n v="2.5"/>
    <n v="1.4"/>
    <n v="1.5393804002589983E-4"/>
    <n v="1.8846488328712392E-4"/>
  </r>
  <r>
    <x v="9"/>
    <x v="0"/>
    <n v="9.5"/>
    <n v="20.063694267515924"/>
    <n v="3.1616346611672605E-2"/>
    <n v="8.6239861876286961E-2"/>
  </r>
  <r>
    <x v="9"/>
    <x v="0"/>
    <n v="2.5"/>
    <n v="1.3"/>
    <n v="1.3273228961416876E-4"/>
    <n v="1.6493587624363207E-4"/>
  </r>
  <r>
    <x v="9"/>
    <x v="0"/>
    <n v="10.5"/>
    <n v="22.611464968152866"/>
    <n v="4.0155707550879723E-2"/>
    <n v="0.11819474403162485"/>
  </r>
  <r>
    <x v="9"/>
    <x v="0"/>
    <n v="3"/>
    <n v="1.4"/>
    <n v="1.5393804002589983E-4"/>
    <n v="2.261578599445487E-4"/>
  </r>
  <r>
    <x v="9"/>
    <x v="0"/>
    <n v="11"/>
    <n v="23.184713375796175"/>
    <n v="4.2217580858253181E-2"/>
    <n v="0.12952906218486554"/>
  </r>
  <r>
    <x v="9"/>
    <x v="0"/>
    <n v="4"/>
    <n v="2.9"/>
    <n v="6.6051985541725399E-4"/>
    <n v="1.1180676939201554E-3"/>
  </r>
  <r>
    <x v="9"/>
    <x v="0"/>
    <n v="9"/>
    <n v="12.101910828025478"/>
    <n v="1.1502646638260328E-2"/>
    <n v="3.2895860069812009E-2"/>
  </r>
  <r>
    <x v="9"/>
    <x v="0"/>
    <n v="2.6"/>
    <n v="12"/>
    <n v="1.1309733552923255E-2"/>
    <n v="9.3597268253469961E-3"/>
  </r>
  <r>
    <x v="9"/>
    <x v="0"/>
    <n v="12"/>
    <n v="15.923566878980891"/>
    <n v="1.9914554429121063E-2"/>
    <n v="7.1870738751355842E-2"/>
  </r>
  <r>
    <x v="9"/>
    <x v="0"/>
    <n v="1.67"/>
    <n v="1.2"/>
    <n v="1.1309733552923256E-4"/>
    <n v="9.5397786225444851E-5"/>
  </r>
  <r>
    <x v="9"/>
    <x v="0"/>
    <n v="14.5"/>
    <n v="18.471337579617835"/>
    <n v="2.6797024439825311E-2"/>
    <n v="0.11343026693060305"/>
  </r>
  <r>
    <x v="9"/>
    <x v="0"/>
    <n v="8.5"/>
    <n v="8.2802547770700627"/>
    <n v="5.3848955176343354E-3"/>
    <n v="1.5694478642502275E-2"/>
  </r>
  <r>
    <x v="9"/>
    <x v="0"/>
    <n v="25"/>
    <n v="38.853503184713375"/>
    <n v="0.11856329124921518"/>
    <n v="0.74542931436289561"/>
  </r>
  <r>
    <x v="9"/>
    <x v="0"/>
    <n v="6.5"/>
    <n v="4"/>
    <n v="1.2566370614359172E-3"/>
    <n v="3.2406994260555759E-3"/>
  </r>
  <r>
    <x v="9"/>
    <x v="0"/>
    <n v="16"/>
    <n v="21.815286624203821"/>
    <n v="3.7377627208017336E-2"/>
    <n v="0.16885546887682434"/>
  </r>
  <r>
    <x v="9"/>
    <x v="0"/>
    <n v="2.5"/>
    <n v="2.4"/>
    <n v="4.5238934211693025E-4"/>
    <n v="4.9711363864938314E-4"/>
  </r>
  <r>
    <x v="9"/>
    <x v="0"/>
    <n v="6"/>
    <n v="10.65095000521697"/>
    <n v="8.9097716515887642E-3"/>
    <n v="1.7427753553559362E-2"/>
  </r>
  <r>
    <x v="9"/>
    <x v="0"/>
    <n v="14"/>
    <n v="16.560509554140125"/>
    <n v="2.1539582070537341E-2"/>
    <n v="8.9980799484225077E-2"/>
  </r>
  <r>
    <x v="9"/>
    <x v="0"/>
    <n v="14"/>
    <n v="12.101910828025478"/>
    <n v="1.1502646638260328E-2"/>
    <n v="5.1171337886374242E-2"/>
  </r>
  <r>
    <x v="9"/>
    <x v="0"/>
    <n v="9"/>
    <n v="17.515923566878982"/>
    <n v="2.4096610859236495E-2"/>
    <n v="6.3987948222423277E-2"/>
  </r>
  <r>
    <x v="9"/>
    <x v="0"/>
    <n v="2.8"/>
    <n v="2.7"/>
    <n v="5.7255526111673987E-4"/>
    <n v="6.8821007855940776E-4"/>
  </r>
  <r>
    <x v="9"/>
    <x v="0"/>
    <n v="14"/>
    <n v="10.031847133757962"/>
    <n v="7.9040866529181512E-3"/>
    <n v="3.6510572122488975E-2"/>
  </r>
  <r>
    <x v="9"/>
    <x v="0"/>
    <n v="16"/>
    <n v="45.222929936305732"/>
    <n v="0.16062283020351889"/>
    <n v="0.62693525455604715"/>
  </r>
  <r>
    <x v="9"/>
    <x v="0"/>
    <n v="15"/>
    <n v="22.133757961783438"/>
    <n v="3.8476910612504807E-2"/>
    <n v="0.16248477693796012"/>
  </r>
  <r>
    <x v="9"/>
    <x v="0"/>
    <n v="12"/>
    <n v="17.834394904458598"/>
    <n v="2.498081707588946E-2"/>
    <n v="8.8128903317347698E-2"/>
  </r>
  <r>
    <x v="9"/>
    <x v="0"/>
    <n v="18"/>
    <n v="22.929936305732483"/>
    <n v="4.129482006422544E-2"/>
    <n v="0.20778376193456896"/>
  </r>
  <r>
    <x v="9"/>
    <x v="0"/>
    <n v="14"/>
    <n v="27.070063694267514"/>
    <n v="5.7553062300159878E-2"/>
    <n v="0.21786344075063208"/>
  </r>
  <r>
    <x v="9"/>
    <x v="0"/>
    <n v="14"/>
    <n v="27.271636174614706"/>
    <n v="5.8413371051497916E-2"/>
    <n v="0.22079137005988267"/>
  </r>
  <r>
    <x v="9"/>
    <x v="0"/>
    <n v="22"/>
    <n v="33.757961783439491"/>
    <n v="8.9503973426241709E-2"/>
    <n v="0.50935958464548137"/>
  </r>
  <r>
    <x v="9"/>
    <x v="0"/>
    <n v="7"/>
    <n v="20.541401273885349"/>
    <n v="3.3139810025500364E-2"/>
    <n v="6.629359148058038E-2"/>
  </r>
  <r>
    <x v="9"/>
    <x v="0"/>
    <n v="8.5"/>
    <n v="17.070182526442544"/>
    <n v="2.288580594994593E-2"/>
    <n v="5.7693884260214157E-2"/>
  </r>
  <r>
    <x v="9"/>
    <x v="0"/>
    <m/>
    <n v="0"/>
    <n v="0"/>
    <n v="0"/>
  </r>
  <r>
    <x v="9"/>
    <x v="0"/>
    <n v="7"/>
    <n v="16.242038216560509"/>
    <n v="2.0719102428057558E-2"/>
    <n v="4.3445483699071287E-2"/>
  </r>
  <r>
    <x v="9"/>
    <x v="0"/>
    <n v="4"/>
    <n v="12.358838942230781"/>
    <n v="1.1996242233567335E-2"/>
    <n v="1.5183663733786339E-2"/>
  </r>
  <r>
    <x v="9"/>
    <x v="0"/>
    <n v="7"/>
    <n v="20.700636942675157"/>
    <n v="3.3655596985214593E-2"/>
    <n v="6.7221209005959986E-2"/>
  </r>
  <r>
    <x v="9"/>
    <x v="0"/>
    <n v="5"/>
    <n v="16.878980891719745"/>
    <n v="2.2375993356560427E-2"/>
    <n v="3.3256608812593062E-2"/>
  </r>
  <r>
    <x v="9"/>
    <x v="0"/>
    <n v="4"/>
    <n v="11.146496815286623"/>
    <n v="9.7581316702693207E-3"/>
    <n v="1.2609263897071982E-2"/>
  </r>
  <r>
    <x v="9"/>
    <x v="0"/>
    <n v="30"/>
    <n v="57.961783439490446"/>
    <n v="0.26385988036408248"/>
    <n v="1.837283193043884"/>
  </r>
  <r>
    <x v="9"/>
    <x v="0"/>
    <n v="6"/>
    <n v="12.420382165605096"/>
    <n v="1.2116014914677259E-2"/>
    <n v="2.2979988329555022E-2"/>
  </r>
  <r>
    <x v="9"/>
    <x v="0"/>
    <n v="5"/>
    <n v="13.057324840764331"/>
    <n v="1.3390546398141004E-2"/>
    <n v="2.095326243918251E-2"/>
  </r>
  <r>
    <x v="9"/>
    <x v="0"/>
    <n v="16"/>
    <n v="26.751592356687897"/>
    <n v="5.6206838420751297E-2"/>
    <n v="0.24374049462889555"/>
  </r>
  <r>
    <x v="9"/>
    <x v="0"/>
    <n v="17"/>
    <n v="39.490445859872608"/>
    <n v="0.12248247556086619"/>
    <n v="0.52194286060826844"/>
  </r>
  <r>
    <x v="9"/>
    <x v="0"/>
    <n v="10"/>
    <n v="10.19108280254777"/>
    <n v="8.1570014941679866E-3"/>
    <n v="2.6828594928182341E-2"/>
  </r>
  <r>
    <x v="9"/>
    <x v="0"/>
    <n v="15"/>
    <n v="31.847133757961782"/>
    <n v="7.965821771648425E-2"/>
    <n v="0.3127202223313873"/>
  </r>
  <r>
    <x v="9"/>
    <x v="0"/>
    <n v="26"/>
    <n v="64.331210191082803"/>
    <n v="0.32503739157034245"/>
    <n v="1.9209146696587218"/>
  </r>
  <r>
    <x v="9"/>
    <x v="0"/>
    <n v="9"/>
    <n v="11.464968152866241"/>
    <n v="1.032370501605636E-2"/>
    <n v="2.9846112044339443E-2"/>
  </r>
  <r>
    <x v="9"/>
    <x v="0"/>
    <n v="8"/>
    <n v="18.789808917197451"/>
    <n v="2.7729025587108169E-2"/>
    <n v="6.4537215240961648E-2"/>
  </r>
  <r>
    <x v="9"/>
    <x v="0"/>
    <n v="20"/>
    <n v="32.165605095541402"/>
    <n v="8.1259347892585612E-2"/>
    <n v="0.42449333587114385"/>
  </r>
  <r>
    <x v="9"/>
    <x v="0"/>
    <n v="10"/>
    <n v="18.789808917197451"/>
    <n v="2.7729025587108169E-2"/>
    <n v="8.0671519051202067E-2"/>
  </r>
  <r>
    <x v="9"/>
    <x v="0"/>
    <n v="34"/>
    <n v="143.94904458598725"/>
    <n v="1.62744925123486"/>
    <n v="10.701490571516393"/>
  </r>
  <r>
    <x v="9"/>
    <x v="0"/>
    <n v="25"/>
    <n v="55.732484076433117"/>
    <n v="0.24395329175673305"/>
    <n v="1.4267369445526439"/>
  </r>
  <r>
    <x v="9"/>
    <x v="0"/>
    <n v="9"/>
    <n v="12.420382165605096"/>
    <n v="1.2116014914677259E-2"/>
    <n v="3.4469982494332529E-2"/>
  </r>
  <r>
    <x v="9"/>
    <x v="0"/>
    <n v="6"/>
    <n v="12.420382165605096"/>
    <n v="1.2116014914677259E-2"/>
    <n v="2.2979988329555022E-2"/>
  </r>
  <r>
    <x v="9"/>
    <x v="0"/>
    <m/>
    <n v="0"/>
    <n v="0"/>
    <n v="0"/>
  </r>
  <r>
    <x v="9"/>
    <x v="0"/>
    <n v="11"/>
    <n v="20.063694267515924"/>
    <n v="3.1616346611672605E-2"/>
    <n v="9.9856682172542788E-2"/>
  </r>
  <r>
    <x v="9"/>
    <x v="0"/>
    <n v="5"/>
    <n v="20.063694267515924"/>
    <n v="3.1616346611672605E-2"/>
    <n v="4.5389400987519452E-2"/>
  </r>
  <r>
    <x v="9"/>
    <x v="0"/>
    <n v="33"/>
    <n v="34.394904458598724"/>
    <n v="9.2913345144507234E-2"/>
    <n v="0.7901756192312217"/>
  </r>
  <r>
    <x v="9"/>
    <x v="0"/>
    <n v="8"/>
    <n v="14.331210191082802"/>
    <n v="1.6130789087588061E-2"/>
    <n v="3.963891056754857E-2"/>
  </r>
  <r>
    <x v="9"/>
    <x v="0"/>
    <n v="11"/>
    <n v="19.745222929936304"/>
    <n v="3.0620618890216549E-2"/>
    <n v="9.7022593832565659E-2"/>
  </r>
  <r>
    <x v="9"/>
    <x v="0"/>
    <n v="5.5"/>
    <n v="14.331210191082802"/>
    <n v="1.6130789087588061E-2"/>
    <n v="2.7251751015189642E-2"/>
  </r>
  <r>
    <x v="9"/>
    <x v="0"/>
    <n v="28"/>
    <n v="85.987261146496806"/>
    <n v="0.58070840715317018"/>
    <n v="3.4869685345592831"/>
  </r>
  <r>
    <x v="9"/>
    <x v="0"/>
    <n v="13"/>
    <n v="25.159235668789808"/>
    <n v="4.9714693676857824E-2"/>
    <n v="0.17733370432811887"/>
  </r>
  <r>
    <x v="9"/>
    <x v="0"/>
    <n v="18"/>
    <n v="40.445859872611464"/>
    <n v="0.12848073935491747"/>
    <n v="0.57693739115717635"/>
  </r>
  <r>
    <x v="9"/>
    <x v="0"/>
    <n v="1.4"/>
    <n v="24.840764331210192"/>
    <n v="4.8464059658709036E-2"/>
    <n v="1.8664675050828038E-2"/>
  </r>
  <r>
    <x v="9"/>
    <x v="0"/>
    <n v="12"/>
    <n v="15.923566878980891"/>
    <n v="1.9914554429121063E-2"/>
    <n v="7.1870738751355842E-2"/>
  </r>
  <r>
    <x v="9"/>
    <x v="0"/>
    <n v="17"/>
    <n v="60.191082802547768"/>
    <n v="0.28454711950505346"/>
    <n v="1.1142888846912977"/>
  </r>
  <r>
    <x v="9"/>
    <x v="0"/>
    <m/>
    <n v="0"/>
    <n v="0"/>
    <n v="0"/>
  </r>
  <r>
    <x v="9"/>
    <x v="0"/>
    <n v="16"/>
    <n v="39.808917197452224"/>
    <n v="0.12446596518200666"/>
    <n v="0.4983921084491974"/>
  </r>
  <r>
    <x v="9"/>
    <x v="0"/>
    <n v="15"/>
    <n v="38.535031847133759"/>
    <n v="0.11662759655870461"/>
    <n v="0.44068228327333236"/>
  </r>
  <r>
    <x v="9"/>
    <x v="0"/>
    <n v="14"/>
    <n v="25.159235668789808"/>
    <n v="4.9714693676857824E-2"/>
    <n v="0.19097475850720497"/>
  </r>
  <r>
    <x v="9"/>
    <x v="0"/>
    <n v="3"/>
    <n v="12.738853503184712"/>
    <n v="1.274531483463748E-2"/>
    <n v="1.2025569437086995E-2"/>
  </r>
  <r>
    <x v="9"/>
    <x v="0"/>
    <n v="29"/>
    <n v="84.394904458598717"/>
    <n v="0.5593998339140106"/>
    <n v="3.4920472493051014"/>
  </r>
  <r>
    <x v="9"/>
    <x v="0"/>
    <n v="7.5"/>
    <n v="10.509554140127388"/>
    <n v="8.6747799093251365E-3"/>
    <n v="2.1267048078803186E-2"/>
  </r>
  <r>
    <x v="9"/>
    <x v="0"/>
    <n v="2.5"/>
    <n v="18.152866242038215"/>
    <n v="2.5880954936085738E-2"/>
    <n v="1.8954368976492095E-2"/>
  </r>
  <r>
    <x v="9"/>
    <x v="0"/>
    <n v="12"/>
    <n v="21.656050955414013"/>
    <n v="3.6833959872102327E-2"/>
    <n v="0.12498304500075189"/>
  </r>
  <r>
    <x v="9"/>
    <x v="0"/>
    <n v="9"/>
    <n v="12.738853503184712"/>
    <n v="1.274531483463748E-2"/>
    <n v="3.6076708311260981E-2"/>
  </r>
  <r>
    <x v="9"/>
    <x v="0"/>
    <n v="10"/>
    <n v="12.738853503184712"/>
    <n v="1.274531483463748E-2"/>
    <n v="4.0085231456956652E-2"/>
  </r>
  <r>
    <x v="9"/>
    <x v="0"/>
    <n v="8"/>
    <n v="11.146496815286623"/>
    <n v="9.7581316702693207E-3"/>
    <n v="2.5218527794143963E-2"/>
  </r>
  <r>
    <x v="9"/>
    <x v="0"/>
    <m/>
    <n v="0"/>
    <n v="0"/>
    <n v="0"/>
  </r>
  <r>
    <x v="9"/>
    <x v="0"/>
    <n v="7.5"/>
    <n v="10.509554140127388"/>
    <n v="8.6747799093251365E-3"/>
    <n v="2.1267048078803186E-2"/>
  </r>
  <r>
    <x v="9"/>
    <x v="0"/>
    <n v="11"/>
    <n v="10.828025477707007"/>
    <n v="9.2084899680255818E-3"/>
    <n v="3.2913092943396907E-2"/>
  </r>
  <r>
    <x v="9"/>
    <x v="0"/>
    <n v="10.8"/>
    <n v="14.331210191082802"/>
    <n v="1.6130789087588061E-2"/>
    <n v="5.3512529266190573E-2"/>
  </r>
  <r>
    <x v="9"/>
    <x v="0"/>
    <n v="9"/>
    <n v="11.783439490445859"/>
    <n v="1.0905210005386697E-2"/>
    <n v="3.1354511332177676E-2"/>
  </r>
  <r>
    <x v="9"/>
    <x v="0"/>
    <n v="6"/>
    <n v="18.152866242038215"/>
    <n v="2.5880954936085738E-2"/>
    <n v="4.5490485543581025E-2"/>
  </r>
  <r>
    <x v="9"/>
    <x v="0"/>
    <n v="9"/>
    <n v="13.375796178343949"/>
    <n v="1.4051709605187824E-2"/>
    <n v="3.9387314486434587E-2"/>
  </r>
  <r>
    <x v="9"/>
    <x v="0"/>
    <n v="28.5"/>
    <n v="106.05095541401273"/>
    <n v="0.8833220104363223"/>
    <n v="5.1764407466576072"/>
  </r>
  <r>
    <x v="9"/>
    <x v="0"/>
    <n v="20"/>
    <n v="38.535031847133759"/>
    <n v="0.11662759655870461"/>
    <n v="0.58757637769777649"/>
  </r>
  <r>
    <x v="9"/>
    <x v="0"/>
    <n v="10"/>
    <n v="13.375796178343949"/>
    <n v="1.4051709605187824E-2"/>
    <n v="4.3763682762705099E-2"/>
  </r>
  <r>
    <x v="9"/>
    <x v="0"/>
    <n v="13"/>
    <n v="26.433121019108277"/>
    <n v="5.4876546184886001E-2"/>
    <n v="0.19381691481489036"/>
  </r>
  <r>
    <x v="9"/>
    <x v="0"/>
    <m/>
    <n v="0"/>
    <n v="0"/>
    <n v="0"/>
  </r>
  <r>
    <x v="9"/>
    <x v="0"/>
    <n v="8"/>
    <n v="15.605095541401273"/>
    <n v="1.912593807372787E-2"/>
    <n v="4.6203242378730983E-2"/>
  </r>
  <r>
    <x v="9"/>
    <x v="0"/>
    <n v="20"/>
    <n v="52.547770700636939"/>
    <n v="0.21686949773312841"/>
    <n v="1.0267154585022782"/>
  </r>
  <r>
    <x v="9"/>
    <x v="0"/>
    <n v="8.5"/>
    <n v="13.694267515923567"/>
    <n v="1.4728804455777941E-2"/>
    <n v="3.8808052369209978E-2"/>
  </r>
  <r>
    <x v="9"/>
    <x v="0"/>
    <n v="6.5"/>
    <n v="19.426751592356688"/>
    <n v="2.9640822812303794E-2"/>
    <n v="5.567830059405867E-2"/>
  </r>
  <r>
    <x v="9"/>
    <x v="0"/>
    <n v="5.5"/>
    <n v="25.796178343949045"/>
    <n v="5.2263756643785325E-2"/>
    <n v="7.8478215035389334E-2"/>
  </r>
  <r>
    <x v="9"/>
    <x v="0"/>
    <n v="7"/>
    <n v="11.146496815286623"/>
    <n v="9.7581316702693207E-3"/>
    <n v="2.2066211819875971E-2"/>
  </r>
  <r>
    <x v="9"/>
    <x v="0"/>
    <n v="6.5"/>
    <n v="16.560509554140125"/>
    <n v="2.1539582070537341E-2"/>
    <n v="4.1776799760533063E-2"/>
  </r>
  <r>
    <x v="9"/>
    <x v="0"/>
    <n v="8.5"/>
    <n v="20.063694267515924"/>
    <n v="3.1616346611672605E-2"/>
    <n v="7.7161981678783062E-2"/>
  </r>
  <r>
    <x v="9"/>
    <x v="0"/>
    <n v="6"/>
    <n v="12.420382165605096"/>
    <n v="1.2116014914677259E-2"/>
    <n v="2.2979988329555022E-2"/>
  </r>
  <r>
    <x v="9"/>
    <x v="0"/>
    <n v="6.5"/>
    <n v="11.146496815286623"/>
    <n v="9.7581316702693207E-3"/>
    <n v="2.049005383274197E-2"/>
  </r>
  <r>
    <x v="9"/>
    <x v="0"/>
    <n v="20"/>
    <n v="39.808917197452224"/>
    <n v="0.12446596518200666"/>
    <n v="0.62299013556149674"/>
  </r>
  <r>
    <x v="9"/>
    <x v="0"/>
    <n v="6"/>
    <n v="13.375796178343949"/>
    <n v="1.4051709605187824E-2"/>
    <n v="2.6258209657623058E-2"/>
  </r>
  <r>
    <x v="9"/>
    <x v="0"/>
    <n v="13"/>
    <n v="34.71337579617834"/>
    <n v="9.4641928468954944E-2"/>
    <n v="0.31648697753326444"/>
  </r>
  <r>
    <x v="9"/>
    <x v="0"/>
    <n v="10.5"/>
    <n v="16.878980891719745"/>
    <n v="2.2375993356560427E-2"/>
    <n v="6.9838878506445434E-2"/>
  </r>
  <r>
    <x v="9"/>
    <x v="0"/>
    <n v="20"/>
    <n v="74.203821656050948"/>
    <n v="0.43245649816102139"/>
    <n v="1.9104687019305673"/>
  </r>
  <r>
    <x v="9"/>
    <x v="0"/>
    <n v="11"/>
    <n v="11.464968152866241"/>
    <n v="1.032370501605636E-2"/>
    <n v="3.6478581387525993E-2"/>
  </r>
  <r>
    <x v="9"/>
    <x v="0"/>
    <n v="6"/>
    <n v="10.509554140127388"/>
    <n v="8.6747799093251365E-3"/>
    <n v="1.7013638463042546E-2"/>
  </r>
  <r>
    <x v="9"/>
    <x v="0"/>
    <n v="18"/>
    <n v="18.312101910828027"/>
    <n v="2.633699823251261E-2"/>
    <n v="0.13863318130417546"/>
  </r>
  <r>
    <x v="9"/>
    <x v="0"/>
    <n v="15"/>
    <n v="22.929936305732483"/>
    <n v="4.129482006422544E-2"/>
    <n v="0.17315313494547416"/>
  </r>
  <r>
    <x v="9"/>
    <x v="0"/>
    <n v="13"/>
    <n v="17.993630573248407"/>
    <n v="2.5428894550544687E-2"/>
    <n v="9.7012383685830345E-2"/>
  </r>
  <r>
    <x v="9"/>
    <x v="0"/>
    <n v="12"/>
    <n v="12.898089171974522"/>
    <n v="1.3065939160946331E-2"/>
    <n v="4.9189660926409536E-2"/>
  </r>
  <r>
    <x v="9"/>
    <x v="0"/>
    <n v="43.5"/>
    <n v="13.853503184713375"/>
    <n v="1.5073326247401733E-2"/>
    <n v="0.20278085521104797"/>
  </r>
  <r>
    <x v="9"/>
    <x v="0"/>
    <n v="25"/>
    <n v="78.02547770700636"/>
    <n v="0.47814845184319665"/>
    <n v="2.6139461192164926"/>
  </r>
  <r>
    <x v="9"/>
    <x v="0"/>
    <n v="30"/>
    <n v="55.828025477707008"/>
    <n v="0.24479041996671563"/>
    <n v="1.7173693938655328"/>
  </r>
  <r>
    <x v="9"/>
    <x v="0"/>
    <n v="12"/>
    <n v="11.464968152866241"/>
    <n v="1.032370501605636E-2"/>
    <n v="3.9794816059119262E-2"/>
  </r>
  <r>
    <x v="9"/>
    <x v="0"/>
    <n v="30"/>
    <n v="40.764331210191081"/>
    <n v="0.13051202390668779"/>
    <n v="0.97522959343184978"/>
  </r>
  <r>
    <x v="9"/>
    <x v="0"/>
    <n v="30"/>
    <n v="63.694267515923563"/>
    <n v="0.318632870865937"/>
    <n v="2.177107159971079"/>
  </r>
  <r>
    <x v="9"/>
    <x v="0"/>
    <n v="15"/>
    <n v="12.420382165605096"/>
    <n v="1.2116014914677259E-2"/>
    <n v="5.7449970823887558E-2"/>
  </r>
  <r>
    <x v="9"/>
    <x v="0"/>
    <n v="11.5"/>
    <n v="10.828025477707007"/>
    <n v="9.2084899680255818E-3"/>
    <n v="3.4409142622642219E-2"/>
  </r>
  <r>
    <x v="9"/>
    <x v="0"/>
    <n v="19"/>
    <n v="33.598726114649679"/>
    <n v="8.8661587773889897E-2"/>
    <n v="0.43617459362688249"/>
  </r>
  <r>
    <x v="9"/>
    <x v="0"/>
    <n v="27"/>
    <n v="22.452229299363058"/>
    <n v="3.9592125660535597E-2"/>
    <n v="0.30008870215942512"/>
  </r>
  <r>
    <x v="9"/>
    <x v="0"/>
    <n v="22"/>
    <n v="30.732484076433121"/>
    <n v="7.4179723793033059E-2"/>
    <n v="0.43017461970915966"/>
  </r>
  <r>
    <x v="9"/>
    <x v="0"/>
    <n v="22"/>
    <n v="30.732484076433121"/>
    <n v="7.4179723793033059E-2"/>
    <n v="0.43017461970915966"/>
  </r>
  <r>
    <x v="9"/>
    <x v="0"/>
    <n v="17"/>
    <n v="21.656050955414013"/>
    <n v="3.6833959872102327E-2"/>
    <n v="0.17705931375106515"/>
  </r>
  <r>
    <x v="9"/>
    <x v="0"/>
    <n v="11"/>
    <n v="13.057324840764331"/>
    <n v="1.3390546398141004E-2"/>
    <n v="4.6097177366201524E-2"/>
  </r>
  <r>
    <x v="9"/>
    <x v="0"/>
    <n v="11"/>
    <n v="16.560509554140125"/>
    <n v="2.1539582070537341E-2"/>
    <n v="7.0699199594748269E-2"/>
  </r>
  <r>
    <x v="9"/>
    <x v="0"/>
    <n v="15"/>
    <n v="19.745222929936304"/>
    <n v="3.0620618890216549E-2"/>
    <n v="0.1323035370444077"/>
  </r>
  <r>
    <x v="9"/>
    <x v="0"/>
    <n v="26"/>
    <n v="24.203821656050955"/>
    <n v="4.6010586553041313E-2"/>
    <n v="0.33080032562408329"/>
  </r>
  <r>
    <x v="9"/>
    <x v="0"/>
    <n v="7"/>
    <n v="11.369426751592357"/>
    <n v="1.0152360189748202E-2"/>
    <n v="2.2866701189454285E-2"/>
  </r>
  <r>
    <x v="9"/>
    <x v="0"/>
    <n v="14"/>
    <n v="23.566878980891719"/>
    <n v="4.3620840021546786E-2"/>
    <n v="0.16977721572351318"/>
  </r>
  <r>
    <x v="9"/>
    <x v="0"/>
    <n v="12"/>
    <n v="14.331210191082802"/>
    <n v="1.6130789087588061E-2"/>
    <n v="5.9458365851322852E-2"/>
  </r>
  <r>
    <x v="9"/>
    <x v="0"/>
    <n v="8"/>
    <n v="16.878980891719745"/>
    <n v="2.2375993356560427E-2"/>
    <n v="5.32105741001489E-2"/>
  </r>
  <r>
    <x v="9"/>
    <x v="0"/>
    <n v="12"/>
    <n v="30.573248407643312"/>
    <n v="7.3413013447511902E-2"/>
    <n v="0.23245752224048161"/>
  </r>
  <r>
    <x v="9"/>
    <x v="0"/>
    <n v="9.5"/>
    <n v="21.97452229299363"/>
    <n v="3.7925277454818156E-2"/>
    <n v="0.10157864330155783"/>
  </r>
  <r>
    <x v="9"/>
    <x v="0"/>
    <n v="9"/>
    <n v="29.29936305732484"/>
    <n v="6.7422715475232278E-2"/>
    <n v="0.16148960440861632"/>
  </r>
  <r>
    <x v="9"/>
    <x v="0"/>
    <n v="6"/>
    <n v="31.528662420382165"/>
    <n v="7.8073019183926229E-2"/>
    <n v="0.12284617252603221"/>
  </r>
  <r>
    <x v="9"/>
    <x v="0"/>
    <n v="9"/>
    <n v="11.783439490445859"/>
    <n v="1.0905210005386697E-2"/>
    <n v="3.1354511332177676E-2"/>
  </r>
  <r>
    <x v="9"/>
    <x v="0"/>
    <n v="28"/>
    <n v="42.35668789808917"/>
    <n v="0.14090742131868902"/>
    <n v="0.9751912663172293"/>
  </r>
  <r>
    <x v="9"/>
    <x v="0"/>
    <n v="30"/>
    <n v="152.22929936305732"/>
    <n v="1.8200628216733192"/>
    <n v="10.442265234023006"/>
  </r>
  <r>
    <x v="9"/>
    <x v="0"/>
    <n v="11"/>
    <n v="21.337579617834393"/>
    <n v="3.5758573932929777E-2"/>
    <n v="0.11155385048829093"/>
  </r>
  <r>
    <x v="9"/>
    <x v="0"/>
    <n v="10"/>
    <n v="11.305732484076433"/>
    <n v="1.0038926887719931E-2"/>
    <n v="3.233813882897809E-2"/>
  </r>
  <r>
    <x v="9"/>
    <x v="0"/>
    <n v="12"/>
    <n v="17.834394904458598"/>
    <n v="2.498081707588946E-2"/>
    <n v="8.8128903317347698E-2"/>
  </r>
  <r>
    <x v="9"/>
    <x v="0"/>
    <n v="12"/>
    <n v="13.694267515923567"/>
    <n v="1.4728804455777941E-2"/>
    <n v="5.478783863888468E-2"/>
  </r>
  <r>
    <x v="9"/>
    <x v="0"/>
    <n v="11.5"/>
    <n v="116.2420382165605"/>
    <n v="1.0612466055278615"/>
    <n v="2.4637155448479451"/>
  </r>
  <r>
    <x v="9"/>
    <x v="0"/>
    <n v="23"/>
    <n v="35.668789808917197"/>
    <n v="9.9923268303557841E-2"/>
    <n v="0.58797491766903076"/>
  </r>
  <r>
    <x v="9"/>
    <x v="0"/>
    <n v="18"/>
    <n v="30.414012738853501"/>
    <n v="7.2650286012876555E-2"/>
    <n v="0.34542512171685597"/>
  </r>
  <r>
    <x v="9"/>
    <x v="0"/>
    <n v="8.5"/>
    <n v="15.605095541401273"/>
    <n v="1.912593807372787E-2"/>
    <n v="4.9090945027401668E-2"/>
  </r>
  <r>
    <x v="9"/>
    <x v="0"/>
    <m/>
    <n v="0"/>
    <n v="0"/>
    <n v="0"/>
  </r>
  <r>
    <x v="9"/>
    <x v="0"/>
    <n v="17"/>
    <n v="33.439490445859875"/>
    <n v="8.7823185032423909E-2"/>
    <n v="0.38693952494851069"/>
  </r>
  <r>
    <x v="9"/>
    <x v="0"/>
    <n v="7.5"/>
    <n v="11.146496815286623"/>
    <n v="9.7581316702693207E-3"/>
    <n v="2.3642369807009969E-2"/>
  </r>
  <r>
    <x v="9"/>
    <x v="0"/>
    <n v="8"/>
    <n v="12.579617834394904"/>
    <n v="1.2428673419214456E-2"/>
    <n v="3.1350471481798536E-2"/>
  </r>
  <r>
    <x v="9"/>
    <x v="0"/>
    <n v="20"/>
    <n v="33.280254777070063"/>
    <n v="8.6988765201843718E-2"/>
    <n v="0.45132964002422704"/>
  </r>
  <r>
    <x v="9"/>
    <x v="0"/>
    <n v="19.5"/>
    <n v="21.97452229299363"/>
    <n v="3.7925277454818156E-2"/>
    <n v="0.20850353098740818"/>
  </r>
  <r>
    <x v="9"/>
    <x v="0"/>
    <n v="8.5"/>
    <n v="12.101910828025478"/>
    <n v="1.1502646638260328E-2"/>
    <n v="3.1068312288155788E-2"/>
  </r>
  <r>
    <x v="9"/>
    <x v="0"/>
    <n v="2.5"/>
    <n v="11.624203821656051"/>
    <n v="1.0612466055278616E-2"/>
    <n v="8.4989393887203342E-3"/>
  </r>
  <r>
    <x v="9"/>
    <x v="0"/>
    <n v="4.5"/>
    <n v="11.942675159235668"/>
    <n v="1.1201936866380598E-2"/>
    <n v="1.6060539068428453E-2"/>
  </r>
  <r>
    <x v="9"/>
    <x v="0"/>
    <n v="12"/>
    <n v="14.331210191082802"/>
    <n v="1.6130789087588061E-2"/>
    <n v="5.9458365851322852E-2"/>
  </r>
  <r>
    <x v="9"/>
    <x v="0"/>
    <n v="3"/>
    <n v="3.2"/>
    <n v="8.0424771931898709E-4"/>
    <n v="1.0010601721023541E-3"/>
  </r>
  <r>
    <x v="9"/>
    <x v="0"/>
    <n v="0.94"/>
    <n v="1"/>
    <n v="7.8539816339744827E-5"/>
    <n v="3.8678138187195842E-5"/>
  </r>
  <r>
    <x v="9"/>
    <x v="0"/>
    <n v="1.2"/>
    <n v="1"/>
    <n v="7.8539816339744827E-5"/>
    <n v="4.9376346621952152E-5"/>
  </r>
  <r>
    <x v="9"/>
    <x v="0"/>
    <n v="14"/>
    <n v="28.343949044585987"/>
    <n v="6.3097274253227184E-2"/>
    <n v="0.23665826664473777"/>
  </r>
  <r>
    <x v="9"/>
    <x v="0"/>
    <n v="1.6"/>
    <n v="1"/>
    <n v="7.8539816339744827E-5"/>
    <n v="6.5835128829269527E-5"/>
  </r>
  <r>
    <x v="9"/>
    <x v="0"/>
    <n v="1.8"/>
    <n v="1.5"/>
    <n v="1.7671458676442585E-4"/>
    <n v="1.5363168645617938E-4"/>
  </r>
  <r>
    <x v="9"/>
    <x v="0"/>
    <n v="12"/>
    <n v="25.796178343949045"/>
    <n v="5.2263756643785325E-2"/>
    <n v="0.17122519644084946"/>
  </r>
  <r>
    <x v="9"/>
    <x v="0"/>
    <n v="9"/>
    <n v="13.375796178343949"/>
    <n v="1.4051709605187824E-2"/>
    <n v="3.9387314486434587E-2"/>
  </r>
  <r>
    <x v="9"/>
    <x v="0"/>
    <n v="0.73"/>
    <n v="1.1000000000000001"/>
    <n v="9.503317777109126E-5"/>
    <n v="3.5657047501651071E-5"/>
  </r>
  <r>
    <x v="9"/>
    <x v="0"/>
    <n v="1.7"/>
    <n v="1.2"/>
    <n v="1.1309733552923256E-4"/>
    <n v="9.7111518912129492E-5"/>
  </r>
  <r>
    <x v="9"/>
    <x v="0"/>
    <n v="1.04"/>
    <n v="1.3"/>
    <n v="1.3273228961416876E-4"/>
    <n v="6.8613324517350941E-5"/>
  </r>
  <r>
    <x v="9"/>
    <x v="0"/>
    <n v="1.4"/>
    <n v="1.5"/>
    <n v="1.7671458676442585E-4"/>
    <n v="1.194913116881395E-4"/>
  </r>
  <r>
    <x v="9"/>
    <x v="0"/>
    <n v="1.5"/>
    <n v="2.1"/>
    <n v="3.4636059005827469E-4"/>
    <n v="2.34559094287427E-4"/>
  </r>
  <r>
    <x v="9"/>
    <x v="0"/>
    <n v="1.6"/>
    <n v="1.3"/>
    <n v="1.3273228961416876E-4"/>
    <n v="1.0555896079592452E-4"/>
  </r>
  <r>
    <x v="9"/>
    <x v="0"/>
    <n v="1.65"/>
    <n v="1.6"/>
    <n v="2.0106192982974677E-4"/>
    <n v="1.5817178955500471E-4"/>
  </r>
  <r>
    <x v="9"/>
    <x v="0"/>
    <n v="0.84"/>
    <n v="1.5"/>
    <n v="1.7671458676442585E-4"/>
    <n v="7.1694787012883704E-5"/>
  </r>
  <r>
    <x v="9"/>
    <x v="0"/>
    <n v="0.6"/>
    <n v="2"/>
    <n v="3.1415926535897931E-4"/>
    <n v="8.5937517057940166E-5"/>
  </r>
  <r>
    <x v="9"/>
    <x v="0"/>
    <n v="9"/>
    <n v="19.745222929936304"/>
    <n v="3.0620618890216549E-2"/>
    <n v="7.9382122226644619E-2"/>
  </r>
  <r>
    <x v="9"/>
    <x v="0"/>
    <n v="1"/>
    <n v="1.9"/>
    <n v="2.835287369864788E-4"/>
    <n v="1.3060081643695239E-4"/>
  </r>
  <r>
    <x v="9"/>
    <x v="0"/>
    <n v="1.5"/>
    <n v="1.6"/>
    <n v="2.0106192982974677E-4"/>
    <n v="1.437925359590952E-4"/>
  </r>
  <r>
    <x v="9"/>
    <x v="0"/>
    <n v="1.4"/>
    <n v="1.6"/>
    <n v="2.0106192982974677E-4"/>
    <n v="1.342063668951555E-4"/>
  </r>
  <r>
    <x v="9"/>
    <x v="0"/>
    <n v="1.2"/>
    <n v="1.2"/>
    <n v="1.1309733552923256E-4"/>
    <n v="6.8549307467385533E-5"/>
  </r>
  <r>
    <x v="9"/>
    <x v="0"/>
    <n v="2.2999999999999998"/>
    <n v="2"/>
    <n v="3.1415926535897931E-4"/>
    <n v="3.2942714872210389E-4"/>
  </r>
  <r>
    <x v="9"/>
    <x v="0"/>
    <n v="1.55"/>
    <n v="1.3"/>
    <n v="1.3273228961416876E-4"/>
    <n v="1.0226024327105189E-4"/>
  </r>
  <r>
    <x v="9"/>
    <x v="0"/>
    <n v="1.1000000000000001"/>
    <n v="1.9"/>
    <n v="2.835287369864788E-4"/>
    <n v="1.4366089808064765E-4"/>
  </r>
  <r>
    <x v="9"/>
    <x v="0"/>
    <n v="12"/>
    <n v="22.611464968152866"/>
    <n v="4.0155707550879723E-2"/>
    <n v="0.13507970746471412"/>
  </r>
  <r>
    <x v="9"/>
    <x v="0"/>
    <n v="2"/>
    <n v="1.5"/>
    <n v="1.7671458676442585E-4"/>
    <n v="1.707018738401993E-4"/>
  </r>
  <r>
    <x v="9"/>
    <x v="0"/>
    <n v="2"/>
    <n v="2.3323807579381199"/>
    <n v="4.2725660088821174E-4"/>
    <n v="3.7775571478476248E-4"/>
  </r>
  <r>
    <x v="9"/>
    <x v="0"/>
    <n v="1.6"/>
    <n v="1.3"/>
    <n v="1.3273228961416876E-4"/>
    <n v="1.0555896079592452E-4"/>
  </r>
  <r>
    <x v="9"/>
    <x v="0"/>
    <n v="2"/>
    <n v="1.2"/>
    <n v="1.1309733552923256E-4"/>
    <n v="1.1424884577897588E-4"/>
  </r>
  <r>
    <x v="9"/>
    <x v="0"/>
    <n v="1.4"/>
    <n v="1.1000000000000001"/>
    <n v="9.503317777109126E-5"/>
    <n v="6.8383378770289722E-5"/>
  </r>
  <r>
    <x v="9"/>
    <x v="0"/>
    <n v="3"/>
    <n v="3.2"/>
    <n v="8.0424771931898709E-4"/>
    <n v="1.0010601721023541E-3"/>
  </r>
  <r>
    <x v="9"/>
    <x v="0"/>
    <n v="2"/>
    <n v="1.3"/>
    <n v="1.3273228961416876E-4"/>
    <n v="1.3194870099490565E-4"/>
  </r>
  <r>
    <x v="9"/>
    <x v="0"/>
    <n v="1.03"/>
    <n v="1"/>
    <n v="7.8539816339744827E-5"/>
    <n v="4.2381364183842262E-5"/>
  </r>
  <r>
    <x v="9"/>
    <x v="0"/>
    <n v="0.6"/>
    <n v="3.3"/>
    <n v="8.5529859993982102E-4"/>
    <n v="2.1161098066562709E-4"/>
  </r>
  <r>
    <x v="9"/>
    <x v="0"/>
    <n v="30"/>
    <n v="45.222929936305732"/>
    <n v="0.16062283020351889"/>
    <n v="1.1755036022925887"/>
  </r>
  <r>
    <x v="9"/>
    <x v="0"/>
    <n v="1.5"/>
    <n v="1.4"/>
    <n v="1.5393804002589983E-4"/>
    <n v="1.1307892997227435E-4"/>
  </r>
  <r>
    <x v="9"/>
    <x v="0"/>
    <n v="0.64"/>
    <n v="3.2"/>
    <n v="8.0424771931898709E-4"/>
    <n v="2.1355950338183553E-4"/>
  </r>
  <r>
    <x v="9"/>
    <x v="0"/>
    <n v="6"/>
    <n v="10.509554140127388"/>
    <n v="8.6747799093251365E-3"/>
    <n v="1.7013638463042546E-2"/>
  </r>
  <r>
    <x v="9"/>
    <x v="0"/>
    <n v="1.5"/>
    <n v="1.910828025477707"/>
    <n v="2.8676958377934337E-4"/>
    <n v="1.9791478569242227E-4"/>
  </r>
  <r>
    <x v="9"/>
    <x v="0"/>
    <n v="35"/>
    <n v="1.2292993630573248"/>
    <n v="1.186875580688529E-4"/>
    <n v="2.0880545265102653E-3"/>
  </r>
  <r>
    <x v="9"/>
    <x v="0"/>
    <n v="1.55"/>
    <n v="1.2"/>
    <n v="1.1309733552923256E-4"/>
    <n v="8.85428554787063E-5"/>
  </r>
  <r>
    <x v="9"/>
    <x v="0"/>
    <n v="6.8"/>
    <n v="10.19108280254777"/>
    <n v="8.1570014941679866E-3"/>
    <n v="1.824344455116399E-2"/>
  </r>
  <r>
    <x v="9"/>
    <x v="0"/>
    <n v="0.89"/>
    <n v="3.8"/>
    <n v="1.1341149479459152E-3"/>
    <n v="4.0460360013570108E-4"/>
  </r>
  <r>
    <x v="9"/>
    <x v="0"/>
    <n v="1.6"/>
    <n v="1.7"/>
    <n v="2.2698006922186251E-4"/>
    <n v="1.7105790524402933E-4"/>
  </r>
  <r>
    <x v="9"/>
    <x v="0"/>
    <n v="1.07"/>
    <n v="2.9832867780352594"/>
    <n v="6.9900436542372885E-4"/>
    <n v="3.147168190369106E-4"/>
  </r>
  <r>
    <x v="9"/>
    <x v="0"/>
    <n v="0.9"/>
    <n v="1.4"/>
    <n v="1.5393804002589983E-4"/>
    <n v="6.7847357983364607E-5"/>
  </r>
  <r>
    <x v="9"/>
    <x v="0"/>
    <n v="1"/>
    <n v="1"/>
    <n v="7.8539816339744827E-5"/>
    <n v="4.1146955518293458E-5"/>
  </r>
  <r>
    <x v="9"/>
    <x v="0"/>
    <n v="7"/>
    <n v="10.19108280254777"/>
    <n v="8.1570014941679866E-3"/>
    <n v="1.8780016449727641E-2"/>
  </r>
  <r>
    <x v="9"/>
    <x v="0"/>
    <n v="5"/>
    <n v="11.464968152866241"/>
    <n v="1.032370501605636E-2"/>
    <n v="1.6581173357966359E-2"/>
  </r>
  <r>
    <x v="9"/>
    <x v="0"/>
    <n v="2"/>
    <n v="1.4"/>
    <n v="1.5393804002589983E-4"/>
    <n v="1.5077190662969911E-4"/>
  </r>
  <r>
    <x v="9"/>
    <x v="0"/>
    <n v="2.5"/>
    <n v="1.3"/>
    <n v="1.3273228961416876E-4"/>
    <n v="1.6493587624363207E-4"/>
  </r>
  <r>
    <x v="9"/>
    <x v="0"/>
    <n v="1.2"/>
    <n v="1.2"/>
    <n v="1.1309733552923256E-4"/>
    <n v="6.8549307467385533E-5"/>
  </r>
  <r>
    <x v="9"/>
    <x v="0"/>
    <n v="6"/>
    <n v="7.9"/>
    <n v="4.9016699377634754E-3"/>
    <n v="1.0179822000166601E-2"/>
  </r>
  <r>
    <x v="9"/>
    <x v="0"/>
    <n v="5"/>
    <n v="15.286624203821656"/>
    <n v="1.8353253361877975E-2"/>
    <n v="2.7825214338788182E-2"/>
  </r>
  <r>
    <x v="9"/>
    <x v="0"/>
    <n v="22"/>
    <n v="42.038216560509554"/>
    <n v="0.13879647854920218"/>
    <n v="0.75588602973298458"/>
  </r>
  <r>
    <x v="9"/>
    <x v="0"/>
    <n v="8"/>
    <n v="13.694267515923567"/>
    <n v="1.4728804455777941E-2"/>
    <n v="3.6525225759256451E-2"/>
  </r>
  <r>
    <x v="9"/>
    <x v="0"/>
    <n v="6"/>
    <n v="12.101910828025478"/>
    <n v="1.1502646638260328E-2"/>
    <n v="2.1930573379874675E-2"/>
  </r>
  <r>
    <x v="9"/>
    <x v="0"/>
    <n v="7"/>
    <n v="11.464968152866241"/>
    <n v="1.032370501605636E-2"/>
    <n v="2.3213642701152906E-2"/>
  </r>
  <r>
    <x v="9"/>
    <x v="0"/>
    <n v="7"/>
    <n v="13.694267515923567"/>
    <n v="1.4728804455777941E-2"/>
    <n v="3.1959572539349397E-2"/>
  </r>
  <r>
    <x v="9"/>
    <x v="0"/>
    <n v="5.5"/>
    <n v="11.146496815286623"/>
    <n v="9.7581316702693207E-3"/>
    <n v="1.7337737858473978E-2"/>
  </r>
  <r>
    <x v="9"/>
    <x v="0"/>
    <n v="5"/>
    <n v="10.828025477707007"/>
    <n v="9.2084899680255818E-3"/>
    <n v="1.496049679245314E-2"/>
  </r>
  <r>
    <x v="9"/>
    <x v="0"/>
    <n v="1.1000000000000001"/>
    <n v="1.5"/>
    <n v="1.7671458676442585E-4"/>
    <n v="9.3886030612109624E-5"/>
  </r>
  <r>
    <x v="9"/>
    <x v="0"/>
    <n v="2.2000000000000002"/>
    <n v="2.2000000000000002"/>
    <n v="3.8013271108436504E-4"/>
    <n v="3.7405808360605462E-4"/>
  </r>
  <r>
    <x v="9"/>
    <x v="0"/>
    <n v="1.1000000000000001"/>
    <n v="1.4"/>
    <n v="1.5393804002589983E-4"/>
    <n v="8.2924548646334535E-5"/>
  </r>
  <r>
    <x v="9"/>
    <x v="0"/>
    <n v="2"/>
    <n v="1.9"/>
    <n v="2.835287369864788E-4"/>
    <n v="2.6120163287390478E-4"/>
  </r>
  <r>
    <x v="9"/>
    <x v="0"/>
    <n v="1.55"/>
    <n v="1.1000000000000001"/>
    <n v="9.503317777109126E-5"/>
    <n v="7.5710169352820767E-5"/>
  </r>
  <r>
    <x v="9"/>
    <x v="0"/>
    <n v="2"/>
    <n v="3"/>
    <n v="7.0685834705770342E-4"/>
    <n v="5.941992957592578E-4"/>
  </r>
  <r>
    <x v="9"/>
    <x v="0"/>
    <n v="2"/>
    <n v="1.2"/>
    <n v="1.1309733552923256E-4"/>
    <n v="1.1424884577897588E-4"/>
  </r>
  <r>
    <x v="9"/>
    <x v="0"/>
    <n v="2"/>
    <n v="2.3600847442411892"/>
    <n v="4.3746677701237866E-4"/>
    <n v="3.8586819268866368E-4"/>
  </r>
  <r>
    <x v="9"/>
    <x v="0"/>
    <n v="3"/>
    <n v="2.5"/>
    <n v="4.9087385212340522E-4"/>
    <n v="6.4200627564081701E-4"/>
  </r>
  <r>
    <x v="9"/>
    <x v="0"/>
    <n v="1"/>
    <n v="1.1000000000000001"/>
    <n v="9.503317777109126E-5"/>
    <n v="4.884527055020695E-5"/>
  </r>
  <r>
    <x v="9"/>
    <x v="0"/>
    <n v="18"/>
    <n v="11.624203821656051"/>
    <n v="1.0612466055278616E-2"/>
    <n v="6.1192363598786402E-2"/>
  </r>
  <r>
    <x v="9"/>
    <x v="0"/>
    <n v="16"/>
    <n v="13.439490445859873"/>
    <n v="1.4185854043822386E-2"/>
    <n v="7.0623044434502139E-2"/>
  </r>
  <r>
    <x v="9"/>
    <x v="0"/>
    <n v="18"/>
    <n v="11.624203821656051"/>
    <n v="1.0612466055278616E-2"/>
    <n v="6.1192363598786402E-2"/>
  </r>
  <r>
    <x v="9"/>
    <x v="0"/>
    <n v="2"/>
    <n v="1.5"/>
    <n v="1.7671458676442585E-4"/>
    <n v="1.707018738401993E-4"/>
  </r>
  <r>
    <x v="9"/>
    <x v="0"/>
    <n v="3"/>
    <n v="2.2999999999999998"/>
    <n v="4.1547562843725005E-4"/>
    <n v="5.5255641772567409E-4"/>
  </r>
  <r>
    <x v="9"/>
    <x v="0"/>
    <n v="3"/>
    <n v="2"/>
    <n v="3.1415926535897931E-4"/>
    <n v="4.2968758528970081E-4"/>
  </r>
  <r>
    <x v="9"/>
    <x v="0"/>
    <n v="5"/>
    <n v="6.7"/>
    <n v="3.5256523554911454E-3"/>
    <n v="6.3067103355537611E-3"/>
  </r>
  <r>
    <x v="9"/>
    <x v="0"/>
    <n v="1.5"/>
    <n v="2"/>
    <n v="3.1415926535897931E-4"/>
    <n v="2.1484379264485041E-4"/>
  </r>
  <r>
    <x v="9"/>
    <x v="0"/>
    <n v="1"/>
    <n v="1.5"/>
    <n v="1.7671458676442585E-4"/>
    <n v="8.5350936920099651E-5"/>
  </r>
  <r>
    <x v="9"/>
    <x v="0"/>
    <n v="1"/>
    <n v="2.9"/>
    <n v="6.6051985541725399E-4"/>
    <n v="2.7951692348003886E-4"/>
  </r>
  <r>
    <x v="9"/>
    <x v="0"/>
    <n v="1.2"/>
    <n v="1"/>
    <n v="7.8539816339744827E-5"/>
    <n v="4.9376346621952152E-5"/>
  </r>
  <r>
    <x v="9"/>
    <x v="0"/>
    <n v="2"/>
    <n v="1.3"/>
    <n v="1.3273228961416876E-4"/>
    <n v="1.3194870099490565E-4"/>
  </r>
  <r>
    <x v="9"/>
    <x v="0"/>
    <n v="0.8"/>
    <n v="1"/>
    <n v="7.8539816339744827E-5"/>
    <n v="3.2917564414634764E-5"/>
  </r>
  <r>
    <x v="9"/>
    <x v="0"/>
    <n v="2.5"/>
    <n v="1.5"/>
    <n v="1.7671458676442585E-4"/>
    <n v="2.1337734230024913E-4"/>
  </r>
  <r>
    <x v="9"/>
    <x v="0"/>
    <n v="1.7"/>
    <n v="1.5"/>
    <n v="1.7671458676442585E-4"/>
    <n v="1.450965927641694E-4"/>
  </r>
  <r>
    <x v="9"/>
    <x v="0"/>
    <n v="1.55"/>
    <n v="1.1000000000000001"/>
    <n v="9.503317777109126E-5"/>
    <n v="7.5710169352820767E-5"/>
  </r>
  <r>
    <x v="9"/>
    <x v="0"/>
    <n v="1.4"/>
    <n v="1.4"/>
    <n v="1.5393804002589983E-4"/>
    <n v="1.0554033464078939E-4"/>
  </r>
  <r>
    <x v="9"/>
    <x v="0"/>
    <n v="8.5"/>
    <n v="18.152866242038215"/>
    <n v="2.5880954936085738E-2"/>
    <n v="6.4444854520073119E-2"/>
  </r>
  <r>
    <x v="9"/>
    <x v="0"/>
    <n v="12"/>
    <n v="11.146496815286623"/>
    <n v="9.7581316702693207E-3"/>
    <n v="3.7827791691215945E-2"/>
  </r>
  <r>
    <x v="9"/>
    <x v="0"/>
    <n v="8.5"/>
    <n v="12.070063694267516"/>
    <n v="1.1442186051013518E-2"/>
    <n v="3.0921344883734048E-2"/>
  </r>
  <r>
    <x v="9"/>
    <x v="0"/>
    <n v="2"/>
    <n v="1.1000000000000001"/>
    <n v="9.503317777109126E-5"/>
    <n v="9.7690541100413901E-5"/>
  </r>
  <r>
    <x v="9"/>
    <x v="0"/>
    <n v="4"/>
    <n v="2.9"/>
    <n v="6.6051985541725399E-4"/>
    <n v="1.1180676939201554E-3"/>
  </r>
  <r>
    <x v="9"/>
    <x v="0"/>
    <n v="2.5"/>
    <n v="2.5"/>
    <n v="4.9087385212340522E-4"/>
    <n v="5.3500522970068086E-4"/>
  </r>
  <r>
    <x v="9"/>
    <x v="0"/>
    <n v="1"/>
    <n v="1.1000000000000001"/>
    <n v="9.503317777109126E-5"/>
    <n v="4.884527055020695E-5"/>
  </r>
  <r>
    <x v="9"/>
    <x v="0"/>
    <n v="0.9"/>
    <n v="1.5"/>
    <n v="1.7671458676442585E-4"/>
    <n v="7.6815843228089691E-5"/>
  </r>
  <r>
    <x v="9"/>
    <x v="0"/>
    <n v="1"/>
    <n v="1.3"/>
    <n v="1.3273228961416876E-4"/>
    <n v="6.5974350497452827E-5"/>
  </r>
  <r>
    <x v="9"/>
    <x v="0"/>
    <n v="9"/>
    <n v="10"/>
    <n v="7.8539816339744835E-3"/>
    <n v="2.3337171434057995E-2"/>
  </r>
  <r>
    <x v="9"/>
    <x v="0"/>
    <n v="8"/>
    <n v="10.19108280254777"/>
    <n v="8.1570014941679866E-3"/>
    <n v="2.1462875942545874E-2"/>
  </r>
  <r>
    <x v="9"/>
    <x v="0"/>
    <n v="14"/>
    <n v="17.038216560509554"/>
    <n v="2.2800173365900709E-2"/>
    <n v="9.4705252483179847E-2"/>
  </r>
  <r>
    <x v="9"/>
    <x v="0"/>
    <n v="0.9"/>
    <n v="1.3"/>
    <n v="1.3273228961416876E-4"/>
    <n v="5.937691544770755E-5"/>
  </r>
  <r>
    <x v="9"/>
    <x v="0"/>
    <n v="1.2"/>
    <n v="1.4"/>
    <n v="1.5393804002589983E-4"/>
    <n v="9.0463143977819485E-5"/>
  </r>
  <r>
    <x v="9"/>
    <x v="0"/>
    <n v="0.6"/>
    <n v="1.3"/>
    <n v="1.3273228961416876E-4"/>
    <n v="3.9584610298471698E-5"/>
  </r>
  <r>
    <x v="9"/>
    <x v="0"/>
    <n v="6"/>
    <n v="3.3"/>
    <n v="8.5529859993982102E-4"/>
    <n v="2.116109806656271E-3"/>
  </r>
  <r>
    <x v="9"/>
    <x v="0"/>
    <n v="1"/>
    <n v="1.1000000000000001"/>
    <n v="9.503317777109126E-5"/>
    <n v="4.884527055020695E-5"/>
  </r>
  <r>
    <x v="9"/>
    <x v="0"/>
    <n v="1.72"/>
    <n v="1.7"/>
    <n v="2.2698006922186251E-4"/>
    <n v="1.8388724813733152E-4"/>
  </r>
  <r>
    <x v="9"/>
    <x v="0"/>
    <n v="1.6"/>
    <n v="1"/>
    <n v="7.8539816339744827E-5"/>
    <n v="6.5835128829269527E-5"/>
  </r>
  <r>
    <x v="9"/>
    <x v="0"/>
    <n v="1.2"/>
    <n v="1.2"/>
    <n v="1.1309733552923256E-4"/>
    <n v="6.8549307467385533E-5"/>
  </r>
  <r>
    <x v="9"/>
    <x v="0"/>
    <n v="6.5"/>
    <n v="1"/>
    <n v="7.8539816339744827E-5"/>
    <n v="2.6745521086890745E-4"/>
  </r>
  <r>
    <x v="9"/>
    <x v="0"/>
    <n v="1.65"/>
    <n v="1.9"/>
    <n v="2.835287369864788E-4"/>
    <n v="2.1549134712097143E-4"/>
  </r>
  <r>
    <x v="9"/>
    <x v="0"/>
    <n v="1.6"/>
    <n v="1.3"/>
    <n v="1.3273228961416876E-4"/>
    <n v="1.0555896079592452E-4"/>
  </r>
  <r>
    <x v="9"/>
    <x v="0"/>
    <n v="3.2"/>
    <n v="3"/>
    <n v="7.0685834705770342E-4"/>
    <n v="9.5071887321481244E-4"/>
  </r>
  <r>
    <x v="9"/>
    <x v="0"/>
    <n v="1.7"/>
    <n v="1.2"/>
    <n v="1.1309733552923256E-4"/>
    <n v="9.7111518912129492E-5"/>
  </r>
  <r>
    <x v="9"/>
    <x v="0"/>
    <n v="2.1"/>
    <n v="2.2000000000000002"/>
    <n v="3.8013271108436504E-4"/>
    <n v="3.5705544344214303E-4"/>
  </r>
  <r>
    <x v="9"/>
    <x v="0"/>
    <n v="1.4"/>
    <n v="1"/>
    <n v="7.8539816339744827E-5"/>
    <n v="5.760573772561084E-5"/>
  </r>
  <r>
    <x v="9"/>
    <x v="0"/>
    <n v="1.85"/>
    <n v="2.2999999999999998"/>
    <n v="4.1547562843725005E-4"/>
    <n v="3.407431242641657E-4"/>
  </r>
  <r>
    <x v="9"/>
    <x v="0"/>
    <n v="1"/>
    <n v="1.4"/>
    <n v="1.5393804002589983E-4"/>
    <n v="7.5385953314849557E-5"/>
  </r>
  <r>
    <x v="9"/>
    <x v="0"/>
    <n v="1.5"/>
    <n v="1.4"/>
    <n v="1.5393804002589983E-4"/>
    <n v="1.1307892997227435E-4"/>
  </r>
  <r>
    <x v="9"/>
    <x v="0"/>
    <n v="1.9"/>
    <n v="1.5"/>
    <n v="1.7671458676442585E-4"/>
    <n v="1.6216678014818934E-4"/>
  </r>
  <r>
    <x v="9"/>
    <x v="0"/>
    <n v="15"/>
    <n v="35.35031847133758"/>
    <n v="9.8146890048480262E-2"/>
    <n v="0.37732294564241003"/>
  </r>
  <r>
    <x v="0"/>
    <x v="1"/>
    <n v="2.2000000000000002"/>
    <n v="3.1"/>
    <n v="7.5476763502494793E-4"/>
    <n v="6.9334602873586976E-4"/>
  </r>
  <r>
    <x v="0"/>
    <x v="1"/>
    <n v="2.2999999999999998"/>
    <n v="1.5"/>
    <n v="1.7671458676442585E-4"/>
    <n v="1.9630715491622918E-4"/>
  </r>
  <r>
    <x v="0"/>
    <x v="1"/>
    <n v="2.5"/>
    <n v="2.4"/>
    <n v="4.5238934211693025E-4"/>
    <n v="4.9711363864938314E-4"/>
  </r>
  <r>
    <x v="0"/>
    <x v="1"/>
    <n v="4.2"/>
    <n v="6.5"/>
    <n v="3.3183072403542191E-3"/>
    <n v="5.0164740446952457E-3"/>
  </r>
  <r>
    <x v="0"/>
    <x v="1"/>
    <n v="4"/>
    <n v="3.9"/>
    <n v="1.1945906065275187E-3"/>
    <n v="1.9054587203338619E-3"/>
  </r>
  <r>
    <x v="0"/>
    <x v="1"/>
    <n v="7"/>
    <n v="6.6"/>
    <n v="3.4211943997592841E-3"/>
    <n v="8.5936731878824783E-3"/>
  </r>
  <r>
    <x v="0"/>
    <x v="1"/>
    <n v="4"/>
    <n v="11.23633898228781"/>
    <n v="9.9160691518689909E-3"/>
    <n v="1.2792736803855332E-2"/>
  </r>
  <r>
    <x v="0"/>
    <x v="1"/>
    <n v="3"/>
    <n v="16.520283092938737"/>
    <n v="2.1435067313088009E-2"/>
    <n v="1.9197401581544808E-2"/>
  </r>
  <r>
    <x v="0"/>
    <x v="1"/>
    <n v="9"/>
    <n v="10.345071300973197"/>
    <n v="8.4053704320407232E-3"/>
    <n v="2.4806223781378502E-2"/>
  </r>
  <r>
    <x v="0"/>
    <x v="1"/>
    <n v="9"/>
    <n v="10.822536130248883"/>
    <n v="9.1991557107115492E-3"/>
    <n v="2.6904333224457802E-2"/>
  </r>
  <r>
    <x v="0"/>
    <x v="1"/>
    <n v="4.3"/>
    <n v="11.23633898228781"/>
    <n v="9.9160691518689909E-3"/>
    <n v="1.3752192064144481E-2"/>
  </r>
  <r>
    <x v="0"/>
    <x v="1"/>
    <n v="6.5"/>
    <n v="13.65549411728462"/>
    <n v="1.4645517440787757E-2"/>
    <n v="2.9525715809456708E-2"/>
  </r>
  <r>
    <x v="0"/>
    <x v="1"/>
    <n v="9"/>
    <n v="18.875776250698788"/>
    <n v="2.7983338291660952E-2"/>
    <n v="7.3203207783910845E-2"/>
  </r>
  <r>
    <x v="0"/>
    <x v="1"/>
    <n v="5"/>
    <n v="11.745634800181875"/>
    <n v="1.083534810316778E-2"/>
    <n v="1.7318737328621454E-2"/>
  </r>
  <r>
    <x v="0"/>
    <x v="1"/>
    <n v="8"/>
    <n v="12.477747538404596"/>
    <n v="1.2228192587636504E-2"/>
    <n v="3.0895106698253339E-2"/>
  </r>
  <r>
    <x v="0"/>
    <x v="1"/>
    <n v="6"/>
    <n v="11.459155902616464"/>
    <n v="1.0313240312354817E-2"/>
    <n v="1.9879260226183026E-2"/>
  </r>
  <r>
    <x v="0"/>
    <x v="1"/>
    <n v="7"/>
    <n v="14.00563499208679"/>
    <n v="1.5406198491295471E-2"/>
    <n v="3.3279053113257621E-2"/>
  </r>
  <r>
    <x v="0"/>
    <x v="1"/>
    <n v="6.5"/>
    <n v="10.313240312354818"/>
    <n v="8.3537246530074032E-3"/>
    <n v="1.7816532526454966E-2"/>
  </r>
  <r>
    <x v="0"/>
    <x v="1"/>
    <n v="6"/>
    <n v="14.323944878270581"/>
    <n v="1.6114437988054404E-2"/>
    <n v="2.9702067867987573E-2"/>
  </r>
  <r>
    <x v="0"/>
    <x v="1"/>
    <n v="6"/>
    <n v="11.300000959524569"/>
    <n v="1.0028750851578054E-2"/>
    <n v="1.9385186534547336E-2"/>
  </r>
  <r>
    <x v="0"/>
    <x v="1"/>
    <n v="2.7"/>
    <n v="11.459155902616464"/>
    <n v="1.0313240312354817E-2"/>
    <n v="8.9456671017823629E-3"/>
  </r>
  <r>
    <x v="0"/>
    <x v="1"/>
    <n v="4"/>
    <n v="13.209860276627314"/>
    <n v="1.370523003700084E-2"/>
    <n v="1.7116626883056405E-2"/>
  </r>
  <r>
    <x v="0"/>
    <x v="1"/>
    <n v="4"/>
    <n v="13.050705333535419"/>
    <n v="1.3376972966873806E-2"/>
    <n v="1.6747321299224897E-2"/>
  </r>
  <r>
    <x v="0"/>
    <x v="1"/>
    <n v="3"/>
    <n v="2.9"/>
    <n v="6.6051985541725399E-4"/>
    <n v="8.3855077044011662E-4"/>
  </r>
  <r>
    <x v="0"/>
    <x v="1"/>
    <n v="2.5"/>
    <n v="1.8"/>
    <n v="2.5446900494077327E-4"/>
    <n v="2.9623230645036064E-4"/>
  </r>
  <r>
    <x v="0"/>
    <x v="1"/>
    <n v="4"/>
    <n v="6.5"/>
    <n v="3.3183072403542191E-3"/>
    <n v="4.7775943282811865E-3"/>
  </r>
  <r>
    <x v="0"/>
    <x v="1"/>
    <n v="3"/>
    <n v="3.4"/>
    <n v="9.0792027688745003E-4"/>
    <n v="1.1164473975532586E-3"/>
  </r>
  <r>
    <x v="0"/>
    <x v="1"/>
    <n v="7"/>
    <n v="6.2"/>
    <n v="3.0190705400997917E-3"/>
    <n v="7.6792575933398522E-3"/>
  </r>
  <r>
    <x v="0"/>
    <x v="1"/>
    <n v="7"/>
    <n v="11.172677005051053"/>
    <n v="9.8040240719323001E-3"/>
    <n v="2.2159561706652158E-2"/>
  </r>
  <r>
    <x v="0"/>
    <x v="1"/>
    <n v="7"/>
    <n v="10.663381187156988"/>
    <n v="8.9305817442439771E-3"/>
    <n v="2.0375101872206442E-2"/>
  </r>
  <r>
    <x v="0"/>
    <x v="1"/>
    <n v="4.3"/>
    <n v="12.127606663602425"/>
    <n v="1.1551545347081308E-2"/>
    <n v="1.5777012865588851E-2"/>
  </r>
  <r>
    <x v="0"/>
    <x v="1"/>
    <n v="6"/>
    <n v="14.514930809980855"/>
    <n v="1.6547021123378174E-2"/>
    <n v="3.0418501651980571E-2"/>
  </r>
  <r>
    <x v="0"/>
    <x v="1"/>
    <n v="9"/>
    <n v="13.30535324248245"/>
    <n v="1.390409413839416E-2"/>
    <n v="3.9014834665305441E-2"/>
  </r>
  <r>
    <x v="0"/>
    <x v="1"/>
    <n v="3.7"/>
    <n v="5.0999999999999996"/>
    <n v="2.042820622996763E-3"/>
    <n v="2.8562046430142922E-3"/>
  </r>
  <r>
    <x v="0"/>
    <x v="1"/>
    <n v="2.7"/>
    <n v="1.4"/>
    <n v="1.5393804002589983E-4"/>
    <n v="2.0354207395009385E-4"/>
  </r>
  <r>
    <x v="0"/>
    <x v="1"/>
    <n v="8"/>
    <n v="12.095775674984045"/>
    <n v="1.1490986891234843E-2"/>
    <n v="2.921409491998574E-2"/>
  </r>
  <r>
    <x v="0"/>
    <x v="1"/>
    <n v="6"/>
    <n v="10.663381187156988"/>
    <n v="8.9305817442439771E-3"/>
    <n v="1.7464373033319804E-2"/>
  </r>
  <r>
    <x v="0"/>
    <x v="1"/>
    <n v="8"/>
    <n v="14.260282901033822"/>
    <n v="1.5971516849157881E-2"/>
    <n v="3.9286591604270754E-2"/>
  </r>
  <r>
    <x v="0"/>
    <x v="1"/>
    <n v="4"/>
    <n v="7.3"/>
    <n v="4.1853868127450016E-3"/>
    <n v="5.8873459834322033E-3"/>
  </r>
  <r>
    <x v="0"/>
    <x v="1"/>
    <n v="7"/>
    <n v="5.3"/>
    <n v="2.2061834409834321E-3"/>
    <n v="5.7909124304163836E-3"/>
  </r>
  <r>
    <x v="0"/>
    <x v="1"/>
    <n v="7.5"/>
    <n v="6.9"/>
    <n v="3.7392806559352516E-3"/>
    <n v="9.9742687564661637E-3"/>
  </r>
  <r>
    <x v="0"/>
    <x v="1"/>
    <n v="8"/>
    <n v="7.9"/>
    <n v="4.9016699377634754E-3"/>
    <n v="1.3573096000222136E-2"/>
  </r>
  <r>
    <x v="1"/>
    <x v="1"/>
    <n v="1.4"/>
    <n v="1.42"/>
    <n v="1.5836768566746147E-4"/>
    <n v="1.0826890519638295E-4"/>
  </r>
  <r>
    <x v="1"/>
    <x v="1"/>
    <n v="5"/>
    <n v="10.058592403407786"/>
    <n v="7.9462879986921513E-3"/>
    <n v="1.3102112963350492E-2"/>
  </r>
  <r>
    <x v="1"/>
    <x v="1"/>
    <n v="1.5"/>
    <n v="1.1100000000000001"/>
    <n v="9.6768907712199614E-5"/>
    <n v="7.4470833759803531E-5"/>
  </r>
  <r>
    <x v="1"/>
    <x v="1"/>
    <n v="6"/>
    <n v="10.185916357881302"/>
    <n v="8.1487330863050413E-3"/>
    <n v="1.6082475243645939E-2"/>
  </r>
  <r>
    <x v="1"/>
    <x v="1"/>
    <n v="6.5"/>
    <n v="16.201973206754946"/>
    <n v="2.0617010905595673E-2"/>
    <n v="4.0163339002808739E-2"/>
  </r>
  <r>
    <x v="1"/>
    <x v="1"/>
    <n v="5"/>
    <n v="12.509578527022972"/>
    <n v="1.2290660902800069E-2"/>
    <n v="1.939817165741934E-2"/>
  </r>
  <r>
    <x v="1"/>
    <x v="1"/>
    <n v="6"/>
    <n v="19.767043932013401"/>
    <n v="3.0688335704450804E-2"/>
    <n v="5.3026703095000467E-2"/>
  </r>
  <r>
    <x v="1"/>
    <x v="1"/>
    <n v="5.5"/>
    <n v="16.074649252281429"/>
    <n v="2.02942446810053E-2"/>
    <n v="3.3505294460133256E-2"/>
  </r>
  <r>
    <x v="1"/>
    <x v="1"/>
    <n v="5"/>
    <n v="11.618310845708359"/>
    <n v="1.0601708646708877E-2"/>
    <n v="1.6982375543983626E-2"/>
  </r>
  <r>
    <x v="1"/>
    <x v="1"/>
    <n v="2"/>
    <n v="1.9"/>
    <n v="2.835287369864788E-4"/>
    <n v="2.6120163287390478E-4"/>
  </r>
  <r>
    <x v="1"/>
    <x v="1"/>
    <n v="2.4"/>
    <n v="1.46"/>
    <n v="1.6741547250980005E-4"/>
    <n v="1.951176934943146E-4"/>
  </r>
  <r>
    <x v="1"/>
    <x v="1"/>
    <n v="2"/>
    <n v="3.35"/>
    <n v="8.8141308887278635E-4"/>
    <n v="7.2471797239056579E-4"/>
  </r>
  <r>
    <x v="1"/>
    <x v="1"/>
    <n v="2.2999999999999998"/>
    <n v="2.5"/>
    <n v="4.9087385212340522E-4"/>
    <n v="4.9220481132462629E-4"/>
  </r>
  <r>
    <x v="1"/>
    <x v="1"/>
    <n v="1.8"/>
    <n v="1.4"/>
    <n v="1.5393804002589983E-4"/>
    <n v="1.3569471596672921E-4"/>
  </r>
  <r>
    <x v="1"/>
    <x v="1"/>
    <n v="1.9"/>
    <n v="1.92"/>
    <n v="2.8952917895483534E-4"/>
    <n v="2.5286155447996661E-4"/>
  </r>
  <r>
    <x v="1"/>
    <x v="1"/>
    <n v="4.5"/>
    <n v="25.3"/>
    <n v="5.0272551040907269E-2"/>
    <n v="6.2004141523933479E-2"/>
  </r>
  <r>
    <x v="1"/>
    <x v="1"/>
    <n v="3"/>
    <n v="4.5999999999999996"/>
    <n v="1.6619025137490002E-3"/>
    <n v="1.923403808602682E-3"/>
  </r>
  <r>
    <x v="1"/>
    <x v="1"/>
    <n v="1.5"/>
    <n v="1.52"/>
    <n v="1.8145839167134646E-4"/>
    <n v="1.3111448808419501E-4"/>
  </r>
  <r>
    <x v="1"/>
    <x v="1"/>
    <n v="1.6"/>
    <n v="2.79"/>
    <n v="6.1136178437020772E-4"/>
    <n v="4.1716531706140339E-4"/>
  </r>
  <r>
    <x v="1"/>
    <x v="1"/>
    <n v="3"/>
    <n v="8.4988739611072113"/>
    <n v="5.6729983690390643E-3"/>
    <n v="5.8051713221972832E-3"/>
  </r>
  <r>
    <x v="1"/>
    <x v="1"/>
    <n v="1.6"/>
    <n v="1.1399999999999999"/>
    <n v="1.0207034531513237E-4"/>
    <n v="8.3340509038838301E-5"/>
  </r>
  <r>
    <x v="1"/>
    <x v="1"/>
    <n v="5"/>
    <n v="15.342536514058711"/>
    <n v="1.8487756499440747E-2"/>
    <n v="2.8008620044717141E-2"/>
  </r>
  <r>
    <x v="1"/>
    <x v="1"/>
    <n v="8"/>
    <n v="13.241691265245693"/>
    <n v="1.3771358915855521E-2"/>
    <n v="3.4381834418480306E-2"/>
  </r>
  <r>
    <x v="1"/>
    <x v="1"/>
    <n v="10"/>
    <n v="17.698029671818762"/>
    <n v="2.4600261243828078E-2"/>
    <n v="7.2433365595009291E-2"/>
  </r>
  <r>
    <x v="1"/>
    <x v="1"/>
    <n v="2.5"/>
    <n v="10.440564266828334"/>
    <n v="8.5612626987992321E-3"/>
    <n v="7.0054962098617521E-3"/>
  </r>
  <r>
    <x v="1"/>
    <x v="1"/>
    <n v="3.5"/>
    <n v="11.522817879853223"/>
    <n v="1.0428150181267167E-2"/>
    <n v="1.17124205611323E-2"/>
  </r>
  <r>
    <x v="1"/>
    <x v="1"/>
    <n v="3.5"/>
    <n v="10.599719209920229"/>
    <n v="8.8242662422585889E-3"/>
    <n v="1.0078366427391615E-2"/>
  </r>
  <r>
    <x v="1"/>
    <x v="1"/>
    <n v="4"/>
    <n v="10.790705141630504"/>
    <n v="9.1451226075318515E-3"/>
    <n v="1.1894270248344892E-2"/>
  </r>
  <r>
    <x v="1"/>
    <x v="1"/>
    <n v="3.5"/>
    <n v="10.727043164393747"/>
    <n v="9.0375338660017325E-3"/>
    <n v="1.0297257823796011E-2"/>
  </r>
  <r>
    <x v="1"/>
    <x v="1"/>
    <n v="5"/>
    <n v="12.732395447351628"/>
    <n v="1.273239544735163E-2"/>
    <n v="2.0024335485702337E-2"/>
  </r>
  <r>
    <x v="1"/>
    <x v="1"/>
    <n v="3"/>
    <n v="10.758874153012124"/>
    <n v="9.0912486592952448E-3"/>
    <n v="8.8734059698686706E-3"/>
  </r>
  <r>
    <x v="1"/>
    <x v="1"/>
    <n v="3.5"/>
    <n v="17.538874728726867"/>
    <n v="2.4159799938821259E-2"/>
    <n v="2.4942905975576052E-2"/>
  </r>
  <r>
    <x v="1"/>
    <x v="1"/>
    <n v="5.5"/>
    <n v="12.859719401825144"/>
    <n v="1.2988316595843395E-2"/>
    <n v="2.2424717042874562E-2"/>
  </r>
  <r>
    <x v="1"/>
    <x v="1"/>
    <n v="6"/>
    <n v="10.058592403407786"/>
    <n v="7.9462879986921513E-3"/>
    <n v="1.572253555602059E-2"/>
  </r>
  <r>
    <x v="1"/>
    <x v="1"/>
    <n v="2.5"/>
    <n v="10.217747346499682"/>
    <n v="8.1997422455659941E-3"/>
    <n v="6.7387605739612144E-3"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m/>
    <m/>
    <m/>
    <m/>
  </r>
  <r>
    <x v="2"/>
    <x v="1"/>
    <n v="7"/>
    <n v="10.154085369262923"/>
    <n v="8.0978830819871811E-3"/>
    <n v="1.8657509561183189E-2"/>
  </r>
  <r>
    <x v="2"/>
    <x v="1"/>
    <n v="7"/>
    <n v="11.650141834326739"/>
    <n v="1.0659879778408966E-2"/>
    <n v="2.3892667634334785E-2"/>
  </r>
  <r>
    <x v="2"/>
    <x v="1"/>
    <n v="7"/>
    <n v="15.310705525440332"/>
    <n v="1.8411123394341998E-2"/>
    <n v="3.9065797656420029E-2"/>
  </r>
  <r>
    <x v="2"/>
    <x v="1"/>
    <n v="9"/>
    <n v="12.032113697747286"/>
    <n v="1.1370347444371183E-2"/>
    <n v="3.2555243158448252E-2"/>
  </r>
  <r>
    <x v="2"/>
    <x v="1"/>
    <n v="6.5"/>
    <n v="9.1354937334747923"/>
    <n v="6.5547167537681628E-3"/>
    <n v="1.4323778533674971E-2"/>
  </r>
  <r>
    <x v="2"/>
    <x v="1"/>
    <n v="2"/>
    <n v="1.18"/>
    <n v="1.0935884027146068E-4"/>
    <n v="1.1084524679708887E-4"/>
  </r>
  <r>
    <x v="2"/>
    <x v="1"/>
    <n v="9"/>
    <n v="12.636902481496492"/>
    <n v="1.2542125712885269E-2"/>
    <n v="3.5558815441665781E-2"/>
  </r>
  <r>
    <x v="2"/>
    <x v="1"/>
    <n v="8"/>
    <n v="13.400846208337589"/>
    <n v="1.4104390634275312E-2"/>
    <n v="3.5129022185610127E-2"/>
  </r>
  <r>
    <x v="2"/>
    <x v="1"/>
    <n v="4.8"/>
    <n v="2.91"/>
    <n v="6.6508301874659327E-4"/>
    <n v="1.3500179208069609E-3"/>
  </r>
  <r>
    <x v="2"/>
    <x v="1"/>
    <n v="8"/>
    <n v="12.382254572549456"/>
    <n v="1.2041742571804346E-2"/>
    <n v="3.0470938888538256E-2"/>
  </r>
  <r>
    <x v="2"/>
    <x v="1"/>
    <n v="7"/>
    <n v="16.074649252281429"/>
    <n v="2.02942446810053E-2"/>
    <n v="4.2643102040169606E-2"/>
  </r>
  <r>
    <x v="2"/>
    <x v="1"/>
    <n v="4.0999999999999996"/>
    <n v="3.3"/>
    <n v="8.5529859993982102E-4"/>
    <n v="1.4460083678817851E-3"/>
  </r>
  <r>
    <x v="2"/>
    <x v="1"/>
    <n v="7"/>
    <n v="13.496339174192725"/>
    <n v="1.4306119524644287E-2"/>
    <n v="3.1133162841059849E-2"/>
  </r>
  <r>
    <x v="2"/>
    <x v="1"/>
    <n v="11"/>
    <n v="12.159437652220806"/>
    <n v="1.1612262957870871E-2"/>
    <n v="4.055062017826009E-2"/>
  </r>
  <r>
    <x v="2"/>
    <x v="1"/>
    <n v="8"/>
    <n v="11.554648868471601"/>
    <n v="1.0485843848137978E-2"/>
    <n v="2.6904471273171131E-2"/>
  </r>
  <r>
    <x v="2"/>
    <x v="1"/>
    <n v="11"/>
    <n v="11.459155902616464"/>
    <n v="1.0313240312354817E-2"/>
    <n v="3.6445310414668884E-2"/>
  </r>
  <r>
    <x v="2"/>
    <x v="1"/>
    <n v="6"/>
    <n v="14.960564650638162"/>
    <n v="1.7578663464499839E-2"/>
    <n v="3.2119609644900127E-2"/>
  </r>
  <r>
    <x v="2"/>
    <x v="1"/>
    <n v="10"/>
    <n v="10.217747346499682"/>
    <n v="8.1997422455659941E-3"/>
    <n v="2.6955042295844858E-2"/>
  </r>
  <r>
    <x v="2"/>
    <x v="1"/>
    <n v="7.3"/>
    <n v="9.1991557107115511"/>
    <n v="6.6463900009890962E-3"/>
    <n v="1.6288991602419933E-2"/>
  </r>
  <r>
    <x v="2"/>
    <x v="1"/>
    <n v="2"/>
    <n v="1.32"/>
    <n v="1.3684777599037141E-4"/>
    <n v="1.35624026415318E-4"/>
  </r>
  <r>
    <x v="2"/>
    <x v="1"/>
    <n v="9"/>
    <n v="12.668733470114868"/>
    <n v="1.2605389802764292E-2"/>
    <n v="3.5720153898269658E-2"/>
  </r>
  <r>
    <x v="2"/>
    <x v="1"/>
    <n v="8"/>
    <n v="14.38760685550734"/>
    <n v="1.6257995746723295E-2"/>
    <n v="3.9920048107410844E-2"/>
  </r>
  <r>
    <x v="2"/>
    <x v="1"/>
    <n v="5.6"/>
    <n v="5.0611271903222717"/>
    <n v="2.011798058153103E-3"/>
    <n v="4.2637931495006758E-3"/>
  </r>
  <r>
    <x v="2"/>
    <x v="1"/>
    <n v="6"/>
    <n v="16.10648024089981"/>
    <n v="2.0374697504738259E-2"/>
    <n v="3.6681576508329435E-2"/>
  </r>
  <r>
    <x v="2"/>
    <x v="1"/>
    <n v="11"/>
    <n v="13.30535324248245"/>
    <n v="1.390409413839416E-2"/>
    <n v="4.7684797924262216E-2"/>
  </r>
  <r>
    <x v="2"/>
    <x v="1"/>
    <n v="4.7"/>
    <n v="4.3608454407179318"/>
    <n v="1.4935895634458913E-3"/>
    <n v="2.7373010465274491E-3"/>
  </r>
  <r>
    <x v="2"/>
    <x v="1"/>
    <n v="10"/>
    <n v="12.445916549786217"/>
    <n v="1.2165883427416029E-2"/>
    <n v="3.8441784984526162E-2"/>
  </r>
  <r>
    <x v="2"/>
    <x v="1"/>
    <n v="4.2"/>
    <n v="3.6605636911135928"/>
    <n v="1.0524120611951578E-3"/>
    <n v="1.7851451394292586E-3"/>
  </r>
  <r>
    <x v="2"/>
    <x v="1"/>
    <n v="11"/>
    <n v="17.284226819779832"/>
    <n v="2.3463337907851118E-2"/>
    <n v="7.6355774182229427E-2"/>
  </r>
  <r>
    <x v="2"/>
    <x v="1"/>
    <n v="10"/>
    <n v="17.698029671818762"/>
    <n v="2.4600261243828078E-2"/>
    <n v="7.2433365595009291E-2"/>
  </r>
  <r>
    <x v="2"/>
    <x v="1"/>
    <n v="1.7"/>
    <n v="1.57"/>
    <n v="1.9359279329583703E-4"/>
    <n v="1.5750769797333568E-4"/>
  </r>
  <r>
    <x v="2"/>
    <x v="1"/>
    <n v="6"/>
    <n v="13.082536322153798"/>
    <n v="1.3442306071013026E-2"/>
    <n v="2.5231344067116451E-2"/>
  </r>
  <r>
    <x v="2"/>
    <x v="1"/>
    <n v="8"/>
    <n v="19.798874920631782"/>
    <n v="3.0787250501582424E-2"/>
    <n v="7.090727620385287E-2"/>
  </r>
  <r>
    <x v="2"/>
    <x v="1"/>
    <n v="4.3"/>
    <n v="2.62"/>
    <n v="5.391287152825445E-4"/>
    <n v="1.0012117799959343E-3"/>
  </r>
  <r>
    <x v="2"/>
    <x v="1"/>
    <n v="1.6"/>
    <n v="2.67"/>
    <n v="5.5990249670440691E-4"/>
    <n v="3.854349177701177E-4"/>
  </r>
  <r>
    <x v="2"/>
    <x v="1"/>
    <n v="7"/>
    <n v="13.623663128666241"/>
    <n v="1.4577319547672878E-2"/>
    <n v="3.1663674773826839E-2"/>
  </r>
  <r>
    <x v="2"/>
    <x v="1"/>
    <n v="7"/>
    <n v="10.026761414789407"/>
    <n v="7.8960746141466583E-3"/>
    <n v="1.8238635985941672E-2"/>
  </r>
  <r>
    <x v="2"/>
    <x v="1"/>
    <n v="6"/>
    <n v="9.9949304261710274"/>
    <n v="7.8460203845442562E-3"/>
    <n v="1.5543924220061719E-2"/>
  </r>
  <r>
    <x v="2"/>
    <x v="1"/>
    <n v="4.0999999999999996"/>
    <n v="2.61"/>
    <n v="5.3502108288797567E-4"/>
    <n v="9.4809711330753822E-4"/>
  </r>
  <r>
    <x v="2"/>
    <x v="1"/>
    <n v="6.2"/>
    <n v="10.090423392026164"/>
    <n v="7.9966605381807335E-3"/>
    <n v="1.6339253768168603E-2"/>
  </r>
  <r>
    <x v="2"/>
    <x v="1"/>
    <n v="4.5"/>
    <n v="11.58647985708998"/>
    <n v="1.054369666995188E-2"/>
    <n v="1.5208868972815136E-2"/>
  </r>
  <r>
    <x v="2"/>
    <x v="1"/>
    <n v="5"/>
    <n v="10.440564266828334"/>
    <n v="8.5612626987992321E-3"/>
    <n v="1.4010992419723504E-2"/>
  </r>
  <r>
    <x v="2"/>
    <x v="1"/>
    <n v="5"/>
    <n v="11.618310845708359"/>
    <n v="1.0601708646708877E-2"/>
    <n v="1.6982375543983626E-2"/>
  </r>
  <r>
    <x v="2"/>
    <x v="1"/>
    <n v="5.4"/>
    <n v="6.64"/>
    <n v="3.4627890864928133E-3"/>
    <n v="6.7018795219018316E-3"/>
  </r>
  <r>
    <x v="2"/>
    <x v="1"/>
    <n v="11"/>
    <n v="10.599719209920229"/>
    <n v="8.8242662422585889E-3"/>
    <n v="3.1674865914659359E-2"/>
  </r>
  <r>
    <x v="2"/>
    <x v="1"/>
    <n v="12"/>
    <n v="16.997747922214423"/>
    <n v="2.2691993476156257E-2"/>
    <n v="8.0829310980865043E-2"/>
  </r>
  <r>
    <x v="2"/>
    <x v="1"/>
    <n v="12"/>
    <n v="13.369015219719209"/>
    <n v="1.4037465980705171E-2"/>
    <n v="5.2468520732156299E-2"/>
  </r>
  <r>
    <x v="2"/>
    <x v="1"/>
    <n v="3.3"/>
    <n v="2.11"/>
    <n v="3.4966711632617792E-4"/>
    <n v="5.2046022871913363E-4"/>
  </r>
  <r>
    <x v="2"/>
    <x v="1"/>
    <n v="12"/>
    <n v="12.477747538404596"/>
    <n v="1.2228192587636504E-2"/>
    <n v="4.634266004738001E-2"/>
  </r>
  <r>
    <x v="2"/>
    <x v="1"/>
    <n v="8.5"/>
    <n v="12.350423583931077"/>
    <n v="1.1979910876413145E-2"/>
    <n v="3.2225761847708284E-2"/>
  </r>
  <r>
    <x v="2"/>
    <x v="1"/>
    <n v="8.3000000000000007"/>
    <n v="10.122254380644543"/>
    <n v="8.0471922326124119E-3"/>
    <n v="2.1997839908292446E-2"/>
  </r>
  <r>
    <x v="2"/>
    <x v="1"/>
    <n v="8"/>
    <n v="14.419437844125717"/>
    <n v="1.6330013358472374E-2"/>
    <n v="4.0079115293533717E-2"/>
  </r>
  <r>
    <x v="2"/>
    <x v="1"/>
    <n v="3.4"/>
    <n v="2.14"/>
    <n v="3.5968094290949541E-4"/>
    <n v="5.5002906076942926E-4"/>
  </r>
  <r>
    <x v="2"/>
    <x v="1"/>
    <n v="7"/>
    <n v="12.796057424588387"/>
    <n v="1.2860037711711332E-2"/>
    <n v="2.8286805696884552E-2"/>
  </r>
  <r>
    <x v="2"/>
    <x v="1"/>
    <n v="4.5"/>
    <n v="3.34"/>
    <n v="8.7615877515965742E-4"/>
    <n v="1.6218669651596972E-3"/>
  </r>
  <r>
    <x v="2"/>
    <x v="1"/>
    <n v="6.5"/>
    <n v="11.331831948142948"/>
    <n v="1.0085330433847224E-2"/>
    <n v="2.1107189126907705E-2"/>
  </r>
  <r>
    <x v="2"/>
    <x v="1"/>
    <n v="2.5"/>
    <n v="1.18"/>
    <n v="1.0935884027146068E-4"/>
    <n v="1.385565584963611E-4"/>
  </r>
  <r>
    <x v="2"/>
    <x v="1"/>
    <n v="10"/>
    <n v="13.018874344917039"/>
    <n v="1.3311799017677671E-2"/>
    <n v="4.1684724697550371E-2"/>
  </r>
  <r>
    <x v="2"/>
    <x v="1"/>
    <n v="10"/>
    <n v="11.045353050577537"/>
    <n v="9.581843771376013E-3"/>
    <n v="3.1010303684988385E-2"/>
  </r>
  <r>
    <x v="2"/>
    <x v="1"/>
    <n v="6.1"/>
    <n v="10.599719209920229"/>
    <n v="8.8242662422585889E-3"/>
    <n v="1.7565152916311097E-2"/>
  </r>
  <r>
    <x v="2"/>
    <x v="1"/>
    <n v="3.1"/>
    <n v="1.89"/>
    <n v="2.8055207794720245E-4"/>
    <n v="4.010361947111089E-4"/>
  </r>
  <r>
    <x v="2"/>
    <x v="1"/>
    <n v="4.3"/>
    <n v="10.249578335118061"/>
    <n v="8.2509105597700395E-3"/>
    <n v="1.1655724274102088E-2"/>
  </r>
  <r>
    <x v="2"/>
    <x v="1"/>
    <n v="7"/>
    <n v="12.605071492878112"/>
    <n v="1.2479020777949332E-2"/>
    <n v="2.7531623433554153E-2"/>
  </r>
  <r>
    <x v="2"/>
    <x v="1"/>
    <n v="3.2"/>
    <n v="1.97"/>
    <n v="3.048051732329157E-4"/>
    <n v="4.4603633277455614E-4"/>
  </r>
  <r>
    <x v="2"/>
    <x v="1"/>
    <n v="6"/>
    <n v="12.605071492878112"/>
    <n v="1.2479020777949332E-2"/>
    <n v="2.3598534371617842E-2"/>
  </r>
  <r>
    <x v="2"/>
    <x v="1"/>
    <n v="12"/>
    <n v="19.13042415964582"/>
    <n v="2.8743462299867843E-2"/>
    <n v="9.9986497265494023E-2"/>
  </r>
  <r>
    <x v="2"/>
    <x v="1"/>
    <n v="1.9"/>
    <n v="1"/>
    <n v="7.8539816339744827E-5"/>
    <n v="7.8179215484757572E-5"/>
  </r>
  <r>
    <x v="2"/>
    <x v="1"/>
    <n v="4"/>
    <n v="2.4700000000000002"/>
    <n v="4.7916356550714936E-4"/>
    <n v="8.3761278863358872E-4"/>
  </r>
  <r>
    <x v="2"/>
    <x v="1"/>
    <n v="6.5"/>
    <n v="10.981691073340778"/>
    <n v="9.4717085507564202E-3"/>
    <n v="1.9948122567354093E-2"/>
  </r>
  <r>
    <x v="2"/>
    <x v="1"/>
    <n v="10"/>
    <n v="11.904789743273771"/>
    <n v="1.1130978409960976E-2"/>
    <n v="3.5486611849010502E-2"/>
  </r>
  <r>
    <x v="2"/>
    <x v="1"/>
    <n v="10"/>
    <n v="14.196620923797065"/>
    <n v="1.5829232330033732E-2"/>
    <n v="4.8714440567469194E-2"/>
  </r>
  <r>
    <x v="2"/>
    <x v="1"/>
    <n v="6.5"/>
    <n v="12.350423583931077"/>
    <n v="1.1979910876413145E-2"/>
    <n v="2.4643229648247507E-2"/>
  </r>
  <r>
    <x v="2"/>
    <x v="1"/>
    <n v="12"/>
    <n v="11.554648868471601"/>
    <n v="1.0485843848137978E-2"/>
    <n v="4.0356706909756693E-2"/>
  </r>
  <r>
    <x v="2"/>
    <x v="1"/>
    <n v="9.5"/>
    <n v="19.066762182409061"/>
    <n v="2.8552476368157567E-2"/>
    <n v="7.8682602195439683E-2"/>
  </r>
  <r>
    <x v="2"/>
    <x v="1"/>
    <n v="6"/>
    <n v="10.249578335118061"/>
    <n v="8.2509105597700395E-3"/>
    <n v="1.6263801312700586E-2"/>
  </r>
  <r>
    <x v="2"/>
    <x v="1"/>
    <n v="10"/>
    <n v="13.209860276627314"/>
    <n v="1.370523003700084E-2"/>
    <n v="4.2791567207641011E-2"/>
  </r>
  <r>
    <x v="2"/>
    <x v="1"/>
    <n v="4.2"/>
    <n v="5.43"/>
    <n v="2.3157386307957419E-3"/>
    <n v="3.6294078752369873E-3"/>
  </r>
  <r>
    <x v="2"/>
    <x v="1"/>
    <n v="11"/>
    <n v="10.854367118867263"/>
    <n v="9.2533479688343412E-3"/>
    <n v="3.3057313921897952E-2"/>
  </r>
  <r>
    <x v="2"/>
    <x v="1"/>
    <n v="5.0999999999999996"/>
    <n v="5.52"/>
    <n v="2.3931396197985604E-3"/>
    <n v="4.5394528703767397E-3"/>
  </r>
  <r>
    <x v="2"/>
    <x v="1"/>
    <n v="3"/>
    <n v="1.53"/>
    <n v="1.8385385606970868E-4"/>
    <n v="2.6534156203022211E-4"/>
  </r>
  <r>
    <x v="2"/>
    <x v="1"/>
    <n v="6"/>
    <n v="13.496339174192725"/>
    <n v="1.4306119524644287E-2"/>
    <n v="2.6685568149479869E-2"/>
  </r>
  <r>
    <x v="2"/>
    <x v="1"/>
    <n v="4"/>
    <n v="3.11"/>
    <n v="7.5964495761964587E-4"/>
    <n v="1.2679561956524502E-3"/>
  </r>
  <r>
    <x v="2"/>
    <x v="1"/>
    <n v="8"/>
    <n v="10.313240312354818"/>
    <n v="8.3537246530074032E-3"/>
    <n v="2.1928040032559961E-2"/>
  </r>
  <r>
    <x v="2"/>
    <x v="1"/>
    <n v="8"/>
    <n v="11.140846016432674"/>
    <n v="9.7482402643785885E-3"/>
    <n v="2.5195526763900446E-2"/>
  </r>
  <r>
    <x v="2"/>
    <x v="1"/>
    <n v="4.3"/>
    <n v="3.15"/>
    <n v="7.7931132763111796E-4"/>
    <n v="1.3947618448083992E-3"/>
  </r>
  <r>
    <x v="2"/>
    <x v="1"/>
    <n v="8"/>
    <n v="12.000282709128909"/>
    <n v="1.1310266453353996E-2"/>
    <n v="2.8800380380944127E-2"/>
  </r>
  <r>
    <x v="2"/>
    <x v="1"/>
    <n v="4.0999999999999996"/>
    <n v="2.12"/>
    <n v="3.5298935055734921E-4"/>
    <n v="6.5215751449205367E-4"/>
  </r>
  <r>
    <x v="2"/>
    <x v="1"/>
    <n v="10"/>
    <n v="13.082536322153798"/>
    <n v="1.3442306071013026E-2"/>
    <n v="4.2052240111860754E-2"/>
  </r>
  <r>
    <x v="2"/>
    <x v="1"/>
    <n v="11"/>
    <n v="10.345071300973197"/>
    <n v="8.4053704320407232E-3"/>
    <n v="3.0318717955018174E-2"/>
  </r>
  <r>
    <x v="2"/>
    <x v="1"/>
    <n v="6.5"/>
    <n v="8.4670429724888319"/>
    <n v="5.6305835767050724E-3"/>
    <n v="1.2493228565305008E-2"/>
  </r>
  <r>
    <x v="2"/>
    <x v="1"/>
    <n v="5.7"/>
    <n v="4.08"/>
    <n v="1.3074051987179284E-3"/>
    <n v="2.9449368413747663E-3"/>
  </r>
  <r>
    <x v="2"/>
    <x v="1"/>
    <n v="11"/>
    <n v="11.872958754655391"/>
    <n v="1.1071534038716151E-2"/>
    <n v="3.8847659035738162E-2"/>
  </r>
  <r>
    <x v="2"/>
    <x v="1"/>
    <n v="3.5"/>
    <n v="1.4"/>
    <n v="1.5393804002589983E-4"/>
    <n v="2.638508366019735E-4"/>
  </r>
  <r>
    <x v="2"/>
    <x v="1"/>
    <n v="12"/>
    <n v="24.032396406876195"/>
    <n v="4.5361148217978813E-2"/>
    <n v="0.1507367374576587"/>
  </r>
  <r>
    <x v="2"/>
    <x v="1"/>
    <n v="4.2"/>
    <n v="1.51"/>
    <n v="1.7907863523625219E-4"/>
    <n v="3.6278580595036018E-4"/>
  </r>
  <r>
    <x v="2"/>
    <x v="1"/>
    <n v="10"/>
    <n v="13.369015219719209"/>
    <n v="1.4037465980705171E-2"/>
    <n v="4.3723767276796915E-2"/>
  </r>
  <r>
    <x v="2"/>
    <x v="1"/>
    <n v="3.1"/>
    <n v="2.73"/>
    <n v="5.8534939719848426E-4"/>
    <n v="7.7724891967137814E-4"/>
  </r>
  <r>
    <x v="2"/>
    <x v="1"/>
    <n v="14"/>
    <n v="31.862819606997444"/>
    <n v="7.9736706066511107E-2"/>
    <n v="0.29213094540627788"/>
  </r>
  <r>
    <x v="2"/>
    <x v="1"/>
    <n v="4.2"/>
    <n v="2.62"/>
    <n v="5.391287152825445E-4"/>
    <n v="9.7792778511230781E-4"/>
  </r>
  <r>
    <x v="2"/>
    <x v="1"/>
    <n v="8"/>
    <n v="16.297466172610083"/>
    <n v="2.0860756700940904E-2"/>
    <n v="4.9957305373799429E-2"/>
  </r>
  <r>
    <x v="2"/>
    <x v="1"/>
    <n v="12"/>
    <n v="16.934085944977664"/>
    <n v="2.2522334306820289E-2"/>
    <n v="8.0285371105809994E-2"/>
  </r>
  <r>
    <x v="2"/>
    <x v="1"/>
    <n v="2.8"/>
    <n v="1.91"/>
    <n v="2.865211039890231E-4"/>
    <n v="3.6915290443489431E-4"/>
  </r>
  <r>
    <x v="2"/>
    <x v="1"/>
    <n v="3.5"/>
    <n v="1.9"/>
    <n v="2.835287369864788E-4"/>
    <n v="4.5710285752933343E-4"/>
  </r>
  <r>
    <x v="2"/>
    <x v="1"/>
    <n v="16"/>
    <n v="31.194368846011486"/>
    <n v="7.6426203672728135E-2"/>
    <n v="0.32136605875255975"/>
  </r>
  <r>
    <x v="2"/>
    <x v="1"/>
    <n v="10"/>
    <n v="13.623663128666241"/>
    <n v="1.4577319547672878E-2"/>
    <n v="4.5233821105466913E-2"/>
  </r>
  <r>
    <x v="2"/>
    <x v="1"/>
    <n v="1.4"/>
    <n v="2.3199999999999998"/>
    <n v="4.2273270746704251E-4"/>
    <n v="2.6190854986426126E-4"/>
  </r>
  <r>
    <x v="2"/>
    <x v="1"/>
    <n v="8"/>
    <n v="17.0295789108328"/>
    <n v="2.2777061793238868E-2"/>
    <n v="5.4067928448701875E-2"/>
  </r>
  <r>
    <x v="2"/>
    <x v="1"/>
    <n v="2.2999999999999998"/>
    <n v="1.1399999999999999"/>
    <n v="1.0207034531513237E-4"/>
    <n v="1.1980198174333004E-4"/>
  </r>
  <r>
    <x v="2"/>
    <x v="1"/>
    <n v="3.2"/>
    <n v="2"/>
    <n v="3.1415926535897931E-4"/>
    <n v="4.5833342430901414E-4"/>
  </r>
  <r>
    <x v="2"/>
    <x v="1"/>
    <n v="12.5"/>
    <n v="13.178029288008934"/>
    <n v="1.3639260313089248E-2"/>
    <n v="5.3257748544456709E-2"/>
  </r>
  <r>
    <x v="2"/>
    <x v="1"/>
    <n v="2.8"/>
    <n v="1.79"/>
    <n v="2.5164942553417642E-4"/>
    <n v="3.2847073053916728E-4"/>
  </r>
  <r>
    <x v="2"/>
    <x v="1"/>
    <n v="10"/>
    <n v="24.287044315823227"/>
    <n v="4.6327537032432801E-2"/>
    <n v="0.12801919301559281"/>
  </r>
  <r>
    <x v="2"/>
    <x v="1"/>
    <n v="1.6"/>
    <n v="1.59"/>
    <n v="1.9855650968850892E-4"/>
    <n v="1.5165801601286881E-4"/>
  </r>
  <r>
    <x v="2"/>
    <x v="1"/>
    <n v="6.2"/>
    <n v="17.857184614910658"/>
    <n v="2.5044701422412198E-2"/>
    <n v="4.563802180245282E-2"/>
  </r>
  <r>
    <x v="2"/>
    <x v="1"/>
    <n v="3.1"/>
    <n v="1.66"/>
    <n v="2.1642431790580083E-4"/>
    <n v="3.175242229572267E-4"/>
  </r>
  <r>
    <x v="2"/>
    <x v="1"/>
    <n v="14"/>
    <n v="31.03521390291959"/>
    <n v="7.5648333888366504E-2"/>
    <n v="0.27861892577668496"/>
  </r>
  <r>
    <x v="2"/>
    <x v="1"/>
    <n v="4"/>
    <n v="2.4700000000000002"/>
    <n v="4.7916356550714936E-4"/>
    <n v="8.3761278863358872E-4"/>
  </r>
  <r>
    <x v="2"/>
    <x v="1"/>
    <n v="12"/>
    <n v="15.883663320571154"/>
    <n v="1.9814869992412516E-2"/>
    <n v="7.1546972051984292E-2"/>
  </r>
  <r>
    <x v="2"/>
    <x v="1"/>
    <n v="12"/>
    <n v="13.432677196955968"/>
    <n v="1.4171474442788547E-2"/>
    <n v="5.2918973523827885E-2"/>
  </r>
  <r>
    <x v="2"/>
    <x v="1"/>
    <n v="4.5999999999999996"/>
    <n v="3.61"/>
    <n v="1.0235387405211885E-3"/>
    <n v="1.9068297029536197E-3"/>
  </r>
  <r>
    <x v="2"/>
    <x v="1"/>
    <n v="10"/>
    <n v="10.154085369262923"/>
    <n v="8.0978830819871811E-3"/>
    <n v="2.6653585087404553E-2"/>
  </r>
  <r>
    <x v="2"/>
    <x v="1"/>
    <n v="2.4"/>
    <n v="1.41"/>
    <n v="1.5614500886504667E-4"/>
    <n v="1.8325843229211121E-4"/>
  </r>
  <r>
    <x v="2"/>
    <x v="1"/>
    <n v="12"/>
    <n v="20.14901579543395"/>
    <n v="3.188581749627422E-2"/>
    <n v="0.1097695786775912"/>
  </r>
  <r>
    <x v="2"/>
    <x v="1"/>
    <n v="3"/>
    <n v="1.1100000000000001"/>
    <n v="9.6768907712199614E-5"/>
    <n v="1.4894166751960706E-4"/>
  </r>
  <r>
    <x v="2"/>
    <x v="1"/>
    <n v="10"/>
    <n v="11.045353050577537"/>
    <n v="9.581843771376013E-3"/>
    <n v="3.1010303684988385E-2"/>
  </r>
  <r>
    <x v="2"/>
    <x v="1"/>
    <n v="11"/>
    <n v="21.167607431222081"/>
    <n v="3.5191147354406711E-2"/>
    <n v="0.10995989730357141"/>
  </r>
  <r>
    <x v="2"/>
    <x v="1"/>
    <n v="2.5"/>
    <n v="1.1200000000000001"/>
    <n v="9.8520345616575925E-5"/>
    <n v="1.2613742837750086E-4"/>
  </r>
  <r>
    <x v="2"/>
    <x v="1"/>
    <n v="17"/>
    <n v="40.043383681920865"/>
    <n v="0.1259364416796411"/>
    <n v="0.53516717197911035"/>
  </r>
  <r>
    <x v="2"/>
    <x v="1"/>
    <n v="2.2000000000000002"/>
    <n v="2.0699999999999998"/>
    <n v="3.3653525903417259E-4"/>
    <n v="3.3522694057285993E-4"/>
  </r>
  <r>
    <x v="2"/>
    <x v="1"/>
    <n v="16"/>
    <n v="29.443664472000638"/>
    <n v="6.8088474091501469E-2"/>
    <n v="0.28964199766931636"/>
  </r>
  <r>
    <x v="2"/>
    <x v="1"/>
    <n v="10"/>
    <n v="13.33718423110083"/>
    <n v="1.3970700482078121E-2"/>
    <n v="4.3536613407554464E-2"/>
  </r>
  <r>
    <x v="2"/>
    <x v="1"/>
    <n v="10"/>
    <n v="13.369015219719209"/>
    <n v="1.4037465980705171E-2"/>
    <n v="4.3723767276796915E-2"/>
  </r>
  <r>
    <x v="2"/>
    <x v="1"/>
    <n v="3.6"/>
    <n v="2.74"/>
    <n v="5.8964552515226832E-4"/>
    <n v="9.0856988463815821E-4"/>
  </r>
  <r>
    <x v="2"/>
    <x v="1"/>
    <n v="10"/>
    <n v="12.891550390443523"/>
    <n v="1.305269477032407E-2"/>
    <n v="4.0953997146307555E-2"/>
  </r>
  <r>
    <x v="2"/>
    <x v="1"/>
    <n v="4"/>
    <n v="2.59"/>
    <n v="5.2685294198864222E-4"/>
    <n v="9.1225740704893642E-4"/>
  </r>
  <r>
    <x v="2"/>
    <x v="1"/>
    <n v="10"/>
    <n v="16.679438036030632"/>
    <n v="2.1850063827200127E-2"/>
    <n v="6.5104956385848872E-2"/>
  </r>
  <r>
    <x v="2"/>
    <x v="1"/>
    <n v="11"/>
    <n v="13.750987083139758"/>
    <n v="1.4851066049790942E-2"/>
    <n v="5.0597117046499593E-2"/>
  </r>
  <r>
    <x v="2"/>
    <x v="1"/>
    <n v="12"/>
    <n v="11.077184039195915"/>
    <n v="9.6371501141004449E-3"/>
    <n v="3.7405562067398063E-2"/>
  </r>
  <r>
    <x v="2"/>
    <x v="1"/>
    <n v="9.4"/>
    <n v="12.318592595312701"/>
    <n v="1.1918238335965038E-2"/>
    <n v="3.5472790041137028E-2"/>
  </r>
  <r>
    <x v="2"/>
    <x v="1"/>
    <n v="6.3"/>
    <n v="5.2839441106509257"/>
    <n v="2.1928368059201345E-3"/>
    <n v="5.1834442322397905E-3"/>
  </r>
  <r>
    <x v="2"/>
    <x v="1"/>
    <n v="13"/>
    <n v="10.504226244065093"/>
    <n v="8.6659866513537007E-3"/>
    <n v="3.6829261853950163E-2"/>
  </r>
  <r>
    <x v="2"/>
    <x v="1"/>
    <n v="3.1"/>
    <n v="1.52"/>
    <n v="1.8145839167134646E-4"/>
    <n v="2.7096994204066967E-4"/>
  </r>
  <r>
    <x v="2"/>
    <x v="1"/>
    <n v="8"/>
    <n v="15.247043548203573"/>
    <n v="1.8258334648973779E-2"/>
    <n v="4.4313126498503407E-2"/>
  </r>
  <r>
    <x v="2"/>
    <x v="1"/>
    <n v="2.6"/>
    <n v="2.29"/>
    <n v="4.1187065086725587E-4"/>
    <n v="4.7514207591048277E-4"/>
  </r>
  <r>
    <x v="2"/>
    <x v="1"/>
    <n v="15"/>
    <n v="20.944790510893426"/>
    <n v="3.4454180390419684E-2"/>
    <n v="0.14711704442538426"/>
  </r>
  <r>
    <x v="2"/>
    <x v="1"/>
    <n v="3.7"/>
    <n v="2.14"/>
    <n v="3.5968094290949541E-4"/>
    <n v="5.9856103671967315E-4"/>
  </r>
  <r>
    <x v="2"/>
    <x v="1"/>
    <n v="11"/>
    <n v="15.374367502677089"/>
    <n v="1.8564548759482581E-2"/>
    <n v="6.1849199156205487E-2"/>
  </r>
  <r>
    <x v="2"/>
    <x v="1"/>
    <n v="3.1"/>
    <n v="1.27"/>
    <n v="1.2667686977437442E-4"/>
    <n v="1.9610599713484417E-4"/>
  </r>
  <r>
    <x v="2"/>
    <x v="1"/>
    <n v="3.5"/>
    <n v="10.090423392026164"/>
    <n v="7.9966605381807335E-3"/>
    <n v="9.2237722884822761E-3"/>
  </r>
  <r>
    <x v="2"/>
    <x v="1"/>
    <n v="2.2000000000000002"/>
    <n v="1.6"/>
    <n v="2.0106192982974677E-4"/>
    <n v="2.1089571940667297E-4"/>
  </r>
  <r>
    <x v="2"/>
    <x v="1"/>
    <n v="14"/>
    <n v="29.125354585816847"/>
    <n v="6.6624248615056031E-2"/>
    <n v="0.24852778486002486"/>
  </r>
  <r>
    <x v="2"/>
    <x v="1"/>
    <n v="9"/>
    <n v="10.949860084722399"/>
    <n v="9.4168796728612628E-3"/>
    <n v="2.7476580106219371E-2"/>
  </r>
  <r>
    <x v="2"/>
    <x v="1"/>
    <n v="4.5"/>
    <n v="2.74"/>
    <n v="5.8964552515226832E-4"/>
    <n v="1.1357123557976976E-3"/>
  </r>
  <r>
    <x v="2"/>
    <x v="1"/>
    <n v="4.5"/>
    <n v="6.1752117919655385"/>
    <n v="2.9949777191032863E-3"/>
    <n v="4.9012057811467528E-3"/>
  </r>
  <r>
    <x v="2"/>
    <x v="1"/>
    <n v="16"/>
    <n v="22.981973782469687"/>
    <n v="4.1482462677357793E-2"/>
    <n v="0.18545161361065893"/>
  </r>
  <r>
    <x v="2"/>
    <x v="1"/>
    <n v="3.5"/>
    <n v="1.77"/>
    <n v="2.460573906107866E-4"/>
    <n v="4.0237010756151513E-4"/>
  </r>
  <r>
    <x v="2"/>
    <x v="1"/>
    <n v="7"/>
    <n v="20.371832715762604"/>
    <n v="3.2594932345220165E-2"/>
    <n v="6.5312081566546734E-2"/>
  </r>
  <r>
    <x v="2"/>
    <x v="1"/>
    <n v="2.2999999999999998"/>
    <n v="1.24"/>
    <n v="1.2076282160399165E-4"/>
    <n v="1.3937178942077642E-4"/>
  </r>
  <r>
    <x v="2"/>
    <x v="1"/>
    <n v="10"/>
    <n v="10.599719209920229"/>
    <n v="8.8242662422585889E-3"/>
    <n v="2.8795332649690326E-2"/>
  </r>
  <r>
    <x v="2"/>
    <x v="1"/>
    <n v="9"/>
    <n v="15.851832331952775"/>
    <n v="1.9735531253281202E-2"/>
    <n v="5.3466877328696004E-2"/>
  </r>
  <r>
    <x v="2"/>
    <x v="1"/>
    <n v="6"/>
    <n v="6.7800005757147419"/>
    <n v="3.6103503065681004E-3"/>
    <n v="7.7314376628625755E-3"/>
  </r>
  <r>
    <x v="2"/>
    <x v="1"/>
    <n v="2.5"/>
    <n v="1.61"/>
    <n v="2.0358305793425258E-4"/>
    <n v="2.4235627079150925E-4"/>
  </r>
  <r>
    <x v="2"/>
    <x v="1"/>
    <n v="15"/>
    <n v="23.8732414637843"/>
    <n v="4.4762327744595556E-2"/>
    <n v="0.18618145524487764"/>
  </r>
  <r>
    <x v="2"/>
    <x v="1"/>
    <n v="3"/>
    <n v="1.62"/>
    <n v="2.0611989400202635E-4"/>
    <n v="2.9408611893932062E-4"/>
  </r>
  <r>
    <x v="2"/>
    <x v="1"/>
    <n v="10"/>
    <n v="12.509578527022972"/>
    <n v="1.2290660902800069E-2"/>
    <n v="3.879634331483868E-2"/>
  </r>
  <r>
    <x v="2"/>
    <x v="1"/>
    <n v="2.2000000000000002"/>
    <n v="1.67"/>
    <n v="2.1903969378991435E-4"/>
    <n v="2.2778837205555388E-4"/>
  </r>
  <r>
    <x v="2"/>
    <x v="1"/>
    <n v="11"/>
    <n v="13.878311037613274"/>
    <n v="1.5127359030998471E-2"/>
    <n v="5.1443271446441667E-2"/>
  </r>
  <r>
    <x v="2"/>
    <x v="1"/>
    <n v="2"/>
    <n v="1.67"/>
    <n v="2.1903969378991435E-4"/>
    <n v="2.0708033823232168E-4"/>
  </r>
  <r>
    <x v="2"/>
    <x v="1"/>
    <n v="12"/>
    <n v="29.061692608580088"/>
    <n v="6.6333313379084047E-2"/>
    <n v="0.21218666901114155"/>
  </r>
  <r>
    <x v="2"/>
    <x v="1"/>
    <n v="2.6"/>
    <n v="1.82"/>
    <n v="2.6015528764377081E-4"/>
    <n v="3.1426874805731497E-4"/>
  </r>
  <r>
    <x v="2"/>
    <x v="1"/>
    <n v="13"/>
    <n v="21.995213135299934"/>
    <n v="3.7996730691230635E-2"/>
    <n v="0.13923796112272735"/>
  </r>
  <r>
    <x v="2"/>
    <x v="1"/>
    <n v="2.5"/>
    <n v="1.44"/>
    <n v="1.6286016316209486E-4"/>
    <n v="1.9826495358850265E-4"/>
  </r>
  <r>
    <x v="2"/>
    <x v="1"/>
    <n v="10"/>
    <n v="10.345071300973197"/>
    <n v="8.4053704320407232E-3"/>
    <n v="2.7562470868198338E-2"/>
  </r>
  <r>
    <x v="2"/>
    <x v="1"/>
    <n v="3.2"/>
    <n v="1.36"/>
    <n v="1.4526724430199208E-4"/>
    <n v="2.2897426719281245E-4"/>
  </r>
  <r>
    <x v="2"/>
    <x v="1"/>
    <n v="10"/>
    <n v="11.777465788800255"/>
    <n v="1.0894155854640234E-2"/>
    <n v="3.4806570959235963E-2"/>
  </r>
  <r>
    <x v="2"/>
    <x v="1"/>
    <n v="3.5"/>
    <n v="2.81"/>
    <n v="6.2015824380025916E-4"/>
    <n v="9.2435419284758063E-4"/>
  </r>
  <r>
    <x v="2"/>
    <x v="1"/>
    <n v="13"/>
    <n v="20.690142601946395"/>
    <n v="3.3621481728162893E-2"/>
    <n v="0.12472552605357039"/>
  </r>
  <r>
    <x v="2"/>
    <x v="1"/>
    <n v="8"/>
    <n v="6.1433808033471609"/>
    <n v="2.9641812376150051E-3"/>
    <n v="8.6326005720245257E-3"/>
  </r>
  <r>
    <x v="2"/>
    <x v="1"/>
    <n v="10"/>
    <n v="11.904789743273771"/>
    <n v="1.1130978409960976E-2"/>
    <n v="3.5486611849010502E-2"/>
  </r>
  <r>
    <x v="2"/>
    <x v="1"/>
    <n v="7.3"/>
    <n v="4.5836623610465859"/>
    <n v="1.6501184499767706E-3"/>
    <n v="4.6504129252959419E-3"/>
  </r>
  <r>
    <x v="2"/>
    <x v="1"/>
    <n v="12"/>
    <n v="18.52563537589662"/>
    <n v="2.6954799471929584E-2"/>
    <n v="9.437046595047463E-2"/>
  </r>
  <r>
    <x v="2"/>
    <x v="1"/>
    <n v="4.5"/>
    <n v="10.504226244065093"/>
    <n v="8.6659866513537007E-3"/>
    <n v="1.274859064175198E-2"/>
  </r>
  <r>
    <x v="2"/>
    <x v="1"/>
    <n v="8.1999999999999993"/>
    <n v="5.2521131220325463"/>
    <n v="2.1664966628384252E-3"/>
    <n v="6.6737459526834937E-3"/>
  </r>
  <r>
    <x v="2"/>
    <x v="1"/>
    <n v="6.8"/>
    <n v="4.9338032358487558"/>
    <n v="1.9118487538913932E-3"/>
    <n v="4.9454422287698151E-3"/>
  </r>
  <r>
    <x v="2"/>
    <x v="1"/>
    <n v="14"/>
    <n v="13.814649060376516"/>
    <n v="1.4988894230508521E-2"/>
    <n v="6.4933800779909998E-2"/>
  </r>
  <r>
    <x v="2"/>
    <x v="1"/>
    <n v="6.5"/>
    <n v="12.732395447351628"/>
    <n v="1.273239544735163E-2"/>
    <n v="2.6031636131413037E-2"/>
  </r>
  <r>
    <x v="2"/>
    <x v="1"/>
    <n v="11"/>
    <n v="13.082536322153798"/>
    <n v="1.3442306071013026E-2"/>
    <n v="4.6257464123046835E-2"/>
  </r>
  <r>
    <x v="2"/>
    <x v="1"/>
    <n v="5"/>
    <n v="22.281692032865347"/>
    <n v="3.8992961057514354E-2"/>
    <n v="5.4814733146281512E-2"/>
  </r>
  <r>
    <x v="2"/>
    <x v="1"/>
    <n v="7.5"/>
    <n v="6.1433808033471609"/>
    <n v="2.9641812376150051E-3"/>
    <n v="8.0930630362729926E-3"/>
  </r>
  <r>
    <x v="2"/>
    <x v="1"/>
    <n v="12"/>
    <n v="16.4247901270836"/>
    <n v="2.1187979263937846E-2"/>
    <n v="7.5992721725859497E-2"/>
  </r>
  <r>
    <x v="2"/>
    <x v="1"/>
    <n v="8"/>
    <n v="12.509578527022972"/>
    <n v="1.2290660902800069E-2"/>
    <n v="3.1037074651870944E-2"/>
  </r>
  <r>
    <x v="2"/>
    <x v="1"/>
    <n v="4"/>
    <n v="2.63"/>
    <n v="5.432520556403809E-4"/>
    <n v="9.3776631633978307E-4"/>
  </r>
  <r>
    <x v="2"/>
    <x v="1"/>
    <n v="11"/>
    <n v="21.645072260497766"/>
    <n v="3.6796622842846197E-2"/>
    <n v="0.11446329755252412"/>
  </r>
  <r>
    <x v="2"/>
    <x v="1"/>
    <n v="3.5"/>
    <n v="1.63"/>
    <n v="2.0867243803306801E-4"/>
    <n v="3.469209728331269E-4"/>
  </r>
  <r>
    <x v="2"/>
    <x v="1"/>
    <n v="10"/>
    <n v="10.695212175775367"/>
    <n v="8.9839782276513094E-3"/>
    <n v="2.926382606179815E-2"/>
  </r>
  <r>
    <x v="2"/>
    <x v="1"/>
    <n v="12"/>
    <n v="29.857467324039565"/>
    <n v="7.0015760874872768E-2"/>
    <n v="0.22275607820765495"/>
  </r>
  <r>
    <x v="2"/>
    <x v="1"/>
    <n v="3.7"/>
    <n v="2.21"/>
    <n v="3.8359631698494772E-4"/>
    <n v="6.3425267433175414E-4"/>
  </r>
  <r>
    <x v="2"/>
    <x v="1"/>
    <n v="2.9"/>
    <n v="1.64"/>
    <n v="2.1124069002737765E-4"/>
    <n v="2.9062992816018845E-4"/>
  </r>
  <r>
    <x v="2"/>
    <x v="1"/>
    <n v="8"/>
    <n v="17.507043740108486"/>
    <n v="2.4072185142649163E-2"/>
    <n v="5.6826299392624097E-2"/>
  </r>
  <r>
    <x v="2"/>
    <x v="1"/>
    <n v="10"/>
    <n v="10.249578335118061"/>
    <n v="8.2509105597700395E-3"/>
    <n v="2.7106335521167646E-2"/>
  </r>
  <r>
    <x v="2"/>
    <x v="1"/>
    <n v="8.8000000000000007"/>
    <n v="7.0983104618985324"/>
    <n v="3.9573080825084329E-3"/>
    <n v="1.231534400262157E-2"/>
  </r>
  <r>
    <x v="2"/>
    <x v="1"/>
    <n v="7.1"/>
    <n v="5.9842258602552647"/>
    <n v="2.8125861543199745E-3"/>
    <n v="7.307974872077223E-3"/>
  </r>
  <r>
    <x v="2"/>
    <x v="1"/>
    <n v="14"/>
    <n v="15.342536514058711"/>
    <n v="1.8487756499440747E-2"/>
    <n v="7.8424136125208002E-2"/>
  </r>
  <r>
    <x v="2"/>
    <x v="1"/>
    <n v="4.2"/>
    <n v="5.6977469626898527"/>
    <n v="2.5497417658037085E-3"/>
    <n v="3.957770875848754E-3"/>
  </r>
  <r>
    <x v="2"/>
    <x v="1"/>
    <n v="16"/>
    <n v="39.470425886790046"/>
    <n v="0.12235832024904916"/>
    <n v="0.49079229445082828"/>
  </r>
  <r>
    <x v="2"/>
    <x v="1"/>
    <n v="4.5999999999999996"/>
    <n v="1.54"/>
    <n v="1.8626502843133882E-4"/>
    <n v="4.1165469715190165E-4"/>
  </r>
  <r>
    <x v="2"/>
    <x v="1"/>
    <n v="9"/>
    <n v="10.249578335118061"/>
    <n v="8.2509105597700395E-3"/>
    <n v="2.439570196905088E-2"/>
  </r>
  <r>
    <x v="2"/>
    <x v="1"/>
    <n v="3"/>
    <n v="18.016339558002553"/>
    <n v="2.5493120474573614E-2"/>
    <n v="2.2438341449301607E-2"/>
  </r>
  <r>
    <x v="2"/>
    <x v="1"/>
    <n v="5"/>
    <n v="3.1"/>
    <n v="7.5476763502494793E-4"/>
    <n v="1.5757864289451583E-3"/>
  </r>
  <r>
    <x v="2"/>
    <x v="1"/>
    <n v="8"/>
    <n v="10.440564266828334"/>
    <n v="8.5612626987992321E-3"/>
    <n v="2.2417587871557607E-2"/>
  </r>
  <r>
    <x v="2"/>
    <x v="1"/>
    <n v="5.4"/>
    <n v="3.79"/>
    <n v="1.1281537758857287E-3"/>
    <n v="2.4432854503739984E-3"/>
  </r>
  <r>
    <x v="2"/>
    <x v="1"/>
    <n v="3"/>
    <n v="1.47"/>
    <n v="1.6971668912855458E-4"/>
    <n v="2.4691140545199088E-4"/>
  </r>
  <r>
    <x v="2"/>
    <x v="1"/>
    <n v="9"/>
    <n v="24.414368270296745"/>
    <n v="4.6814551158294013E-2"/>
    <n v="0.11630646964355684"/>
  </r>
  <r>
    <x v="2"/>
    <x v="1"/>
    <n v="4.3"/>
    <n v="3.75"/>
    <n v="1.1044661672776617E-3"/>
    <n v="1.9087852042395811E-3"/>
  </r>
  <r>
    <x v="2"/>
    <x v="1"/>
    <n v="11"/>
    <n v="11.490986891234844"/>
    <n v="1.0370615669339448E-2"/>
    <n v="3.6627685350643945E-2"/>
  </r>
  <r>
    <x v="2"/>
    <x v="1"/>
    <n v="12"/>
    <n v="26.578875496346523"/>
    <n v="5.5483402598623374E-2"/>
    <n v="0.18068703222689886"/>
  </r>
  <r>
    <x v="2"/>
    <x v="1"/>
    <n v="7.6"/>
    <n v="4.4245074179546906"/>
    <n v="1.5375163277392548E-3"/>
    <n v="4.5432283827940194E-3"/>
  </r>
  <r>
    <x v="2"/>
    <x v="1"/>
    <n v="1.9"/>
    <n v="1.1499999999999999"/>
    <n v="1.0386890710931251E-4"/>
    <n v="1.0053450164201564E-4"/>
  </r>
  <r>
    <x v="2"/>
    <x v="1"/>
    <n v="11"/>
    <n v="17.347888797016591"/>
    <n v="2.3636498485935103E-2"/>
    <n v="7.6862595613141668E-2"/>
  </r>
  <r>
    <x v="2"/>
    <x v="1"/>
    <n v="7.5"/>
    <n v="6.5571836553860887"/>
    <n v="3.3769495825238358E-3"/>
    <n v="9.1002998572086644E-3"/>
  </r>
  <r>
    <x v="2"/>
    <x v="1"/>
    <n v="10"/>
    <n v="11.140846016432674"/>
    <n v="9.7482402643785885E-3"/>
    <n v="3.1494408454875555E-2"/>
  </r>
  <r>
    <x v="2"/>
    <x v="1"/>
    <n v="9"/>
    <n v="11.618310845708359"/>
    <n v="1.0601708646708877E-2"/>
    <n v="3.0568275979170528E-2"/>
  </r>
  <r>
    <x v="2"/>
    <x v="1"/>
    <n v="5.2"/>
    <n v="2.98"/>
    <n v="6.9746498502346998E-4"/>
    <n v="1.5264340422135522E-3"/>
  </r>
  <r>
    <x v="2"/>
    <x v="1"/>
    <n v="6"/>
    <n v="2.82"/>
    <n v="6.2458003546018667E-4"/>
    <n v="1.5947691281915305E-3"/>
  </r>
  <r>
    <x v="2"/>
    <x v="1"/>
    <n v="11"/>
    <n v="16.392959138465219"/>
    <n v="2.1105934890773968E-2"/>
    <n v="6.9417254968670433E-2"/>
  </r>
  <r>
    <x v="2"/>
    <x v="1"/>
    <n v="4.8"/>
    <n v="2.35"/>
    <n v="4.3373613573624087E-4"/>
    <n v="9.1897498212408033E-4"/>
  </r>
  <r>
    <x v="2"/>
    <x v="1"/>
    <n v="6"/>
    <n v="10.026761414789407"/>
    <n v="7.8960746141466583E-3"/>
    <n v="1.5633116559378574E-2"/>
  </r>
  <r>
    <x v="2"/>
    <x v="1"/>
    <n v="4.5"/>
    <n v="3.19"/>
    <n v="7.9922902505487738E-4"/>
    <n v="1.4931568594675965E-3"/>
  </r>
  <r>
    <x v="2"/>
    <x v="1"/>
    <n v="8.5"/>
    <n v="13.209860276627314"/>
    <n v="1.370523003700084E-2"/>
    <n v="3.6372832126494857E-2"/>
  </r>
  <r>
    <x v="2"/>
    <x v="1"/>
    <n v="6.1"/>
    <n v="3.32"/>
    <n v="8.6569727162320333E-4"/>
    <n v="2.1748977666897706E-3"/>
  </r>
  <r>
    <x v="2"/>
    <x v="1"/>
    <n v="5"/>
    <n v="17.252395831161454"/>
    <n v="2.3376996351223773E-2"/>
    <n v="3.4592237375813191E-2"/>
  </r>
  <r>
    <x v="2"/>
    <x v="1"/>
    <n v="8.3000000000000007"/>
    <n v="3.31"/>
    <n v="8.6049008179987839E-4"/>
    <n v="2.943266855214113E-3"/>
  </r>
  <r>
    <x v="2"/>
    <x v="1"/>
    <n v="7"/>
    <n v="10.345071300973197"/>
    <n v="8.4053704320407232E-3"/>
    <n v="1.9293729607738837E-2"/>
  </r>
  <r>
    <x v="2"/>
    <x v="1"/>
    <n v="8.6999999999999993"/>
    <n v="7.066479473280153"/>
    <n v="3.9218961076704847E-3"/>
    <n v="1.2077325376275462E-2"/>
  </r>
  <r>
    <x v="2"/>
    <x v="1"/>
    <n v="10"/>
    <n v="14.196620923797065"/>
    <n v="1.5829232330033732E-2"/>
    <n v="4.8714440567469194E-2"/>
  </r>
  <r>
    <x v="2"/>
    <x v="1"/>
    <n v="10"/>
    <n v="9.9949304261710274"/>
    <n v="7.8460203845442562E-3"/>
    <n v="2.5906540366769534E-2"/>
  </r>
  <r>
    <x v="2"/>
    <x v="1"/>
    <n v="10.5"/>
    <n v="22.440846975957243"/>
    <n v="3.9551992795124634E-2"/>
    <n v="0.11659472247204891"/>
  </r>
  <r>
    <x v="2"/>
    <x v="1"/>
    <n v="8.4"/>
    <n v="7.4484513367007015"/>
    <n v="4.3573440319699093E-3"/>
    <n v="1.2819521838904693E-2"/>
  </r>
  <r>
    <x v="2"/>
    <x v="1"/>
    <n v="8"/>
    <n v="13.114367310772177"/>
    <n v="1.3507798330095343E-2"/>
    <n v="3.378922809115989E-2"/>
  </r>
  <r>
    <x v="2"/>
    <x v="1"/>
    <n v="3.3"/>
    <n v="1.29"/>
    <n v="1.3069810837096937E-4"/>
    <n v="2.1471099859223053E-4"/>
  </r>
  <r>
    <x v="2"/>
    <x v="1"/>
    <n v="9"/>
    <n v="12.477747538404596"/>
    <n v="1.2228192587636504E-2"/>
    <n v="3.4756995035535004E-2"/>
  </r>
  <r>
    <x v="2"/>
    <x v="1"/>
    <n v="5.9"/>
    <n v="7.989578143213147"/>
    <n v="5.0134602848662503E-3"/>
    <n v="1.0215332423935897E-2"/>
  </r>
  <r>
    <x v="2"/>
    <x v="1"/>
    <n v="11"/>
    <n v="13.910142026231654"/>
    <n v="1.5196830163658083E-2"/>
    <n v="5.1655783782192204E-2"/>
  </r>
  <r>
    <x v="2"/>
    <x v="1"/>
    <n v="9"/>
    <n v="10.631550198538608"/>
    <n v="8.8773444157797376E-3"/>
    <n v="2.6056011459220315E-2"/>
  </r>
  <r>
    <x v="2"/>
    <x v="1"/>
    <n v="13.5"/>
    <n v="16.583945070175496"/>
    <n v="2.1600588453903585E-2"/>
    <n v="8.6988277801084771E-2"/>
  </r>
  <r>
    <x v="2"/>
    <x v="1"/>
    <n v="16"/>
    <n v="27.947608006936822"/>
    <n v="6.1344999575226315E-2"/>
    <n v="0.26369906637595703"/>
  </r>
  <r>
    <x v="2"/>
    <x v="1"/>
    <n v="9"/>
    <n v="18.207325489712829"/>
    <n v="2.6036475450289351E-2"/>
    <n v="6.8604538398512938E-2"/>
  </r>
  <r>
    <x v="2"/>
    <x v="1"/>
    <n v="3.5"/>
    <n v="2.06"/>
    <n v="3.3329156461934113E-4"/>
    <n v="5.2868838676954492E-4"/>
  </r>
  <r>
    <x v="2"/>
    <x v="1"/>
    <n v="12"/>
    <n v="12.254930618075941"/>
    <n v="1.1795370719898092E-2"/>
    <n v="4.4864157236027484E-2"/>
  </r>
  <r>
    <x v="2"/>
    <x v="1"/>
    <n v="12"/>
    <n v="12.477747538404596"/>
    <n v="1.2228192587636504E-2"/>
    <n v="4.634266004738001E-2"/>
  </r>
  <r>
    <x v="2"/>
    <x v="1"/>
    <n v="9.1"/>
    <n v="14.546761798599235"/>
    <n v="1.6619675354899624E-2"/>
    <n v="4.6316944017617802E-2"/>
  </r>
  <r>
    <x v="2"/>
    <x v="1"/>
    <n v="13"/>
    <n v="15.756339366097638"/>
    <n v="1.9498469965545825E-2"/>
    <n v="7.6394765195029038E-2"/>
  </r>
  <r>
    <x v="2"/>
    <x v="1"/>
    <n v="6.4"/>
    <n v="4.75"/>
    <n v="1.7720546061654925E-3"/>
    <n v="4.3471655296747954E-3"/>
  </r>
  <r>
    <x v="2"/>
    <x v="1"/>
    <n v="7.5"/>
    <n v="6.5571836553860887"/>
    <n v="3.3769495825238358E-3"/>
    <n v="9.1002998572086644E-3"/>
  </r>
  <r>
    <x v="2"/>
    <x v="1"/>
    <n v="8"/>
    <n v="13.814649060376516"/>
    <n v="1.4988894230508521E-2"/>
    <n v="3.7105029017091423E-2"/>
  </r>
  <r>
    <x v="2"/>
    <x v="1"/>
    <n v="7.8"/>
    <n v="6.3343667350574338"/>
    <n v="3.1513474506910731E-3"/>
    <n v="8.8934766748640544E-3"/>
  </r>
  <r>
    <x v="2"/>
    <x v="1"/>
    <n v="12.5"/>
    <n v="16.456621115701978"/>
    <n v="2.1270182792044807E-2"/>
    <n v="7.9435353686874086E-2"/>
  </r>
  <r>
    <x v="2"/>
    <x v="1"/>
    <n v="3.5"/>
    <n v="1.41"/>
    <n v="1.5614500886504667E-4"/>
    <n v="2.6725188042599554E-4"/>
  </r>
  <r>
    <x v="2"/>
    <x v="1"/>
    <n v="14"/>
    <n v="14.292113889652201"/>
    <n v="1.6042897841134596E-2"/>
    <n v="6.9027933876006697E-2"/>
  </r>
  <r>
    <x v="2"/>
    <x v="1"/>
    <n v="2.4"/>
    <n v="1.08"/>
    <n v="9.1608841778678373E-5"/>
    <n v="1.1342111888821336E-4"/>
  </r>
  <r>
    <x v="2"/>
    <x v="1"/>
    <n v="10"/>
    <n v="12.732395447351628"/>
    <n v="1.273239544735163E-2"/>
    <n v="4.0048670971404673E-2"/>
  </r>
  <r>
    <x v="2"/>
    <x v="1"/>
    <n v="2.2000000000000002"/>
    <n v="1.26"/>
    <n v="1.2468981242097889E-4"/>
    <n v="1.3720627440681657E-4"/>
  </r>
  <r>
    <x v="2"/>
    <x v="1"/>
    <n v="10"/>
    <n v="10.217747346499682"/>
    <n v="8.1997422455659941E-3"/>
    <n v="2.6955042295844858E-2"/>
  </r>
  <r>
    <x v="2"/>
    <x v="1"/>
    <n v="3.8"/>
    <n v="2.37"/>
    <n v="4.4115029439871273E-4"/>
    <n v="7.3870146515202988E-4"/>
  </r>
  <r>
    <x v="2"/>
    <x v="1"/>
    <n v="15"/>
    <n v="21.517748306024249"/>
    <n v="3.6364994637180979E-2"/>
    <n v="0.15443801112628147"/>
  </r>
  <r>
    <x v="2"/>
    <x v="1"/>
    <n v="15"/>
    <n v="13.400846208337589"/>
    <n v="1.4104390634275312E-2"/>
    <n v="6.5866916598018993E-2"/>
  </r>
  <r>
    <x v="2"/>
    <x v="1"/>
    <n v="5.0999999999999996"/>
    <n v="3.33"/>
    <n v="8.7092016940979648E-4"/>
    <n v="1.8282246622963749E-3"/>
  </r>
  <r>
    <x v="2"/>
    <x v="1"/>
    <n v="4.5"/>
    <n v="12.668733470114868"/>
    <n v="1.2605389802764292E-2"/>
    <n v="1.7860076949134829E-2"/>
  </r>
  <r>
    <x v="2"/>
    <x v="1"/>
    <n v="2.8"/>
    <n v="1.5"/>
    <n v="1.7671458676442585E-4"/>
    <n v="2.3898262337627901E-4"/>
  </r>
  <r>
    <x v="2"/>
    <x v="1"/>
    <n v="18"/>
    <n v="27.056340325622209"/>
    <n v="5.7494723191947199E-2"/>
    <n v="0.27985465841418711"/>
  </r>
  <r>
    <x v="2"/>
    <x v="1"/>
    <n v="6.7"/>
    <n v="4.3600000000000003"/>
    <n v="1.4930104926920136E-3"/>
    <n v="3.9007488009183034E-3"/>
  </r>
  <r>
    <x v="2"/>
    <x v="1"/>
    <n v="15"/>
    <n v="17.82535362629228"/>
    <n v="2.4955495076809196E-2"/>
    <n v="0.11006065462716291"/>
  </r>
  <r>
    <x v="2"/>
    <x v="1"/>
    <n v="5.4"/>
    <n v="9.5174655968953417"/>
    <n v="7.1143055336792688E-3"/>
    <n v="1.2810003892493246E-2"/>
  </r>
  <r>
    <x v="2"/>
    <x v="1"/>
    <n v="14"/>
    <n v="9.9949304261710274"/>
    <n v="7.8460203845442562E-3"/>
    <n v="3.6269156513477348E-2"/>
  </r>
  <r>
    <x v="2"/>
    <x v="1"/>
    <n v="10.5"/>
    <n v="10.026761414789407"/>
    <n v="7.8960746141466583E-3"/>
    <n v="2.7357953978912504E-2"/>
  </r>
  <r>
    <x v="2"/>
    <x v="1"/>
    <n v="10"/>
    <n v="17.570705717345248"/>
    <n v="2.4247573889936449E-2"/>
    <n v="7.1498354740441375E-2"/>
  </r>
  <r>
    <x v="2"/>
    <x v="1"/>
    <n v="4.3"/>
    <n v="2.89"/>
    <n v="6.5597240005118283E-4"/>
    <n v="1.19447504800341E-3"/>
  </r>
  <r>
    <x v="2"/>
    <x v="1"/>
    <n v="10"/>
    <n v="23.363945645890237"/>
    <n v="4.2872840260208586E-2"/>
    <n v="0.11939682481632037"/>
  </r>
  <r>
    <x v="2"/>
    <x v="1"/>
    <n v="3.4"/>
    <n v="1.54"/>
    <n v="1.8626502843133882E-4"/>
    <n v="3.0426651528618815E-4"/>
  </r>
  <r>
    <x v="2"/>
    <x v="1"/>
    <n v="10"/>
    <n v="16.965916933596041"/>
    <n v="2.2607084314016722E-2"/>
    <n v="6.7130947561679116E-2"/>
  </r>
  <r>
    <x v="2"/>
    <x v="1"/>
    <n v="10.4"/>
    <n v="5.6659159740714742"/>
    <n v="2.5213326084618059E-3"/>
    <n v="9.7018943271784952E-3"/>
  </r>
  <r>
    <x v="2"/>
    <x v="1"/>
    <n v="9"/>
    <n v="11.459155902616464"/>
    <n v="1.0313240312354817E-2"/>
    <n v="2.981889033927454E-2"/>
  </r>
  <r>
    <x v="2"/>
    <x v="1"/>
    <n v="4.7"/>
    <n v="6.366197723675814"/>
    <n v="3.1830988618379076E-3"/>
    <n v="5.4074451406403807E-3"/>
  </r>
  <r>
    <x v="2"/>
    <x v="1"/>
    <n v="12"/>
    <n v="20.403663704380982"/>
    <n v="3.2696871086270521E-2"/>
    <n v="0.11227856946762715"/>
  </r>
  <r>
    <x v="2"/>
    <x v="1"/>
    <n v="5.5"/>
    <n v="3.2"/>
    <n v="8.0424771931898709E-4"/>
    <n v="1.8352769821876492E-3"/>
  </r>
  <r>
    <x v="2"/>
    <x v="1"/>
    <n v="10"/>
    <n v="11.363662936761328"/>
    <n v="1.0142069171059484E-2"/>
    <n v="3.2636921695257705E-2"/>
  </r>
  <r>
    <x v="2"/>
    <x v="1"/>
    <n v="6"/>
    <n v="3.63"/>
    <n v="1.0349113059271837E-3"/>
    <n v="2.5120195338417723E-3"/>
  </r>
  <r>
    <x v="2"/>
    <x v="1"/>
    <n v="12"/>
    <n v="12.541409515641352"/>
    <n v="1.2353288372906729E-2"/>
    <n v="4.67689975511014E-2"/>
  </r>
  <r>
    <x v="2"/>
    <x v="1"/>
    <n v="3.3"/>
    <n v="1.66"/>
    <n v="2.1642431790580083E-4"/>
    <n v="3.3800965669640262E-4"/>
  </r>
  <r>
    <x v="2"/>
    <x v="1"/>
    <n v="14"/>
    <n v="20.944790510893426"/>
    <n v="3.4454180390419684E-2"/>
    <n v="0.137309241463692"/>
  </r>
  <r>
    <x v="2"/>
    <x v="1"/>
    <n v="12"/>
    <n v="16.552114081557114"/>
    <n v="2.1517748306024247E-2"/>
    <n v="7.7056054981757272E-2"/>
  </r>
  <r>
    <x v="2"/>
    <x v="1"/>
    <n v="3"/>
    <n v="1.06"/>
    <n v="8.8247337639337303E-5"/>
    <n v="1.3708693184987899E-4"/>
  </r>
  <r>
    <x v="2"/>
    <x v="1"/>
    <n v="10"/>
    <n v="11.204507993669433"/>
    <n v="9.8599670344291009E-3"/>
    <n v="3.1818994645652618E-2"/>
  </r>
  <r>
    <x v="2"/>
    <x v="1"/>
    <n v="11"/>
    <n v="15.565353434387363"/>
    <n v="1.9028644573538551E-2"/>
    <n v="6.3238613462218526E-2"/>
  </r>
  <r>
    <x v="2"/>
    <x v="1"/>
    <n v="5.8"/>
    <n v="3.96"/>
    <n v="1.2316299839133424E-3"/>
    <n v="2.8398739336832207E-3"/>
  </r>
  <r>
    <x v="2"/>
    <x v="1"/>
    <n v="12"/>
    <n v="11.23633898228781"/>
    <n v="9.9160691518689909E-3"/>
    <n v="3.8378210411565999E-2"/>
  </r>
  <r>
    <x v="2"/>
    <x v="1"/>
    <n v="10"/>
    <n v="12.700564458733249"/>
    <n v="1.2668813047586415E-2"/>
    <n v="3.9868685292820248E-2"/>
  </r>
  <r>
    <x v="2"/>
    <x v="1"/>
    <n v="5.2"/>
    <n v="2.97"/>
    <n v="6.9279186595125526E-4"/>
    <n v="1.5172290626865362E-3"/>
  </r>
  <r>
    <x v="2"/>
    <x v="1"/>
    <n v="8"/>
    <n v="14.164789935178685"/>
    <n v="1.5758328802886287E-2"/>
    <n v="3.8814455595617518E-2"/>
  </r>
  <r>
    <x v="2"/>
    <x v="1"/>
    <n v="14"/>
    <n v="35.173242423308871"/>
    <n v="9.7166082194390754E-2"/>
    <n v="0.34900004853870092"/>
  </r>
  <r>
    <x v="2"/>
    <x v="1"/>
    <n v="4.4000000000000004"/>
    <n v="1.78"/>
    <n v="2.4884555409084757E-4"/>
    <n v="5.1099089792897901E-4"/>
  </r>
  <r>
    <x v="2"/>
    <x v="1"/>
    <n v="3.1"/>
    <n v="1.43"/>
    <n v="1.6060607043314417E-4"/>
    <n v="2.4278487611963521E-4"/>
  </r>
  <r>
    <x v="2"/>
    <x v="1"/>
    <n v="13"/>
    <n v="19.098593171027442"/>
    <n v="2.8647889756541166E-2"/>
    <n v="0.10799460156372563"/>
  </r>
  <r>
    <x v="2"/>
    <x v="1"/>
    <n v="4.5"/>
    <n v="22.536339941812379"/>
    <n v="3.9889321697007908E-2"/>
    <n v="5.0352446872201091E-2"/>
  </r>
  <r>
    <x v="2"/>
    <x v="1"/>
    <n v="10.5"/>
    <n v="17.889015603529039"/>
    <n v="2.5134066922958307E-2"/>
    <n v="7.7538291488894392E-2"/>
  </r>
  <r>
    <x v="2"/>
    <x v="1"/>
    <n v="14"/>
    <n v="27.310988234569241"/>
    <n v="5.8582069763151029E-2"/>
    <n v="0.221365001445262"/>
  </r>
  <r>
    <x v="2"/>
    <x v="1"/>
    <n v="2.7"/>
    <n v="1.91"/>
    <n v="2.865211039890231E-4"/>
    <n v="3.5596887213364814E-4"/>
  </r>
  <r>
    <x v="2"/>
    <x v="1"/>
    <n v="12"/>
    <n v="17.0295789108328"/>
    <n v="2.2777061793238868E-2"/>
    <n v="8.1101892673052803E-2"/>
  </r>
  <r>
    <x v="2"/>
    <x v="1"/>
    <n v="5.8"/>
    <n v="7.6712682570293556"/>
    <n v="4.6219391248601867E-3"/>
    <n v="9.3337433971113788E-3"/>
  </r>
  <r>
    <x v="2"/>
    <x v="1"/>
    <n v="13"/>
    <n v="11.809296777418634"/>
    <n v="1.0953122761055782E-2"/>
    <n v="4.5468842935108278E-2"/>
  </r>
  <r>
    <x v="2"/>
    <x v="1"/>
    <n v="6.2"/>
    <n v="4.5518313724282073"/>
    <n v="1.6272797156430844E-3"/>
    <n v="3.9004466150376941E-3"/>
  </r>
  <r>
    <x v="2"/>
    <x v="1"/>
    <n v="12"/>
    <n v="23.714086520692405"/>
    <n v="4.4167486144789603E-2"/>
    <n v="0.1471631142785324"/>
  </r>
  <r>
    <x v="2"/>
    <x v="1"/>
    <n v="12"/>
    <n v="20.053522829578814"/>
    <n v="3.1584298456586633E-2"/>
    <n v="0.10883520656370896"/>
  </r>
  <r>
    <x v="2"/>
    <x v="1"/>
    <n v="3.5"/>
    <n v="10.631550198538608"/>
    <n v="8.8773444157797376E-3"/>
    <n v="1.0132893345252346E-2"/>
  </r>
  <r>
    <x v="2"/>
    <x v="1"/>
    <n v="11.5"/>
    <n v="21.294931385695598"/>
    <n v="3.5615772742575894E-2"/>
    <n v="0.11620535603033891"/>
  </r>
  <r>
    <x v="2"/>
    <x v="1"/>
    <n v="8"/>
    <n v="14.38760685550734"/>
    <n v="1.6257995746723295E-2"/>
    <n v="3.9920048107410844E-2"/>
  </r>
  <r>
    <x v="2"/>
    <x v="1"/>
    <n v="16"/>
    <n v="39.884228738828973"/>
    <n v="0.12493734652438176"/>
    <n v="0.50009005774058579"/>
  </r>
  <r>
    <x v="2"/>
    <x v="1"/>
    <n v="8.5"/>
    <n v="9.9312684489342686"/>
    <n v="7.7463893901687283E-3"/>
    <n v="2.1768811797325534E-2"/>
  </r>
  <r>
    <x v="2"/>
    <x v="1"/>
    <n v="4.8"/>
    <n v="4.74"/>
    <n v="1.7646011775948509E-3"/>
    <n v="3.2480330926116783E-3"/>
  </r>
  <r>
    <x v="2"/>
    <x v="1"/>
    <n v="8"/>
    <n v="37.05127075179324"/>
    <n v="0.10781919788771833"/>
    <n v="0.21899726170449627"/>
  </r>
  <r>
    <x v="2"/>
    <x v="1"/>
    <n v="4.0999999999999996"/>
    <n v="2.31"/>
    <n v="4.1909631397051239E-4"/>
    <n v="7.6107890741495133E-4"/>
  </r>
  <r>
    <x v="2"/>
    <x v="1"/>
    <n v="8"/>
    <n v="32.499439379365029"/>
    <n v="8.295481901582924E-2"/>
    <n v="0.17298161243339305"/>
  </r>
  <r>
    <x v="2"/>
    <x v="1"/>
    <n v="7.3"/>
    <n v="11.618310845708359"/>
    <n v="1.0601708646708877E-2"/>
    <n v="2.4794268294216097E-2"/>
  </r>
  <r>
    <x v="2"/>
    <x v="1"/>
    <n v="14"/>
    <n v="33.549862003771537"/>
    <n v="8.8403886379937999E-2"/>
    <n v="0.32055119778612678"/>
  </r>
  <r>
    <x v="2"/>
    <x v="1"/>
    <n v="9"/>
    <n v="8.6898598928174859"/>
    <n v="5.9308293768479334E-3"/>
    <n v="1.8126070113702947E-2"/>
  </r>
  <r>
    <x v="2"/>
    <x v="1"/>
    <n v="18"/>
    <n v="54.749300423611999"/>
    <n v="0.23542199182153159"/>
    <n v="0.99487113011522288"/>
  </r>
  <r>
    <x v="2"/>
    <x v="1"/>
    <n v="8.6999999999999993"/>
    <n v="7.5439443025558388"/>
    <n v="4.4697869992643344E-3"/>
    <n v="1.3585240441822796E-2"/>
  </r>
  <r>
    <x v="2"/>
    <x v="1"/>
    <n v="18"/>
    <n v="38.038031398962985"/>
    <n v="0.1136386188044019"/>
    <n v="0.51660903210325504"/>
  </r>
  <r>
    <x v="2"/>
    <x v="1"/>
    <n v="4"/>
    <n v="2.6"/>
    <n v="5.3092915845667505E-4"/>
    <n v="9.1860532569101991E-4"/>
  </r>
  <r>
    <x v="2"/>
    <x v="1"/>
    <n v="14"/>
    <n v="49.019722472303762"/>
    <n v="0.18872593151836947"/>
    <n v="0.63421132391376533"/>
  </r>
  <r>
    <x v="2"/>
    <x v="1"/>
    <n v="11"/>
    <n v="19.83070590925016"/>
    <n v="3.0886324453657125E-2"/>
    <n v="9.7779749761461587E-2"/>
  </r>
  <r>
    <x v="2"/>
    <x v="1"/>
    <n v="5"/>
    <n v="2.95"/>
    <n v="6.8349275169662937E-4"/>
    <n v="1.4412436102967546E-3"/>
  </r>
  <r>
    <x v="2"/>
    <x v="1"/>
    <n v="4.7"/>
    <n v="4.4800000000000004"/>
    <n v="1.5763255298652148E-3"/>
    <n v="2.8733564845786902E-3"/>
  </r>
  <r>
    <x v="2"/>
    <x v="1"/>
    <n v="2.2000000000000002"/>
    <n v="1.1000000000000001"/>
    <n v="9.503317777109126E-5"/>
    <n v="1.0745959521045529E-4"/>
  </r>
  <r>
    <x v="2"/>
    <x v="1"/>
    <n v="9.5"/>
    <n v="7.066479473280153"/>
    <n v="3.9218961076704847E-3"/>
    <n v="1.3187884031565161E-2"/>
  </r>
  <r>
    <x v="2"/>
    <x v="1"/>
    <n v="6.4"/>
    <n v="3.56"/>
    <n v="9.9538221636339026E-4"/>
    <n v="2.5872256369490355E-3"/>
  </r>
  <r>
    <x v="2"/>
    <x v="1"/>
    <n v="8"/>
    <n v="6.429859700912572"/>
    <n v="3.2470791489608488E-3"/>
    <n v="9.3704495123243681E-3"/>
  </r>
  <r>
    <x v="2"/>
    <x v="1"/>
    <n v="3"/>
    <n v="1.52"/>
    <n v="1.8145839167134646E-4"/>
    <n v="2.6222897616839003E-4"/>
  </r>
  <r>
    <x v="2"/>
    <x v="1"/>
    <n v="4.3"/>
    <n v="2"/>
    <n v="3.1415926535897931E-4"/>
    <n v="6.1588553891523778E-4"/>
  </r>
  <r>
    <x v="2"/>
    <x v="1"/>
    <n v="3"/>
    <n v="2.92"/>
    <n v="6.6966189003920022E-4"/>
    <n v="8.4898596494777871E-4"/>
  </r>
  <r>
    <x v="2"/>
    <x v="1"/>
    <n v="1.9"/>
    <n v="1.1000000000000001"/>
    <n v="9.503317777109126E-5"/>
    <n v="9.2806014045393204E-5"/>
  </r>
  <r>
    <x v="2"/>
    <x v="1"/>
    <n v="3.1"/>
    <n v="1.22"/>
    <n v="1.168986626400762E-4"/>
    <n v="1.8243205603176926E-4"/>
  </r>
  <r>
    <x v="2"/>
    <x v="1"/>
    <n v="2.8"/>
    <n v="1.21"/>
    <n v="1.1499014510302039E-4"/>
    <n v="1.6235488604677271E-4"/>
  </r>
  <r>
    <x v="2"/>
    <x v="1"/>
    <n v="3.7"/>
    <n v="2.86"/>
    <n v="6.4242428173257667E-4"/>
    <n v="1.0086848641600856E-3"/>
  </r>
  <r>
    <x v="2"/>
    <x v="1"/>
    <n v="6.1"/>
    <n v="3.74"/>
    <n v="1.098583535033815E-3"/>
    <n v="2.6948317679084269E-3"/>
  </r>
  <r>
    <x v="2"/>
    <x v="1"/>
    <n v="11.5"/>
    <n v="11.459155902616464"/>
    <n v="1.0313240312354817E-2"/>
    <n v="3.8101915433517472E-2"/>
  </r>
  <r>
    <x v="2"/>
    <x v="1"/>
    <n v="1.9"/>
    <n v="1.01"/>
    <n v="8.0118466648173697E-5"/>
    <n v="7.9591645200065186E-5"/>
  </r>
  <r>
    <x v="2"/>
    <x v="1"/>
    <n v="3.4"/>
    <n v="3.27"/>
    <n v="8.3981840213925754E-4"/>
    <n v="1.1795839087814638E-3"/>
  </r>
  <r>
    <x v="2"/>
    <x v="1"/>
    <n v="2.2000000000000002"/>
    <n v="1.02"/>
    <n v="8.1712824919870524E-5"/>
    <n v="9.3807188910385305E-5"/>
  </r>
  <r>
    <x v="2"/>
    <x v="1"/>
    <n v="3.6"/>
    <n v="2.2799999999999998"/>
    <n v="4.0828138126052947E-4"/>
    <n v="6.5272840301256374E-4"/>
  </r>
  <r>
    <x v="2"/>
    <x v="1"/>
    <n v="11"/>
    <n v="23.714086520692405"/>
    <n v="4.4167486144789603E-2"/>
    <n v="0.13489952142198805"/>
  </r>
  <r>
    <x v="2"/>
    <x v="1"/>
    <n v="3.9"/>
    <n v="3.37"/>
    <n v="8.9196884018884811E-4"/>
    <n v="1.4284184023420146E-3"/>
  </r>
  <r>
    <x v="2"/>
    <x v="1"/>
    <n v="4"/>
    <n v="1.71"/>
    <n v="2.2965827695904783E-4"/>
    <n v="4.3218206792361869E-4"/>
  </r>
  <r>
    <x v="2"/>
    <x v="1"/>
    <n v="2.2999999999999998"/>
    <n v="1.4"/>
    <n v="1.5393804002589983E-4"/>
    <n v="1.7338769262415399E-4"/>
  </r>
  <r>
    <x v="2"/>
    <x v="1"/>
    <n v="2.5"/>
    <n v="1"/>
    <n v="7.8539816339744827E-5"/>
    <n v="1.0286738879573365E-4"/>
  </r>
  <r>
    <x v="2"/>
    <x v="1"/>
    <n v="4.0999999999999996"/>
    <n v="3.88"/>
    <n v="1.1823698111050546E-3"/>
    <n v="1.935108904669856E-3"/>
  </r>
  <r>
    <x v="2"/>
    <x v="1"/>
    <n v="7.5"/>
    <n v="7.1619724391352904"/>
    <n v="4.0286094970136011E-3"/>
    <n v="1.0666031326062997E-2"/>
  </r>
  <r>
    <x v="2"/>
    <x v="1"/>
    <n v="5.9"/>
    <n v="3.85"/>
    <n v="1.1641564276958678E-3"/>
    <n v="2.7460444746303094E-3"/>
  </r>
  <r>
    <x v="2"/>
    <x v="1"/>
    <n v="2.4"/>
    <n v="1.41"/>
    <n v="1.5614500886504667E-4"/>
    <n v="1.8325843229211121E-4"/>
  </r>
  <r>
    <x v="2"/>
    <x v="1"/>
    <n v="5.4"/>
    <n v="2.69"/>
    <n v="5.6832196501602748E-4"/>
    <n v="1.3184295936872232E-3"/>
  </r>
  <r>
    <x v="2"/>
    <x v="1"/>
    <n v="5"/>
    <n v="2.1800000000000002"/>
    <n v="3.732526231730034E-4"/>
    <n v="8.3627543728082856E-4"/>
  </r>
  <r>
    <x v="2"/>
    <x v="1"/>
    <n v="11.5"/>
    <n v="14.896902673401403"/>
    <n v="1.7429376127879637E-2"/>
    <n v="6.1091983398810765E-2"/>
  </r>
  <r>
    <x v="2"/>
    <x v="1"/>
    <n v="4"/>
    <n v="2.04"/>
    <n v="3.2685129967948209E-4"/>
    <n v="5.9370031115701591E-4"/>
  </r>
  <r>
    <x v="2"/>
    <x v="1"/>
    <n v="9.5"/>
    <n v="11.554648868471601"/>
    <n v="1.0485843848137978E-2"/>
    <n v="3.1949059636890716E-2"/>
  </r>
  <r>
    <x v="2"/>
    <x v="1"/>
    <n v="7.9"/>
    <n v="4.3926764293363121"/>
    <n v="1.5154733681210281E-3"/>
    <n v="4.6616047875986596E-3"/>
  </r>
  <r>
    <x v="2"/>
    <x v="1"/>
    <n v="3"/>
    <n v="1.08"/>
    <n v="9.1608841778678373E-5"/>
    <n v="1.4177639861026668E-4"/>
  </r>
  <r>
    <x v="2"/>
    <x v="1"/>
    <n v="5.5"/>
    <n v="8.4670429724888319"/>
    <n v="5.6305835767050724E-3"/>
    <n v="1.0571193401411931E-2"/>
  </r>
  <r>
    <x v="2"/>
    <x v="1"/>
    <n v="6"/>
    <n v="3.05"/>
    <n v="7.3061664150047612E-4"/>
    <n v="1.8364158005508438E-3"/>
  </r>
  <r>
    <x v="2"/>
    <x v="1"/>
    <n v="4.3"/>
    <n v="2.17"/>
    <n v="3.6983614116222439E-4"/>
    <n v="7.1327119721943655E-4"/>
  </r>
  <r>
    <x v="2"/>
    <x v="1"/>
    <n v="2.6"/>
    <n v="2.5499999999999998"/>
    <n v="5.1070515574919075E-4"/>
    <n v="5.765899926599529E-4"/>
  </r>
  <r>
    <x v="2"/>
    <x v="1"/>
    <n v="3.8"/>
    <n v="1.82"/>
    <n v="2.6015528764377081E-4"/>
    <n v="4.5931586254530652E-4"/>
  </r>
  <r>
    <x v="2"/>
    <x v="1"/>
    <n v="4"/>
    <n v="2.16"/>
    <n v="3.6643536711471349E-4"/>
    <n v="6.5801610190772606E-4"/>
  </r>
  <r>
    <x v="2"/>
    <x v="1"/>
    <n v="7.4"/>
    <n v="12.700564458733249"/>
    <n v="1.2668813047586415E-2"/>
    <n v="2.9502827116686985E-2"/>
  </r>
  <r>
    <x v="2"/>
    <x v="1"/>
    <n v="6.3"/>
    <n v="10.727043164393747"/>
    <n v="9.0375338660017325E-3"/>
    <n v="1.8535064082832817E-2"/>
  </r>
  <r>
    <x v="2"/>
    <x v="1"/>
    <n v="5"/>
    <n v="14.164789935178685"/>
    <n v="1.5758328802886287E-2"/>
    <n v="2.425903474726095E-2"/>
  </r>
  <r>
    <x v="2"/>
    <x v="1"/>
    <n v="8.3000000000000007"/>
    <n v="11.618310845708359"/>
    <n v="1.0601708646708877E-2"/>
    <n v="2.8190743403012825E-2"/>
  </r>
  <r>
    <x v="2"/>
    <x v="1"/>
    <n v="7.7"/>
    <n v="11.904789743273771"/>
    <n v="1.1130978409960976E-2"/>
    <n v="2.7324691123738087E-2"/>
  </r>
  <r>
    <x v="2"/>
    <x v="1"/>
    <n v="5"/>
    <n v="11.23633898228781"/>
    <n v="9.9160691518689909E-3"/>
    <n v="1.5990921004819168E-2"/>
  </r>
  <r>
    <x v="2"/>
    <x v="1"/>
    <n v="11.5"/>
    <n v="16.806761990504146"/>
    <n v="2.2184925827465469E-2"/>
    <n v="7.5902290126978689E-2"/>
  </r>
  <r>
    <x v="2"/>
    <x v="1"/>
    <n v="9.1999999999999993"/>
    <n v="14.03746598070517"/>
    <n v="1.547630624372745E-2"/>
    <n v="4.3917222624972579E-2"/>
  </r>
  <r>
    <x v="2"/>
    <x v="1"/>
    <n v="9"/>
    <n v="11.077184039195915"/>
    <n v="9.6371501141004449E-3"/>
    <n v="2.8054171550548547E-2"/>
  </r>
  <r>
    <x v="2"/>
    <x v="1"/>
    <n v="7.5"/>
    <n v="12.445916549786217"/>
    <n v="1.2165883427416029E-2"/>
    <n v="2.8831338738394625E-2"/>
  </r>
  <r>
    <x v="2"/>
    <x v="1"/>
    <n v="12"/>
    <n v="11.872958754655391"/>
    <n v="1.1071534038716151E-2"/>
    <n v="4.2379264402623441E-2"/>
  </r>
  <r>
    <x v="2"/>
    <x v="1"/>
    <n v="9.4"/>
    <n v="11.013522061959158"/>
    <n v="9.526696583594672E-3"/>
    <n v="2.8998695581638582E-2"/>
  </r>
  <r>
    <x v="2"/>
    <x v="1"/>
    <n v="1.9"/>
    <n v="10.058592403407786"/>
    <n v="7.9462879986921513E-3"/>
    <n v="4.9788029260731878E-3"/>
  </r>
  <r>
    <x v="2"/>
    <x v="1"/>
    <n v="11"/>
    <n v="15.119719593730057"/>
    <n v="1.7954667017554441E-2"/>
    <n v="6.0018011369432737E-2"/>
  </r>
  <r>
    <x v="2"/>
    <x v="1"/>
    <n v="6.5"/>
    <n v="14.292113889652201"/>
    <n v="1.6042897841134596E-2"/>
    <n v="3.2048683585288819E-2"/>
  </r>
  <r>
    <x v="2"/>
    <x v="1"/>
    <n v="11.3"/>
    <n v="15.406198491295468"/>
    <n v="1.8641500174467515E-2"/>
    <n v="6.3772901498368187E-2"/>
  </r>
  <r>
    <x v="2"/>
    <x v="1"/>
    <n v="8.8000000000000007"/>
    <n v="10.981691073340778"/>
    <n v="9.4717085507564202E-3"/>
    <n v="2.7006689014264007E-2"/>
  </r>
  <r>
    <x v="2"/>
    <x v="1"/>
    <n v="7"/>
    <n v="31.926481584234203"/>
    <n v="8.0055652572467245E-2"/>
    <n v="0.14659104720539032"/>
  </r>
  <r>
    <x v="2"/>
    <x v="1"/>
    <n v="8.5"/>
    <n v="14.292113889652201"/>
    <n v="1.6042897841134596E-2"/>
    <n v="4.1909816996146917E-2"/>
  </r>
  <r>
    <x v="2"/>
    <x v="1"/>
    <n v="8"/>
    <n v="10.981691073340778"/>
    <n v="9.4717085507564202E-3"/>
    <n v="2.4551535467512729E-2"/>
  </r>
  <r>
    <x v="2"/>
    <x v="1"/>
    <n v="13"/>
    <n v="30.4"/>
    <n v="7.2583356668538573E-2"/>
    <n v="0.24926690488847858"/>
  </r>
  <r>
    <x v="2"/>
    <x v="1"/>
    <n v="9.5"/>
    <n v="13.33718423110083"/>
    <n v="1.3970700482078121E-2"/>
    <n v="4.1359782737176741E-2"/>
  </r>
  <r>
    <x v="2"/>
    <x v="1"/>
    <n v="5.6"/>
    <n v="11.522817879853223"/>
    <n v="1.0428150181267167E-2"/>
    <n v="1.8739872897811677E-2"/>
  </r>
  <r>
    <x v="2"/>
    <x v="1"/>
    <n v="6.2"/>
    <n v="13.846480048994895"/>
    <n v="1.505804705328195E-2"/>
    <n v="2.8875738203431051E-2"/>
  </r>
  <r>
    <x v="2"/>
    <x v="1"/>
    <n v="7.7"/>
    <n v="13.241691265245693"/>
    <n v="1.3771358915855521E-2"/>
    <n v="3.3092515627787297E-2"/>
  </r>
  <r>
    <x v="2"/>
    <x v="1"/>
    <n v="7.5"/>
    <n v="12.541409515641352"/>
    <n v="1.2353288372906729E-2"/>
    <n v="2.9230623469438374E-2"/>
  </r>
  <r>
    <x v="2"/>
    <x v="1"/>
    <n v="6.6"/>
    <n v="16.520283092938737"/>
    <n v="2.1435067313088009E-2"/>
    <n v="4.2234283479398574E-2"/>
  </r>
  <r>
    <x v="2"/>
    <x v="1"/>
    <n v="8.4"/>
    <n v="9.9949304261710274"/>
    <n v="7.8460203845442562E-3"/>
    <n v="2.1761493908086408E-2"/>
  </r>
  <r>
    <x v="2"/>
    <x v="1"/>
    <n v="13.5"/>
    <n v="14.323944878270581"/>
    <n v="1.6114437988054404E-2"/>
    <n v="6.6829652702972031E-2"/>
  </r>
  <r>
    <x v="2"/>
    <x v="1"/>
    <n v="11"/>
    <n v="14.674085753072751"/>
    <n v="1.6911883830416346E-2"/>
    <n v="5.687241652557555E-2"/>
  </r>
  <r>
    <x v="2"/>
    <x v="1"/>
    <n v="16"/>
    <n v="16.4247901270836"/>
    <n v="2.1187979263937846E-2"/>
    <n v="0.10132362896781266"/>
  </r>
  <r>
    <x v="2"/>
    <x v="1"/>
    <n v="10"/>
    <n v="11.109015027814294"/>
    <n v="9.6926156117679713E-3"/>
    <n v="3.1332670050463904E-2"/>
  </r>
  <r>
    <x v="2"/>
    <x v="1"/>
    <n v="12"/>
    <n v="10.854367118867263"/>
    <n v="9.2533479688343412E-3"/>
    <n v="3.6062524278434128E-2"/>
  </r>
  <r>
    <x v="2"/>
    <x v="1"/>
    <n v="13.6"/>
    <n v="22.090706101155074"/>
    <n v="3.8327375085504052E-2"/>
    <n v="0.1468042984360238"/>
  </r>
  <r>
    <x v="2"/>
    <x v="1"/>
    <n v="4.5"/>
    <n v="14.260282901033822"/>
    <n v="1.5971516849157881E-2"/>
    <n v="2.2098707777402297E-2"/>
  </r>
  <r>
    <x v="2"/>
    <x v="1"/>
    <n v="13"/>
    <n v="13.846480048994895"/>
    <n v="1.505804705328195E-2"/>
    <n v="6.054590268461349E-2"/>
  </r>
  <r>
    <x v="2"/>
    <x v="1"/>
    <n v="9.5"/>
    <n v="12.891550390443523"/>
    <n v="1.305269477032407E-2"/>
    <n v="3.8906297288992184E-2"/>
  </r>
  <r>
    <x v="2"/>
    <x v="1"/>
    <n v="11"/>
    <n v="12.541409515641352"/>
    <n v="1.2353288372906729E-2"/>
    <n v="4.2871581088509615E-2"/>
  </r>
  <r>
    <x v="2"/>
    <x v="1"/>
    <n v="5.6"/>
    <n v="30.207608198841736"/>
    <n v="7.1667550451752021E-2"/>
    <n v="0.10615677679926395"/>
  </r>
  <r>
    <x v="2"/>
    <x v="1"/>
    <n v="11"/>
    <n v="30.112115232986596"/>
    <n v="7.1215152526013292E-2"/>
    <n v="0.20733755676749602"/>
  </r>
  <r>
    <x v="2"/>
    <x v="1"/>
    <n v="6.5"/>
    <n v="12.668733470114868"/>
    <n v="1.2605389802764292E-2"/>
    <n v="2.5797888926528088E-2"/>
  </r>
  <r>
    <x v="2"/>
    <x v="1"/>
    <n v="10.5"/>
    <n v="14.38760685550734"/>
    <n v="1.6257995746723295E-2"/>
    <n v="5.2395063140976729E-2"/>
  </r>
  <r>
    <x v="2"/>
    <x v="1"/>
    <n v="7.3"/>
    <n v="17.061409899451181"/>
    <n v="2.2862289265264586E-2"/>
    <n v="4.9503053215215989E-2"/>
  </r>
  <r>
    <x v="2"/>
    <x v="1"/>
    <n v="9"/>
    <n v="11.745634800181875"/>
    <n v="1.083534810316778E-2"/>
    <n v="3.1173727191518619E-2"/>
  </r>
  <r>
    <x v="2"/>
    <x v="1"/>
    <n v="7"/>
    <n v="11.045353050577537"/>
    <n v="9.581843771376013E-3"/>
    <n v="2.1707212579491871E-2"/>
  </r>
  <r>
    <x v="2"/>
    <x v="1"/>
    <n v="9.1999999999999993"/>
    <n v="11.427324913998085"/>
    <n v="1.0256024110313282E-2"/>
    <n v="3.0329338940667482E-2"/>
  </r>
  <r>
    <x v="2"/>
    <x v="1"/>
    <n v="10"/>
    <n v="14.292113889652201"/>
    <n v="1.6042897841134596E-2"/>
    <n v="4.9305667054290493E-2"/>
  </r>
  <r>
    <x v="2"/>
    <x v="1"/>
    <n v="14.5"/>
    <n v="10.91802909610402"/>
    <n v="9.3622099499091962E-3"/>
    <n v="4.403652714045219E-2"/>
  </r>
  <r>
    <x v="2"/>
    <x v="1"/>
    <n v="8.1999999999999993"/>
    <n v="12.573240504259733"/>
    <n v="1.2416074997956489E-2"/>
    <n v="3.2104924639993232E-2"/>
  </r>
  <r>
    <x v="2"/>
    <x v="1"/>
    <n v="10"/>
    <n v="12.350423583931077"/>
    <n v="1.1979910876413145E-2"/>
    <n v="3.7912660997303858E-2"/>
  </r>
  <r>
    <x v="2"/>
    <x v="1"/>
    <n v="9.1"/>
    <n v="16.265635183991705"/>
    <n v="2.0779348947549407E-2"/>
    <n v="5.6626869422792825E-2"/>
  </r>
  <r>
    <x v="2"/>
    <x v="1"/>
    <n v="11"/>
    <n v="18.43014241004148"/>
    <n v="2.6677631138535041E-2"/>
    <n v="8.570551617127195E-2"/>
  </r>
  <r>
    <x v="2"/>
    <x v="1"/>
    <n v="6"/>
    <n v="10.790705141630504"/>
    <n v="9.1451226075318515E-3"/>
    <n v="1.7841405372517338E-2"/>
  </r>
  <r>
    <x v="2"/>
    <x v="1"/>
    <n v="5.6"/>
    <n v="9.9949304261710274"/>
    <n v="7.8460203845442562E-3"/>
    <n v="1.4507662605390938E-2"/>
  </r>
  <r>
    <x v="2"/>
    <x v="1"/>
    <n v="8.5"/>
    <n v="11.58647985708998"/>
    <n v="1.054369666995188E-2"/>
    <n v="2.872786361531748E-2"/>
  </r>
  <r>
    <x v="2"/>
    <x v="1"/>
    <n v="8"/>
    <n v="11.395493925379705"/>
    <n v="1.0198967063214834E-2"/>
    <n v="2.6241290505913343E-2"/>
  </r>
  <r>
    <x v="2"/>
    <x v="1"/>
    <n v="9.1"/>
    <n v="10.217747346499682"/>
    <n v="8.1997422455659941E-3"/>
    <n v="2.4529088489218819E-2"/>
  </r>
  <r>
    <x v="2"/>
    <x v="1"/>
    <n v="10"/>
    <n v="14.769578718927887"/>
    <n v="1.7132711313956349E-2"/>
    <n v="5.2309214368120457E-2"/>
  </r>
  <r>
    <x v="2"/>
    <x v="1"/>
    <n v="8"/>
    <n v="12.955212367680282"/>
    <n v="1.318192858411469E-2"/>
    <n v="3.305491459115116E-2"/>
  </r>
  <r>
    <x v="2"/>
    <x v="1"/>
    <n v="9"/>
    <n v="14.03746598070517"/>
    <n v="1.547630624372745E-2"/>
    <n v="4.2962500393994914E-2"/>
  </r>
  <r>
    <x v="2"/>
    <x v="1"/>
    <n v="7.7"/>
    <n v="13.782818071758136"/>
    <n v="1.4919900562678183E-2"/>
    <n v="3.5565649731793755E-2"/>
  </r>
  <r>
    <x v="2"/>
    <x v="1"/>
    <n v="10.5"/>
    <n v="13.018874344917039"/>
    <n v="1.3311799017677671E-2"/>
    <n v="4.3768960932427887E-2"/>
  </r>
  <r>
    <x v="2"/>
    <x v="1"/>
    <n v="7.5"/>
    <n v="10.472395255446713"/>
    <n v="8.6135450976049209E-3"/>
    <n v="2.1131929418694257E-2"/>
  </r>
  <r>
    <x v="2"/>
    <x v="1"/>
    <n v="12.2"/>
    <n v="21.454086328787493"/>
    <n v="3.615013546400693E-2"/>
    <n v="0.12494164434325598"/>
  </r>
  <r>
    <x v="2"/>
    <x v="1"/>
    <n v="8"/>
    <n v="10.822536130248883"/>
    <n v="9.1991557107115492E-3"/>
    <n v="2.3914962866184716E-2"/>
  </r>
  <r>
    <x v="2"/>
    <x v="1"/>
    <n v="5.0999999999999996"/>
    <n v="12.891550390443523"/>
    <n v="1.305269477032407E-2"/>
    <n v="2.0886538544616855E-2"/>
  </r>
  <r>
    <x v="2"/>
    <x v="1"/>
    <n v="9"/>
    <n v="19.44873404582961"/>
    <n v="2.9707941255004727E-2"/>
    <n v="7.7250079302169539E-2"/>
  </r>
  <r>
    <x v="2"/>
    <x v="1"/>
    <n v="7.5"/>
    <n v="10.631550198538608"/>
    <n v="8.8773444157797376E-3"/>
    <n v="2.17133428826836E-2"/>
  </r>
  <r>
    <x v="2"/>
    <x v="1"/>
    <n v="6.6"/>
    <n v="10.345071300973197"/>
    <n v="8.4053704320407232E-3"/>
    <n v="1.8191230773010901E-2"/>
  </r>
  <r>
    <x v="2"/>
    <x v="1"/>
    <n v="7.5"/>
    <n v="11.681972822945118"/>
    <n v="1.0718210065052147E-2"/>
    <n v="2.5725285109106027E-2"/>
  </r>
  <r>
    <x v="2"/>
    <x v="1"/>
    <n v="8"/>
    <n v="14.865071684783025"/>
    <n v="1.7354971191984182E-2"/>
    <n v="4.233550215129768E-2"/>
  </r>
  <r>
    <x v="2"/>
    <x v="1"/>
    <n v="15.5"/>
    <n v="25.114650019901088"/>
    <n v="4.9538647164254906E-2"/>
    <n v="0.21076256675709418"/>
  </r>
  <r>
    <x v="2"/>
    <x v="1"/>
    <n v="9.3000000000000007"/>
    <n v="16.10648024089981"/>
    <n v="2.0374697504738259E-2"/>
    <n v="5.6856443587910623E-2"/>
  </r>
  <r>
    <x v="2"/>
    <x v="1"/>
    <n v="9.5"/>
    <n v="16.233804195373324"/>
    <n v="2.0698100349100988E-2"/>
    <n v="5.8907950729922172E-2"/>
  </r>
  <r>
    <x v="2"/>
    <x v="1"/>
    <n v="9"/>
    <n v="12.859719401825144"/>
    <n v="1.2988316595843395E-2"/>
    <n v="3.6694991524703818E-2"/>
  </r>
  <r>
    <x v="2"/>
    <x v="1"/>
    <n v="11"/>
    <n v="22.981973782469687"/>
    <n v="4.1482462677357793E-2"/>
    <n v="0.12749798435732801"/>
  </r>
  <r>
    <x v="2"/>
    <x v="1"/>
    <n v="10.5"/>
    <n v="16.679438036030632"/>
    <n v="2.1850063827200127E-2"/>
    <n v="6.8360204205141314E-2"/>
  </r>
  <r>
    <x v="2"/>
    <x v="1"/>
    <n v="10"/>
    <n v="17.538874728726867"/>
    <n v="2.4159799938821259E-2"/>
    <n v="7.1265445644503003E-2"/>
  </r>
  <r>
    <x v="2"/>
    <x v="1"/>
    <n v="10.3"/>
    <n v="17.284226819779832"/>
    <n v="2.3463337907851118E-2"/>
    <n v="7.1496770370633012E-2"/>
  </r>
  <r>
    <x v="2"/>
    <x v="1"/>
    <n v="8.5"/>
    <n v="11.93662073189215"/>
    <n v="1.1190581936148889E-2"/>
    <n v="3.0308904756035916E-2"/>
  </r>
  <r>
    <x v="2"/>
    <x v="1"/>
    <n v="11.5"/>
    <n v="10.790705141630504"/>
    <n v="9.1451226075318515E-3"/>
    <n v="3.4196026963991565E-2"/>
  </r>
  <r>
    <x v="2"/>
    <x v="1"/>
    <n v="10"/>
    <n v="12.700564458733249"/>
    <n v="1.2668813047586415E-2"/>
    <n v="3.9868685292820248E-2"/>
  </r>
  <r>
    <x v="2"/>
    <x v="1"/>
    <n v="9.5"/>
    <n v="11.26816997090619"/>
    <n v="9.972330424251977E-3"/>
    <n v="3.0537805675353386E-2"/>
  </r>
  <r>
    <x v="2"/>
    <x v="1"/>
    <n v="13"/>
    <n v="13.432677196955968"/>
    <n v="1.4171474442788547E-2"/>
    <n v="5.732888798414687E-2"/>
  </r>
  <r>
    <x v="2"/>
    <x v="1"/>
    <n v="12.4"/>
    <n v="16.4247901270836"/>
    <n v="2.1187979263937846E-2"/>
    <n v="7.8525812450054813E-2"/>
  </r>
  <r>
    <x v="2"/>
    <x v="1"/>
    <n v="10.5"/>
    <n v="17.125071876687937"/>
    <n v="2.303322167414527E-2"/>
    <n v="7.1681822567009348E-2"/>
  </r>
  <r>
    <x v="2"/>
    <x v="1"/>
    <n v="2.2999999999999998"/>
    <n v="15.278874536821952"/>
    <n v="1.8334649444186342E-2"/>
    <n v="1.2787924482396648E-2"/>
  </r>
  <r>
    <x v="2"/>
    <x v="1"/>
    <n v="8.1999999999999993"/>
    <n v="10.949860084722399"/>
    <n v="9.4168796728612628E-3"/>
    <n v="2.5034217430110983E-2"/>
  </r>
  <r>
    <x v="2"/>
    <x v="1"/>
    <n v="6.5"/>
    <n v="10.217747346499682"/>
    <n v="8.1997422455659941E-3"/>
    <n v="1.7520777492299158E-2"/>
  </r>
  <r>
    <x v="2"/>
    <x v="1"/>
    <n v="8.5"/>
    <n v="11.904789743273771"/>
    <n v="1.1130978409960976E-2"/>
    <n v="3.0163620071658924E-2"/>
  </r>
  <r>
    <x v="2"/>
    <x v="1"/>
    <n v="11.5"/>
    <n v="9.9949304261710274"/>
    <n v="7.8460203845442562E-3"/>
    <n v="2.9792521421784963E-2"/>
  </r>
  <r>
    <x v="2"/>
    <x v="1"/>
    <n v="6.8"/>
    <n v="13.846480048994895"/>
    <n v="1.505804705328195E-2"/>
    <n v="3.1670164481182442E-2"/>
  </r>
  <r>
    <x v="2"/>
    <x v="1"/>
    <n v="10.5"/>
    <n v="12.827888413206765"/>
    <n v="1.2924097576305815E-2"/>
    <n v="4.262032723019598E-2"/>
  </r>
  <r>
    <x v="2"/>
    <x v="1"/>
    <n v="9.5"/>
    <n v="17.443381762871727"/>
    <n v="2.3897433015134261E-2"/>
    <n v="6.7040307752268241E-2"/>
  </r>
  <r>
    <x v="2"/>
    <x v="1"/>
    <n v="7.8"/>
    <n v="12.827888413206765"/>
    <n v="1.2924097576305815E-2"/>
    <n v="3.1660814513859867E-2"/>
  </r>
  <r>
    <x v="2"/>
    <x v="1"/>
    <n v="7"/>
    <n v="12.063944686365666"/>
    <n v="1.1430587590331467E-2"/>
    <n v="2.5441411464358084E-2"/>
  </r>
  <r>
    <x v="2"/>
    <x v="1"/>
    <n v="7.4"/>
    <n v="10.822536130248883"/>
    <n v="9.1991557107115492E-3"/>
    <n v="2.2121340651220865E-2"/>
  </r>
  <r>
    <x v="2"/>
    <x v="1"/>
    <n v="9"/>
    <n v="10.313240312354818"/>
    <n v="8.3537246530074032E-3"/>
    <n v="2.4669045036629953E-2"/>
  </r>
  <r>
    <x v="2"/>
    <x v="1"/>
    <n v="7"/>
    <n v="11.809296777418634"/>
    <n v="1.0953122761055782E-2"/>
    <n v="2.4483223118904461E-2"/>
  </r>
  <r>
    <x v="2"/>
    <x v="1"/>
    <n v="10.199999999999999"/>
    <n v="13.591832140047863"/>
    <n v="1.4509280809501096E-2"/>
    <n v="4.5944695667469941E-2"/>
  </r>
  <r>
    <x v="2"/>
    <x v="1"/>
    <n v="12"/>
    <n v="27.947608006936822"/>
    <n v="6.1344999575226315E-2"/>
    <n v="0.19777429978196778"/>
  </r>
  <r>
    <x v="2"/>
    <x v="1"/>
    <n v="10"/>
    <n v="18.080001535239308"/>
    <n v="2.5673602180039813E-2"/>
    <n v="7.5270727046281766E-2"/>
  </r>
  <r>
    <x v="2"/>
    <x v="1"/>
    <n v="9.6"/>
    <n v="14.546761798599235"/>
    <n v="1.6619675354899624E-2"/>
    <n v="4.8861831051552854E-2"/>
  </r>
  <r>
    <x v="2"/>
    <x v="1"/>
    <n v="10"/>
    <n v="13.941973014850031"/>
    <n v="1.5266460451260783E-2"/>
    <n v="4.7153350230799945E-2"/>
  </r>
  <r>
    <x v="2"/>
    <x v="1"/>
    <n v="13.5"/>
    <n v="26.674368462201659"/>
    <n v="5.5882801928312485E-2"/>
    <n v="0.20458898897902292"/>
  </r>
  <r>
    <x v="2"/>
    <x v="1"/>
    <n v="11"/>
    <n v="13.400846208337589"/>
    <n v="1.4104390634275312E-2"/>
    <n v="4.8302405505213933E-2"/>
  </r>
  <r>
    <x v="2"/>
    <x v="1"/>
    <n v="10.5"/>
    <n v="11.968451720510529"/>
    <n v="1.1250344617279898E-2"/>
    <n v="3.7620264095130404E-2"/>
  </r>
  <r>
    <x v="2"/>
    <x v="1"/>
    <n v="12"/>
    <n v="21.995213135299934"/>
    <n v="3.7996730691230635E-2"/>
    <n v="0.12852734872867141"/>
  </r>
  <r>
    <x v="2"/>
    <x v="1"/>
    <n v="8.1999999999999993"/>
    <n v="10.217747346499682"/>
    <n v="8.1997422455659941E-3"/>
    <n v="2.2103134682592781E-2"/>
  </r>
  <r>
    <x v="2"/>
    <x v="1"/>
    <n v="11.5"/>
    <n v="16.392959138465219"/>
    <n v="2.1105934890773968E-2"/>
    <n v="7.257258473997362E-2"/>
  </r>
  <r>
    <x v="2"/>
    <x v="1"/>
    <n v="9"/>
    <n v="13.178029288008934"/>
    <n v="1.3639260313089248E-2"/>
    <n v="3.8345578952008831E-2"/>
  </r>
  <r>
    <x v="2"/>
    <x v="1"/>
    <n v="12"/>
    <n v="23.682255532074027"/>
    <n v="4.4048995289657687E-2"/>
    <n v="0.14680784821946818"/>
  </r>
  <r>
    <x v="2"/>
    <x v="1"/>
    <n v="8.6999999999999993"/>
    <n v="12.382254572549456"/>
    <n v="1.2041742571804346E-2"/>
    <n v="3.3137146041285349E-2"/>
  </r>
  <r>
    <x v="2"/>
    <x v="1"/>
    <n v="14.5"/>
    <n v="17.634367694582004"/>
    <n v="2.4423599256996074E-2"/>
    <n v="0.10434951900133822"/>
  </r>
  <r>
    <x v="2"/>
    <x v="1"/>
    <n v="4.5"/>
    <n v="9.9949304261710274"/>
    <n v="7.8460203845442562E-3"/>
    <n v="1.165794316504629E-2"/>
  </r>
  <r>
    <x v="2"/>
    <x v="1"/>
    <n v="8.3000000000000007"/>
    <n v="10.981691073340778"/>
    <n v="9.4717085507564202E-3"/>
    <n v="2.5472218047544463E-2"/>
  </r>
  <r>
    <x v="2"/>
    <x v="1"/>
    <n v="11.5"/>
    <n v="22.504508953194001"/>
    <n v="3.97767195747704E-2"/>
    <n v="0.12835160803424928"/>
  </r>
  <r>
    <x v="2"/>
    <x v="1"/>
    <n v="11"/>
    <n v="17.220564842543077"/>
    <n v="2.329081394953951E-2"/>
    <n v="7.5850442961574338E-2"/>
  </r>
  <r>
    <x v="2"/>
    <x v="1"/>
    <n v="12"/>
    <n v="16.488452104320356"/>
    <n v="2.1352545475094856E-2"/>
    <n v="7.652356779251078E-2"/>
  </r>
  <r>
    <x v="2"/>
    <x v="1"/>
    <n v="9"/>
    <n v="20.371832715762604"/>
    <n v="3.2594932345220165E-2"/>
    <n v="8.3972676299845797E-2"/>
  </r>
  <r>
    <x v="2"/>
    <x v="1"/>
    <n v="6.7"/>
    <n v="19.13042415964582"/>
    <n v="2.8743462299867843E-2"/>
    <n v="5.5825794306567492E-2"/>
  </r>
  <r>
    <x v="2"/>
    <x v="1"/>
    <n v="8.8000000000000007"/>
    <n v="21.263100397077217"/>
    <n v="3.550937766311895E-2"/>
    <n v="8.8683320052770215E-2"/>
  </r>
  <r>
    <x v="2"/>
    <x v="1"/>
    <n v="7.9"/>
    <n v="11.58647985708998"/>
    <n v="1.054369666995188E-2"/>
    <n v="2.6700014418942129E-2"/>
  </r>
  <r>
    <x v="2"/>
    <x v="1"/>
    <n v="8"/>
    <n v="15.851832331952775"/>
    <n v="1.9735531253281202E-2"/>
    <n v="4.7526113181063118E-2"/>
  </r>
  <r>
    <x v="2"/>
    <x v="1"/>
    <n v="8.5"/>
    <n v="23.618593554837268"/>
    <n v="4.3812491044223127E-2"/>
    <n v="0.10348640976649132"/>
  </r>
  <r>
    <x v="2"/>
    <x v="1"/>
    <n v="10.4"/>
    <n v="16.297466172610083"/>
    <n v="2.0860756700940904E-2"/>
    <n v="6.4944496985939251E-2"/>
  </r>
  <r>
    <x v="2"/>
    <x v="1"/>
    <n v="9.6"/>
    <n v="13.941973014850031"/>
    <n v="1.5266460451260783E-2"/>
    <n v="4.526721622156795E-2"/>
  </r>
  <r>
    <x v="2"/>
    <x v="1"/>
    <n v="6.5"/>
    <n v="26.419720553254628"/>
    <n v="5.4820920148003362E-2"/>
    <n v="9.6820070235209138E-2"/>
  </r>
  <r>
    <x v="2"/>
    <x v="1"/>
    <n v="7.6"/>
    <n v="16.71126902464901"/>
    <n v="2.1933540594851822E-2"/>
    <n v="4.9649814888767796E-2"/>
  </r>
  <r>
    <x v="2"/>
    <x v="1"/>
    <n v="8.5"/>
    <n v="19.639719977539887"/>
    <n v="3.0294268065355276E-2"/>
    <n v="7.4252692992553063E-2"/>
  </r>
  <r>
    <x v="2"/>
    <x v="1"/>
    <n v="13.5"/>
    <n v="21.963382146681557"/>
    <n v="3.7886834203025681E-2"/>
    <n v="0.14421694253524164"/>
  </r>
  <r>
    <x v="2"/>
    <x v="1"/>
    <n v="4"/>
    <n v="21.581410283261008"/>
    <n v="3.6580490430127406E-2"/>
    <n v="4.1402984314941105E-2"/>
  </r>
  <r>
    <x v="2"/>
    <x v="1"/>
    <n v="12.2"/>
    <n v="12.063944686365666"/>
    <n v="1.1430587590331467E-2"/>
    <n v="4.4340745695024088E-2"/>
  </r>
  <r>
    <x v="2"/>
    <x v="1"/>
    <n v="10"/>
    <n v="10.026761414789407"/>
    <n v="7.8960746141466583E-3"/>
    <n v="2.6055194265630955E-2"/>
  </r>
  <r>
    <x v="2"/>
    <x v="1"/>
    <n v="12"/>
    <n v="32.626763333838547"/>
    <n v="8.3606081042961286E-2"/>
    <n v="0.26130451788821535"/>
  </r>
  <r>
    <x v="2"/>
    <x v="1"/>
    <n v="12"/>
    <n v="19.289579102737715"/>
    <n v="2.9223712340647637E-2"/>
    <n v="0.10148833184077362"/>
  </r>
  <r>
    <x v="2"/>
    <x v="1"/>
    <n v="10.6"/>
    <n v="14.865071684783025"/>
    <n v="1.7354971191984182E-2"/>
    <n v="5.6094540350469423E-2"/>
  </r>
  <r>
    <x v="2"/>
    <x v="1"/>
    <n v="11"/>
    <n v="33.74084793548181"/>
    <n v="8.9413247029026782E-2"/>
    <n v="0.25444750685177886"/>
  </r>
  <r>
    <x v="2"/>
    <x v="1"/>
    <n v="11.5"/>
    <n v="18.048170546620934"/>
    <n v="2.5583281749835176E-2"/>
    <n v="8.6287296101135308E-2"/>
  </r>
  <r>
    <x v="2"/>
    <x v="1"/>
    <n v="6.5"/>
    <n v="17.761691649055518"/>
    <n v="2.4777559850432444E-2"/>
    <n v="4.7386881097575766E-2"/>
  </r>
  <r>
    <x v="2"/>
    <x v="1"/>
    <n v="10"/>
    <n v="15.915494309189533"/>
    <n v="1.9894367886486915E-2"/>
    <n v="5.9837656415837569E-2"/>
  </r>
  <r>
    <x v="2"/>
    <x v="1"/>
    <n v="8.5"/>
    <n v="12.541409515641352"/>
    <n v="1.2353288372906729E-2"/>
    <n v="3.3128039932030152E-2"/>
  </r>
  <r>
    <x v="2"/>
    <x v="1"/>
    <n v="3.8"/>
    <n v="11.204507993669433"/>
    <n v="9.8599670344291009E-3"/>
    <n v="1.2091217965347996E-2"/>
  </r>
  <r>
    <x v="2"/>
    <x v="1"/>
    <n v="11.5"/>
    <n v="19.098593171027442"/>
    <n v="2.8647889756541166E-2"/>
    <n v="9.5533685998680368E-2"/>
  </r>
  <r>
    <x v="2"/>
    <x v="1"/>
    <n v="16"/>
    <n v="31.226199834629863"/>
    <n v="7.6582255094429744E-2"/>
    <n v="0.32195638916261798"/>
  </r>
  <r>
    <x v="2"/>
    <x v="1"/>
    <n v="2.2999999999999998"/>
    <n v="1"/>
    <n v="7.8539816339744827E-5"/>
    <n v="9.4637997692074947E-5"/>
  </r>
  <r>
    <x v="2"/>
    <x v="1"/>
    <n v="2"/>
    <n v="1"/>
    <n v="7.8539816339744827E-5"/>
    <n v="8.2293911036586916E-5"/>
  </r>
  <r>
    <x v="2"/>
    <x v="1"/>
    <n v="2.4"/>
    <n v="1.01"/>
    <n v="8.0118466648173697E-5"/>
    <n v="1.0053681498955603E-4"/>
  </r>
  <r>
    <x v="2"/>
    <x v="1"/>
    <n v="2.4"/>
    <n v="1.01"/>
    <n v="8.0118466648173697E-5"/>
    <n v="1.0053681498955603E-4"/>
  </r>
  <r>
    <x v="2"/>
    <x v="1"/>
    <n v="3.4"/>
    <n v="1.03"/>
    <n v="8.3322891154835282E-5"/>
    <n v="1.475423849044288E-4"/>
  </r>
  <r>
    <x v="2"/>
    <x v="1"/>
    <n v="2.1"/>
    <n v="1.07"/>
    <n v="8.9920235727373852E-5"/>
    <n v="9.7596033965368677E-5"/>
  </r>
  <r>
    <x v="2"/>
    <x v="1"/>
    <n v="2.4"/>
    <n v="1.08"/>
    <n v="9.1608841778678373E-5"/>
    <n v="1.1342111888821336E-4"/>
  </r>
  <r>
    <x v="2"/>
    <x v="1"/>
    <n v="2.8"/>
    <n v="1.08"/>
    <n v="9.1608841778678373E-5"/>
    <n v="1.3232463870291555E-4"/>
  </r>
  <r>
    <x v="2"/>
    <x v="1"/>
    <n v="2.2000000000000002"/>
    <n v="1.1100000000000001"/>
    <n v="9.6768907712199614E-5"/>
    <n v="1.0922388951437852E-4"/>
  </r>
  <r>
    <x v="2"/>
    <x v="1"/>
    <n v="2.1"/>
    <n v="1.1200000000000001"/>
    <n v="9.8520345616575925E-5"/>
    <n v="1.0595543983710073E-4"/>
  </r>
  <r>
    <x v="2"/>
    <x v="1"/>
    <n v="3.7"/>
    <n v="1.1599999999999999"/>
    <n v="1.0568317686676063E-4"/>
    <n v="1.9885179705097741E-4"/>
  </r>
  <r>
    <x v="2"/>
    <x v="1"/>
    <n v="2.9"/>
    <n v="1.17"/>
    <n v="1.0751315458747668E-4"/>
    <n v="1.5828289366178472E-4"/>
  </r>
  <r>
    <x v="2"/>
    <x v="1"/>
    <n v="1.4"/>
    <n v="1.18"/>
    <n v="1.0935884027146068E-4"/>
    <n v="7.759167275796221E-5"/>
  </r>
  <r>
    <x v="2"/>
    <x v="1"/>
    <n v="1.8"/>
    <n v="1.18"/>
    <n v="1.0935884027146068E-4"/>
    <n v="9.9760722117379991E-5"/>
  </r>
  <r>
    <x v="2"/>
    <x v="1"/>
    <n v="1.8"/>
    <n v="1.21"/>
    <n v="1.1499014510302039E-4"/>
    <n v="1.0437099817292532E-4"/>
  </r>
  <r>
    <x v="2"/>
    <x v="1"/>
    <n v="2.8"/>
    <n v="1.22"/>
    <n v="1.168986626400762E-4"/>
    <n v="1.6477734093192062E-4"/>
  </r>
  <r>
    <x v="2"/>
    <x v="1"/>
    <n v="2.9"/>
    <n v="1.25"/>
    <n v="1.227184630308513E-4"/>
    <n v="1.7828802426418221E-4"/>
  </r>
  <r>
    <x v="2"/>
    <x v="1"/>
    <n v="3"/>
    <n v="1.26"/>
    <n v="1.2468981242097889E-4"/>
    <n v="1.8709946510020439E-4"/>
  </r>
  <r>
    <x v="2"/>
    <x v="1"/>
    <n v="3.7"/>
    <n v="1.26"/>
    <n v="1.2468981242097889E-4"/>
    <n v="2.3075600695691875E-4"/>
  </r>
  <r>
    <x v="2"/>
    <x v="1"/>
    <n v="2.5"/>
    <n v="1.31"/>
    <n v="1.3478217882063613E-4"/>
    <n v="1.6722594529676828E-4"/>
  </r>
  <r>
    <x v="2"/>
    <x v="1"/>
    <n v="3"/>
    <n v="1.32"/>
    <n v="1.3684777599037141E-4"/>
    <n v="2.03436039622977E-4"/>
  </r>
  <r>
    <x v="2"/>
    <x v="1"/>
    <n v="1.8"/>
    <n v="1.38"/>
    <n v="1.4957122623741003E-4"/>
    <n v="1.3222639332091801E-4"/>
  </r>
  <r>
    <x v="2"/>
    <x v="1"/>
    <n v="2.4"/>
    <n v="1.41"/>
    <n v="1.5614500886504667E-4"/>
    <n v="1.8325843229211121E-4"/>
  </r>
  <r>
    <x v="2"/>
    <x v="1"/>
    <n v="2.5"/>
    <n v="1.47"/>
    <n v="1.6971668912855458E-4"/>
    <n v="2.0575950454332573E-4"/>
  </r>
  <r>
    <x v="2"/>
    <x v="1"/>
    <n v="3"/>
    <n v="1.47"/>
    <n v="1.6971668912855458E-4"/>
    <n v="2.4691140545199088E-4"/>
  </r>
  <r>
    <x v="2"/>
    <x v="1"/>
    <n v="2.9"/>
    <n v="1.48"/>
    <n v="1.7203361371057705E-4"/>
    <n v="2.4161072774912199E-4"/>
  </r>
  <r>
    <x v="2"/>
    <x v="1"/>
    <n v="2"/>
    <n v="1.49"/>
    <n v="1.7436624625586749E-4"/>
    <n v="1.6865951642756332E-4"/>
  </r>
  <r>
    <x v="2"/>
    <x v="1"/>
    <n v="3.2"/>
    <n v="1.51"/>
    <n v="1.7907863523625219E-4"/>
    <n v="2.7640823310503632E-4"/>
  </r>
  <r>
    <x v="2"/>
    <x v="1"/>
    <n v="3.5"/>
    <n v="1.59"/>
    <n v="1.9855650968850892E-4"/>
    <n v="3.3175191002815058E-4"/>
  </r>
  <r>
    <x v="2"/>
    <x v="1"/>
    <n v="3.4"/>
    <n v="1.6"/>
    <n v="2.0106192982974677E-4"/>
    <n v="3.2592974817394909E-4"/>
  </r>
  <r>
    <x v="2"/>
    <x v="1"/>
    <n v="2.7"/>
    <n v="1.65"/>
    <n v="2.1382464998495525E-4"/>
    <n v="2.7356269238560217E-4"/>
  </r>
  <r>
    <x v="2"/>
    <x v="1"/>
    <n v="2.7"/>
    <n v="1.65"/>
    <n v="2.1382464998495525E-4"/>
    <n v="2.7356269238560217E-4"/>
  </r>
  <r>
    <x v="2"/>
    <x v="1"/>
    <n v="2.6"/>
    <n v="1.68"/>
    <n v="2.2167077763729579E-4"/>
    <n v="2.7211212735878495E-4"/>
  </r>
  <r>
    <x v="2"/>
    <x v="1"/>
    <n v="5.3"/>
    <n v="1.72"/>
    <n v="2.3235219265950108E-4"/>
    <n v="5.7868134205944863E-4"/>
  </r>
  <r>
    <x v="2"/>
    <x v="1"/>
    <n v="3.5"/>
    <n v="1.73"/>
    <n v="2.3506181632322232E-4"/>
    <n v="3.8615538591087553E-4"/>
  </r>
  <r>
    <x v="2"/>
    <x v="1"/>
    <n v="3.5"/>
    <n v="1.77"/>
    <n v="2.460573906107866E-4"/>
    <n v="4.0237010756151513E-4"/>
  </r>
  <r>
    <x v="2"/>
    <x v="1"/>
    <n v="3.2"/>
    <n v="1.81"/>
    <n v="2.5730429231063802E-4"/>
    <n v="3.8297642004963981E-4"/>
  </r>
  <r>
    <x v="2"/>
    <x v="1"/>
    <n v="3.5"/>
    <n v="1.9"/>
    <n v="2.835287369864788E-4"/>
    <n v="4.5710285752933343E-4"/>
  </r>
  <r>
    <x v="2"/>
    <x v="1"/>
    <n v="3"/>
    <n v="1.92"/>
    <n v="2.8952917895483534E-4"/>
    <n v="3.9925508602099989E-4"/>
  </r>
  <r>
    <x v="2"/>
    <x v="1"/>
    <n v="2.8"/>
    <n v="1.93"/>
    <n v="2.9255296188391552E-4"/>
    <n v="3.7613779834141047E-4"/>
  </r>
  <r>
    <x v="2"/>
    <x v="1"/>
    <n v="2.8"/>
    <n v="1.94"/>
    <n v="2.9559245277626365E-4"/>
    <n v="3.7965204345912548E-4"/>
  </r>
  <r>
    <x v="2"/>
    <x v="1"/>
    <n v="5.0999999999999996"/>
    <n v="2.0099999999999998"/>
    <n v="3.1730871199420299E-4"/>
    <n v="7.3705430342937202E-4"/>
  </r>
  <r>
    <x v="2"/>
    <x v="1"/>
    <n v="4.8"/>
    <n v="2.02"/>
    <n v="3.2047386659269479E-4"/>
    <n v="6.9992090093395052E-4"/>
  </r>
  <r>
    <x v="2"/>
    <x v="1"/>
    <n v="3"/>
    <n v="2.04"/>
    <n v="3.2685129967948209E-4"/>
    <n v="4.4527523336776199E-4"/>
  </r>
  <r>
    <x v="2"/>
    <x v="1"/>
    <n v="1.8"/>
    <n v="2.0699999999999998"/>
    <n v="3.3653525903417259E-4"/>
    <n v="2.7427658774143083E-4"/>
  </r>
  <r>
    <x v="2"/>
    <x v="1"/>
    <n v="4"/>
    <n v="2.0699999999999998"/>
    <n v="3.3653525903417259E-4"/>
    <n v="6.0950352831429071E-4"/>
  </r>
  <r>
    <x v="2"/>
    <x v="1"/>
    <n v="3.1"/>
    <n v="2.1"/>
    <n v="3.4636059005827469E-4"/>
    <n v="4.8475546152734912E-4"/>
  </r>
  <r>
    <x v="2"/>
    <x v="1"/>
    <n v="3.2"/>
    <n v="2.21"/>
    <n v="3.8359631698494772E-4"/>
    <n v="5.4854285347611168E-4"/>
  </r>
  <r>
    <x v="2"/>
    <x v="1"/>
    <n v="3.5"/>
    <n v="2.2200000000000002"/>
    <n v="3.8707563084879846E-4"/>
    <n v="6.0486275839544026E-4"/>
  </r>
  <r>
    <x v="2"/>
    <x v="1"/>
    <n v="2.4"/>
    <n v="2.2400000000000002"/>
    <n v="3.940813824663037E-4"/>
    <n v="4.2151113310988505E-4"/>
  </r>
  <r>
    <x v="2"/>
    <x v="1"/>
    <n v="3"/>
    <n v="2.33"/>
    <n v="4.2638480892684074E-4"/>
    <n v="5.6559320900515517E-4"/>
  </r>
  <r>
    <x v="2"/>
    <x v="1"/>
    <n v="3.5"/>
    <n v="2.4300000000000002"/>
    <n v="4.6376976150455922E-4"/>
    <n v="7.1169170069197588E-4"/>
  </r>
  <r>
    <x v="2"/>
    <x v="1"/>
    <n v="3.7"/>
    <n v="2.4900000000000002"/>
    <n v="4.8695471528805199E-4"/>
    <n v="7.8611752450080924E-4"/>
  </r>
  <r>
    <x v="2"/>
    <x v="1"/>
    <n v="3.9"/>
    <n v="2.5099999999999998"/>
    <n v="4.9480869692202628E-4"/>
    <n v="8.4062516391414323E-4"/>
  </r>
  <r>
    <x v="2"/>
    <x v="1"/>
    <n v="3.6"/>
    <n v="2.56"/>
    <n v="5.147185403641517E-4"/>
    <n v="8.0399798768510165E-4"/>
  </r>
  <r>
    <x v="2"/>
    <x v="1"/>
    <n v="3.7"/>
    <n v="2.58"/>
    <n v="5.2279243348387749E-4"/>
    <n v="8.3798437370797825E-4"/>
  </r>
  <r>
    <x v="2"/>
    <x v="1"/>
    <n v="6.1"/>
    <n v="2.64"/>
    <n v="5.4739110396148562E-4"/>
    <n v="1.4398933208627084E-3"/>
  </r>
  <r>
    <x v="2"/>
    <x v="1"/>
    <n v="2.1"/>
    <n v="2.68"/>
    <n v="5.6410437687858341E-4"/>
    <n v="5.0929787411316361E-4"/>
  </r>
  <r>
    <x v="2"/>
    <x v="1"/>
    <n v="2"/>
    <n v="2.69"/>
    <n v="5.6832196501602748E-4"/>
    <n v="4.8830725692119374E-4"/>
  </r>
  <r>
    <x v="2"/>
    <x v="1"/>
    <n v="5.7"/>
    <n v="2.72"/>
    <n v="5.8106897720796831E-4"/>
    <n v="1.4197288230083285E-3"/>
  </r>
  <r>
    <x v="2"/>
    <x v="1"/>
    <n v="3.8"/>
    <n v="2.82"/>
    <n v="6.2458003546018667E-4"/>
    <n v="1.0100204478546361E-3"/>
  </r>
  <r>
    <x v="2"/>
    <x v="1"/>
    <n v="4.0999999999999996"/>
    <n v="2.83"/>
    <n v="6.2901753508338239E-4"/>
    <n v="1.0967226110331684E-3"/>
  </r>
  <r>
    <x v="2"/>
    <x v="1"/>
    <n v="4.5"/>
    <n v="3.28"/>
    <n v="8.4496276010951059E-4"/>
    <n v="1.5698157955752765E-3"/>
  </r>
  <r>
    <x v="2"/>
    <x v="1"/>
    <n v="4.0999999999999996"/>
    <n v="3.43"/>
    <n v="9.2401308525546393E-4"/>
    <n v="1.5501231543601436E-3"/>
  </r>
  <r>
    <x v="2"/>
    <x v="1"/>
    <n v="4.2"/>
    <n v="3.53"/>
    <n v="9.7867679742792636E-4"/>
    <n v="1.6722070537203624E-3"/>
  </r>
  <r>
    <x v="2"/>
    <x v="1"/>
    <n v="5.6"/>
    <n v="3.55"/>
    <n v="9.8979803542163423E-4"/>
    <n v="2.2523923732157385E-3"/>
  </r>
  <r>
    <x v="2"/>
    <x v="1"/>
    <n v="5.9"/>
    <n v="3.57"/>
    <n v="1.0009821052684139E-3"/>
    <n v="2.3971680917229282E-3"/>
  </r>
  <r>
    <x v="2"/>
    <x v="1"/>
    <n v="3.6"/>
    <n v="3.67"/>
    <n v="1.0578449322983892E-3"/>
    <n v="1.5372295390240565E-3"/>
  </r>
  <r>
    <x v="2"/>
    <x v="1"/>
    <n v="4.0999999999999996"/>
    <n v="3.87"/>
    <n v="1.1762829753387243E-3"/>
    <n v="1.9261434962760905E-3"/>
  </r>
  <r>
    <x v="2"/>
    <x v="1"/>
    <n v="6"/>
    <n v="4.0199999999999996"/>
    <n v="1.269234847976812E-3"/>
    <n v="3.0183834071547812E-3"/>
  </r>
  <r>
    <x v="2"/>
    <x v="1"/>
    <n v="4.2"/>
    <n v="4.12"/>
    <n v="1.3331662584773645E-3"/>
    <n v="2.2083853682026687E-3"/>
  </r>
  <r>
    <x v="2"/>
    <x v="1"/>
    <n v="4.5"/>
    <n v="4.1399999999999997"/>
    <n v="1.3461410361366903E-3"/>
    <n v="2.3868360612106943E-3"/>
  </r>
  <r>
    <x v="2"/>
    <x v="1"/>
    <n v="6.1"/>
    <n v="4.17"/>
    <n v="1.3657210123501889E-3"/>
    <n v="3.2778005870185592E-3"/>
  </r>
  <r>
    <x v="2"/>
    <x v="1"/>
    <n v="5.8"/>
    <n v="4.1900000000000004"/>
    <n v="1.3788528696421945E-3"/>
    <n v="3.1435467549796262E-3"/>
  </r>
  <r>
    <x v="2"/>
    <x v="1"/>
    <n v="5.3"/>
    <n v="4.2300000000000004"/>
    <n v="1.4053050797854206E-3"/>
    <n v="2.9220862110927314E-3"/>
  </r>
  <r>
    <x v="2"/>
    <x v="1"/>
    <n v="5.2"/>
    <n v="4.66"/>
    <n v="1.705539235707363E-3"/>
    <n v="3.4125586133807641E-3"/>
  </r>
  <r>
    <x v="2"/>
    <x v="1"/>
    <n v="4"/>
    <n v="4.7428173041384811"/>
    <n v="1.766699445791584E-3"/>
    <n v="2.7095898659668625E-3"/>
  </r>
  <r>
    <x v="2"/>
    <x v="1"/>
    <n v="4.7"/>
    <n v="4.83"/>
    <n v="1.8322475214082733E-3"/>
    <n v="3.2898533608724163E-3"/>
  </r>
  <r>
    <x v="2"/>
    <x v="1"/>
    <n v="5.5"/>
    <n v="5.05"/>
    <n v="2.0029616662043423E-3"/>
    <n v="4.1711011931266952E-3"/>
  </r>
  <r>
    <x v="2"/>
    <x v="1"/>
    <n v="6.5"/>
    <n v="5.0611271903222717"/>
    <n v="2.011798058153103E-3"/>
    <n v="4.949045619956142E-3"/>
  </r>
  <r>
    <x v="2"/>
    <x v="1"/>
    <n v="5.7"/>
    <n v="5.2521131220325463"/>
    <n v="2.1664966628384252E-3"/>
    <n v="4.6390673085726728E-3"/>
  </r>
  <r>
    <x v="2"/>
    <x v="1"/>
    <n v="5"/>
    <n v="5.41"/>
    <n v="2.2987111986132857E-3"/>
    <n v="4.2921286191006458E-3"/>
  </r>
  <r>
    <x v="2"/>
    <x v="1"/>
    <n v="7.6"/>
    <n v="5.8250709171633694"/>
    <n v="2.6649699446022416E-3"/>
    <n v="7.4522317094878497E-3"/>
  </r>
  <r>
    <x v="2"/>
    <x v="1"/>
    <n v="7"/>
    <n v="5.88"/>
    <n v="2.7154670260568733E-3"/>
    <n v="6.9808069063811663E-3"/>
  </r>
  <r>
    <x v="2"/>
    <x v="1"/>
    <n v="5.0999999999999996"/>
    <n v="6.1115498147287806"/>
    <n v="2.9335439110698145E-3"/>
    <n v="5.4520783898987764E-3"/>
  </r>
  <r>
    <x v="2"/>
    <x v="1"/>
    <n v="7.5"/>
    <n v="6.1433808033471609"/>
    <n v="2.9641812376150051E-3"/>
    <n v="8.0930630362729926E-3"/>
  </r>
  <r>
    <x v="2"/>
    <x v="1"/>
    <n v="6"/>
    <n v="6.18"/>
    <n v="2.9996240815740702E-3"/>
    <n v="6.5440620222432288E-3"/>
  </r>
  <r>
    <x v="2"/>
    <x v="1"/>
    <n v="7"/>
    <n v="6.8754935415698792"/>
    <n v="3.7127665124477354E-3"/>
    <n v="9.2499052187826076E-3"/>
  </r>
  <r>
    <x v="2"/>
    <x v="1"/>
    <n v="7.1"/>
    <n v="6.8754935415698792"/>
    <n v="3.7127665124477354E-3"/>
    <n v="9.3820467219080713E-3"/>
  </r>
  <r>
    <x v="2"/>
    <x v="1"/>
    <n v="7.5"/>
    <n v="7.1938034277536698"/>
    <n v="4.0644989366808238E-3"/>
    <n v="1.0751485861456491E-2"/>
  </r>
  <r>
    <x v="2"/>
    <x v="1"/>
    <n v="7"/>
    <n v="7.5121133139374603"/>
    <n v="4.4321468552231012E-3"/>
    <n v="1.084780016500635E-2"/>
  </r>
  <r>
    <x v="2"/>
    <x v="1"/>
    <n v="8"/>
    <n v="7.5121133139374603"/>
    <n v="4.4321468552231012E-3"/>
    <n v="1.2397485902864399E-2"/>
  </r>
  <r>
    <x v="2"/>
    <x v="1"/>
    <n v="8.5"/>
    <n v="7.989578143213147"/>
    <n v="5.0134602848662503E-3"/>
    <n v="1.4717004339568664E-2"/>
  </r>
  <r>
    <x v="2"/>
    <x v="1"/>
    <n v="3.6"/>
    <n v="8.0850711090682825"/>
    <n v="5.1340201542583582E-3"/>
    <n v="6.3677827644996483E-3"/>
  </r>
  <r>
    <x v="2"/>
    <x v="1"/>
    <n v="5.3"/>
    <n v="8.1487330863050413"/>
    <n v="5.2151891752352259E-3"/>
    <n v="9.5080409491682116E-3"/>
  </r>
  <r>
    <x v="2"/>
    <x v="1"/>
    <n v="9"/>
    <n v="8.91267681314614"/>
    <n v="6.2388737692022989E-3"/>
    <n v="1.8970968274470215E-2"/>
  </r>
  <r>
    <x v="2"/>
    <x v="1"/>
    <n v="6.7"/>
    <n v="8.9445078017645194"/>
    <n v="6.2835167307395768E-3"/>
    <n v="1.4213724282184233E-2"/>
  </r>
  <r>
    <x v="2"/>
    <x v="1"/>
    <n v="5.8"/>
    <n v="9.0400007676196541"/>
    <n v="6.4184005450099533E-3"/>
    <n v="1.2541811243151884E-2"/>
  </r>
  <r>
    <x v="2"/>
    <x v="1"/>
    <n v="6.8"/>
    <n v="9.1036627448564147"/>
    <n v="6.5091188625723377E-3"/>
    <n v="1.4891052870383698E-2"/>
  </r>
  <r>
    <x v="2"/>
    <x v="1"/>
    <n v="6.5"/>
    <n v="9.8039444944607528"/>
    <n v="7.549037260734779E-3"/>
    <n v="1.6264666299687858E-2"/>
  </r>
  <r>
    <x v="2"/>
    <x v="1"/>
    <n v="6.5"/>
    <n v="10.090423392026164"/>
    <n v="7.9966605381807335E-3"/>
    <n v="1.7129862821467081E-2"/>
  </r>
  <r>
    <x v="2"/>
    <x v="1"/>
    <n v="9"/>
    <n v="10.281409323736439"/>
    <n v="8.3022380289171742E-3"/>
    <n v="2.4532204362644174E-2"/>
  </r>
  <r>
    <x v="2"/>
    <x v="1"/>
    <n v="6.5"/>
    <n v="10.536057232683472"/>
    <n v="8.7185873600455731E-3"/>
    <n v="1.851516628986518E-2"/>
  </r>
  <r>
    <x v="2"/>
    <x v="1"/>
    <n v="9.1999999999999993"/>
    <n v="10.631550198538608"/>
    <n v="8.8773444157797376E-3"/>
    <n v="2.6635033936091877E-2"/>
  </r>
  <r>
    <x v="2"/>
    <x v="1"/>
    <n v="6.2"/>
    <n v="10.790705141630504"/>
    <n v="9.1451226075318515E-3"/>
    <n v="1.8436118884934582E-2"/>
  </r>
  <r>
    <x v="2"/>
    <x v="1"/>
    <n v="8.5"/>
    <n v="11.26816997090619"/>
    <n v="9.972330424251977E-3"/>
    <n v="2.732329981478987E-2"/>
  </r>
  <r>
    <x v="2"/>
    <x v="1"/>
    <n v="6"/>
    <n v="11.363662936761328"/>
    <n v="1.0142069171059484E-2"/>
    <n v="1.9582153017154623E-2"/>
  </r>
  <r>
    <x v="2"/>
    <x v="1"/>
    <n v="2.8"/>
    <n v="11.427324913998085"/>
    <n v="1.0256024110313282E-2"/>
    <n v="9.2306683732466255E-3"/>
  </r>
  <r>
    <x v="2"/>
    <x v="1"/>
    <n v="6.1"/>
    <n v="11.58647985708998"/>
    <n v="1.054369666995188E-2"/>
    <n v="2.0616466829816073E-2"/>
  </r>
  <r>
    <x v="2"/>
    <x v="1"/>
    <n v="8"/>
    <n v="11.681972822945118"/>
    <n v="1.0718210065052147E-2"/>
    <n v="2.7440304116379762E-2"/>
  </r>
  <r>
    <x v="2"/>
    <x v="1"/>
    <n v="8"/>
    <n v="11.904789743273771"/>
    <n v="1.1130978409960976E-2"/>
    <n v="2.83892894792084E-2"/>
  </r>
  <r>
    <x v="2"/>
    <x v="1"/>
    <n v="8.5"/>
    <n v="12.286761606694322"/>
    <n v="1.185672495046002E-2"/>
    <n v="3.1927464424609746E-2"/>
  </r>
  <r>
    <x v="2"/>
    <x v="1"/>
    <n v="7.2"/>
    <n v="12.414085561167836"/>
    <n v="1.2103733422138638E-2"/>
    <n v="2.7550834801349788E-2"/>
  </r>
  <r>
    <x v="2"/>
    <x v="1"/>
    <n v="7.4"/>
    <n v="12.445916549786217"/>
    <n v="1.2165883427416029E-2"/>
    <n v="2.8446920888549363E-2"/>
  </r>
  <r>
    <x v="2"/>
    <x v="1"/>
    <n v="7"/>
    <n v="12.668733470114868"/>
    <n v="1.2605389802764292E-2"/>
    <n v="2.7782341920876405E-2"/>
  </r>
  <r>
    <x v="2"/>
    <x v="1"/>
    <n v="6.4"/>
    <n v="12.923381379061903"/>
    <n v="1.3117232099747833E-2"/>
    <n v="2.632713003738129E-2"/>
  </r>
  <r>
    <x v="2"/>
    <x v="1"/>
    <n v="8"/>
    <n v="13.496339174192725"/>
    <n v="1.4306119524644287E-2"/>
    <n v="3.5580757532639826E-2"/>
  </r>
  <r>
    <x v="2"/>
    <x v="1"/>
    <n v="10"/>
    <n v="13.719156094521379"/>
    <n v="1.4782390691846786E-2"/>
    <n v="4.5805957347765033E-2"/>
  </r>
  <r>
    <x v="2"/>
    <x v="1"/>
    <n v="6.5"/>
    <n v="14.642254764454371"/>
    <n v="1.6838592979122526E-2"/>
    <n v="3.3475362334739016E-2"/>
  </r>
  <r>
    <x v="2"/>
    <x v="1"/>
    <n v="8.6"/>
    <n v="14.801409707546267"/>
    <n v="1.7206638785022533E-2"/>
    <n v="4.5160537416920075E-2"/>
  </r>
  <r>
    <x v="2"/>
    <x v="1"/>
    <n v="10"/>
    <n v="14.960564650638162"/>
    <n v="1.7578663464499839E-2"/>
    <n v="5.3532682741500213E-2"/>
  </r>
  <r>
    <x v="2"/>
    <x v="1"/>
    <n v="8.1"/>
    <n v="15.087888605111678"/>
    <n v="1.7879147997057337E-2"/>
    <n v="4.4027795417903887E-2"/>
  </r>
  <r>
    <x v="2"/>
    <x v="1"/>
    <n v="11"/>
    <n v="16.10648024089981"/>
    <n v="2.0374697504738259E-2"/>
    <n v="6.7249556931937293E-2"/>
  </r>
  <r>
    <x v="2"/>
    <x v="1"/>
    <n v="12"/>
    <n v="16.647607047412251"/>
    <n v="2.1766746214491515E-2"/>
    <n v="7.78578600989661E-2"/>
  </r>
  <r>
    <x v="2"/>
    <x v="1"/>
    <n v="14"/>
    <n v="16.870423967740905"/>
    <n v="2.2353311757256696E-2"/>
    <n v="9.3033574200343486E-2"/>
  </r>
  <r>
    <x v="2"/>
    <x v="1"/>
    <n v="12.5"/>
    <n v="17.379719785634972"/>
    <n v="2.3723317507391734E-2"/>
    <n v="8.763246001596578E-2"/>
  </r>
  <r>
    <x v="2"/>
    <x v="1"/>
    <n v="12.5"/>
    <n v="18.048170546620934"/>
    <n v="2.5583281749835176E-2"/>
    <n v="9.3790539240364457E-2"/>
  </r>
  <r>
    <x v="2"/>
    <x v="1"/>
    <n v="8.5"/>
    <n v="18.939438227935547"/>
    <n v="2.8172414364054127E-2"/>
    <n v="6.955651926325912E-2"/>
  </r>
  <r>
    <x v="2"/>
    <x v="1"/>
    <n v="11.5"/>
    <n v="19.162255148264201"/>
    <n v="2.8839193998137624E-2"/>
    <n v="9.610748206716159E-2"/>
  </r>
  <r>
    <x v="2"/>
    <x v="1"/>
    <n v="12.7"/>
    <n v="20.658311613328017"/>
    <n v="3.351811059262471E-2"/>
    <n v="0.12151012873820215"/>
  </r>
  <r>
    <x v="2"/>
    <x v="1"/>
    <n v="10.5"/>
    <n v="25.655776826413529"/>
    <n v="5.1696390305223258E-2"/>
    <n v="0.1483578818175087"/>
  </r>
  <r>
    <x v="2"/>
    <x v="1"/>
    <n v="7"/>
    <n v="34.299999999999997"/>
    <n v="9.2401308525546386E-2"/>
    <n v="0.1667816963291307"/>
  </r>
  <r>
    <x v="3"/>
    <x v="1"/>
    <n v="18"/>
    <m/>
    <m/>
    <m/>
  </r>
  <r>
    <x v="3"/>
    <x v="1"/>
    <n v="16"/>
    <m/>
    <m/>
    <m/>
  </r>
  <r>
    <x v="3"/>
    <x v="1"/>
    <n v="18"/>
    <m/>
    <m/>
    <m/>
  </r>
  <r>
    <x v="3"/>
    <x v="1"/>
    <n v="22"/>
    <m/>
    <m/>
    <m/>
  </r>
  <r>
    <x v="3"/>
    <x v="1"/>
    <n v="18"/>
    <m/>
    <m/>
    <m/>
  </r>
  <r>
    <x v="3"/>
    <x v="1"/>
    <n v="2"/>
    <n v="1.01"/>
    <n v="8.0118466648173697E-5"/>
    <n v="8.3780679157963349E-5"/>
  </r>
  <r>
    <x v="3"/>
    <x v="1"/>
    <n v="1.85"/>
    <n v="1.02"/>
    <n v="8.1712824919870524E-5"/>
    <n v="7.8883317947369452E-5"/>
  </r>
  <r>
    <x v="3"/>
    <x v="1"/>
    <n v="3.1"/>
    <n v="1.02"/>
    <n v="8.1712824919870524E-5"/>
    <n v="1.3218285710099746E-4"/>
  </r>
  <r>
    <x v="3"/>
    <x v="1"/>
    <n v="2.2000000000000002"/>
    <n v="1.03"/>
    <n v="8.3322891154835282E-5"/>
    <n v="9.5468601996983365E-5"/>
  </r>
  <r>
    <x v="3"/>
    <x v="1"/>
    <n v="2.6"/>
    <n v="1.04"/>
    <n v="8.4948665353068025E-5"/>
    <n v="1.148053175225252E-4"/>
  </r>
  <r>
    <x v="3"/>
    <x v="1"/>
    <n v="1.9"/>
    <n v="1.04"/>
    <n v="8.4948665353068025E-5"/>
    <n v="8.3896193574153029E-5"/>
  </r>
  <r>
    <x v="3"/>
    <x v="1"/>
    <n v="2.2999999999999998"/>
    <n v="1.06"/>
    <n v="8.8247337639337303E-5"/>
    <n v="1.0509998108490722E-4"/>
  </r>
  <r>
    <x v="3"/>
    <x v="1"/>
    <n v="2.2999999999999998"/>
    <n v="1.07"/>
    <n v="8.9920235727373852E-5"/>
    <n v="1.0689089434302283E-4"/>
  </r>
  <r>
    <x v="3"/>
    <x v="1"/>
    <n v="3.5"/>
    <n v="1.07"/>
    <n v="8.9920235727373852E-5"/>
    <n v="1.6266005660894783E-4"/>
  </r>
  <r>
    <x v="3"/>
    <x v="1"/>
    <n v="2.5"/>
    <n v="1.07"/>
    <n v="8.9920235727373852E-5"/>
    <n v="1.16185754720677E-4"/>
  </r>
  <r>
    <x v="3"/>
    <x v="1"/>
    <n v="2.1"/>
    <n v="1.07"/>
    <n v="8.9920235727373852E-5"/>
    <n v="9.7596033965368677E-5"/>
  </r>
  <r>
    <x v="3"/>
    <x v="1"/>
    <n v="3"/>
    <n v="1.07"/>
    <n v="8.9920235727373852E-5"/>
    <n v="1.394229056648124E-4"/>
  </r>
  <r>
    <x v="3"/>
    <x v="1"/>
    <n v="2.1"/>
    <n v="1.08"/>
    <n v="9.1608841778678373E-5"/>
    <n v="9.9243479027186676E-5"/>
  </r>
  <r>
    <x v="3"/>
    <x v="1"/>
    <n v="2.2000000000000002"/>
    <n v="1.08"/>
    <n v="9.1608841778678373E-5"/>
    <n v="1.0396935898086224E-4"/>
  </r>
  <r>
    <x v="3"/>
    <x v="1"/>
    <n v="2.71"/>
    <n v="1.08"/>
    <n v="9.1608841778678373E-5"/>
    <n v="1.2807134674460756E-4"/>
  </r>
  <r>
    <x v="3"/>
    <x v="1"/>
    <n v="2.5"/>
    <n v="1.08"/>
    <n v="9.1608841778678373E-5"/>
    <n v="1.1814699884188891E-4"/>
  </r>
  <r>
    <x v="3"/>
    <x v="1"/>
    <n v="2.5"/>
    <n v="1.1100000000000001"/>
    <n v="9.6768907712199614E-5"/>
    <n v="1.2411805626633921E-4"/>
  </r>
  <r>
    <x v="3"/>
    <x v="1"/>
    <n v="1.8"/>
    <n v="1.1299999999999999"/>
    <n v="1.0028749148422014E-4"/>
    <n v="9.228331200072396E-5"/>
  </r>
  <r>
    <x v="3"/>
    <x v="1"/>
    <n v="2.6"/>
    <n v="1.1499999999999999"/>
    <n v="1.0386890710931251E-4"/>
    <n v="1.3757352856275822E-4"/>
  </r>
  <r>
    <x v="3"/>
    <x v="1"/>
    <n v="1.9"/>
    <n v="1.1499999999999999"/>
    <n v="1.0386890710931251E-4"/>
    <n v="1.0053450164201564E-4"/>
  </r>
  <r>
    <x v="3"/>
    <x v="1"/>
    <n v="3"/>
    <n v="1.1599999999999999"/>
    <n v="1.0568317686676063E-4"/>
    <n v="1.6123118679808979E-4"/>
  </r>
  <r>
    <x v="3"/>
    <x v="1"/>
    <n v="2.5"/>
    <n v="1.17"/>
    <n v="1.0751315458747668E-4"/>
    <n v="1.3645077039809028E-4"/>
  </r>
  <r>
    <x v="3"/>
    <x v="1"/>
    <n v="4"/>
    <n v="1.21"/>
    <n v="1.1499014510302039E-4"/>
    <n v="2.3193555149538959E-4"/>
  </r>
  <r>
    <x v="3"/>
    <x v="1"/>
    <n v="2.7"/>
    <n v="1.21"/>
    <n v="1.1499014510302039E-4"/>
    <n v="1.5655649725938799E-4"/>
  </r>
  <r>
    <x v="3"/>
    <x v="1"/>
    <n v="2.5"/>
    <n v="1.22"/>
    <n v="1.168986626400762E-4"/>
    <n v="1.4712262583207198E-4"/>
  </r>
  <r>
    <x v="3"/>
    <x v="1"/>
    <n v="2"/>
    <n v="1.22"/>
    <n v="1.168986626400762E-4"/>
    <n v="1.1769810066565758E-4"/>
  </r>
  <r>
    <x v="3"/>
    <x v="1"/>
    <n v="2.6"/>
    <n v="1.22"/>
    <n v="1.168986626400762E-4"/>
    <n v="1.5300753086535486E-4"/>
  </r>
  <r>
    <x v="3"/>
    <x v="1"/>
    <n v="2.1"/>
    <n v="1.22"/>
    <n v="1.168986626400762E-4"/>
    <n v="1.2358300569894045E-4"/>
  </r>
  <r>
    <x v="3"/>
    <x v="1"/>
    <n v="2.5"/>
    <n v="1.22"/>
    <n v="1.168986626400762E-4"/>
    <n v="1.4712262583207198E-4"/>
  </r>
  <r>
    <x v="3"/>
    <x v="1"/>
    <n v="3.4"/>
    <n v="1.23"/>
    <n v="1.1882288814039994E-4"/>
    <n v="2.0304766295970586E-4"/>
  </r>
  <r>
    <x v="3"/>
    <x v="1"/>
    <n v="3"/>
    <n v="1.23"/>
    <n v="1.1882288814039994E-4"/>
    <n v="1.7915970261150519E-4"/>
  </r>
  <r>
    <x v="3"/>
    <x v="1"/>
    <n v="3.1"/>
    <n v="1.23"/>
    <n v="1.1882288814039994E-4"/>
    <n v="1.8513169269855536E-4"/>
  </r>
  <r>
    <x v="3"/>
    <x v="1"/>
    <n v="2.5"/>
    <n v="1.24"/>
    <n v="1.2076282160399165E-4"/>
    <n v="1.5149107545736569E-4"/>
  </r>
  <r>
    <x v="3"/>
    <x v="1"/>
    <n v="3"/>
    <n v="1.25"/>
    <n v="1.227184630308513E-4"/>
    <n v="1.8443588716984368E-4"/>
  </r>
  <r>
    <x v="3"/>
    <x v="1"/>
    <n v="1.5"/>
    <n v="1.26"/>
    <n v="1.2468981242097889E-4"/>
    <n v="9.3549732550102197E-5"/>
  </r>
  <r>
    <x v="3"/>
    <x v="1"/>
    <n v="2.4"/>
    <n v="1.26"/>
    <n v="1.2468981242097889E-4"/>
    <n v="1.4967957208016352E-4"/>
  </r>
  <r>
    <x v="3"/>
    <x v="1"/>
    <n v="3.2"/>
    <n v="1.27"/>
    <n v="1.2667686977437442E-4"/>
    <n v="2.024319970424198E-4"/>
  </r>
  <r>
    <x v="3"/>
    <x v="1"/>
    <n v="3.6"/>
    <n v="1.27"/>
    <n v="1.2667686977437442E-4"/>
    <n v="2.2773599667272229E-4"/>
  </r>
  <r>
    <x v="3"/>
    <x v="1"/>
    <n v="2.6"/>
    <n v="1.3"/>
    <n v="1.3273228961416876E-4"/>
    <n v="1.7153331129337736E-4"/>
  </r>
  <r>
    <x v="3"/>
    <x v="1"/>
    <n v="3.5"/>
    <n v="1.31"/>
    <n v="1.3478217882063613E-4"/>
    <n v="2.3411632341547564E-4"/>
  </r>
  <r>
    <x v="3"/>
    <x v="1"/>
    <n v="2.4"/>
    <n v="1.31"/>
    <n v="1.3478217882063613E-4"/>
    <n v="1.6053690748489758E-4"/>
  </r>
  <r>
    <x v="3"/>
    <x v="1"/>
    <n v="3"/>
    <n v="1.32"/>
    <n v="1.3684777599037141E-4"/>
    <n v="2.03436039622977E-4"/>
  </r>
  <r>
    <x v="3"/>
    <x v="1"/>
    <n v="4.0999999999999996"/>
    <n v="1.33"/>
    <n v="1.3892908112337463E-4"/>
    <n v="2.8183091360007673E-4"/>
  </r>
  <r>
    <x v="3"/>
    <x v="1"/>
    <n v="4.3"/>
    <n v="1.34"/>
    <n v="1.4102609421964585E-4"/>
    <n v="2.9958990825371649E-4"/>
  </r>
  <r>
    <x v="3"/>
    <x v="1"/>
    <n v="3.3"/>
    <n v="1.35"/>
    <n v="1.4313881527918497E-4"/>
    <n v="2.3301457812097411E-4"/>
  </r>
  <r>
    <x v="3"/>
    <x v="1"/>
    <n v="1.5"/>
    <n v="1.35"/>
    <n v="1.4313881527918497E-4"/>
    <n v="1.0591571732771552E-4"/>
  </r>
  <r>
    <x v="3"/>
    <x v="1"/>
    <n v="2.1"/>
    <n v="1.36"/>
    <n v="1.4526724430199208E-4"/>
    <n v="1.5026436284528317E-4"/>
  </r>
  <r>
    <x v="3"/>
    <x v="1"/>
    <n v="3.1"/>
    <n v="1.38"/>
    <n v="1.4957122623741003E-4"/>
    <n v="2.27723232941581E-4"/>
  </r>
  <r>
    <x v="3"/>
    <x v="1"/>
    <n v="2.5"/>
    <n v="1.4"/>
    <n v="1.5393804002589983E-4"/>
    <n v="1.8846488328712392E-4"/>
  </r>
  <r>
    <x v="3"/>
    <x v="1"/>
    <n v="2.5"/>
    <n v="1.4"/>
    <n v="1.5393804002589983E-4"/>
    <n v="1.8846488328712392E-4"/>
  </r>
  <r>
    <x v="3"/>
    <x v="1"/>
    <n v="2.2999999999999998"/>
    <n v="1.41"/>
    <n v="1.5614500886504667E-4"/>
    <n v="1.7562266427993987E-4"/>
  </r>
  <r>
    <x v="3"/>
    <x v="1"/>
    <n v="3.1"/>
    <n v="1.42"/>
    <n v="1.5836768566746147E-4"/>
    <n v="2.397382900777051E-4"/>
  </r>
  <r>
    <x v="3"/>
    <x v="1"/>
    <n v="1.8"/>
    <n v="1.43"/>
    <n v="1.6060607043314417E-4"/>
    <n v="1.409718635533366E-4"/>
  </r>
  <r>
    <x v="3"/>
    <x v="1"/>
    <n v="2.1"/>
    <n v="1.43"/>
    <n v="1.6060607043314417E-4"/>
    <n v="1.6446717414555934E-4"/>
  </r>
  <r>
    <x v="3"/>
    <x v="1"/>
    <n v="2.4"/>
    <n v="1.43"/>
    <n v="1.6060607043314417E-4"/>
    <n v="1.879624847377821E-4"/>
  </r>
  <r>
    <x v="3"/>
    <x v="1"/>
    <n v="2.9"/>
    <n v="1.43"/>
    <n v="1.6060607043314417E-4"/>
    <n v="2.2712133572482006E-4"/>
  </r>
  <r>
    <x v="3"/>
    <x v="1"/>
    <n v="3.1"/>
    <n v="1.44"/>
    <n v="1.6286016316209486E-4"/>
    <n v="2.4584854244974328E-4"/>
  </r>
  <r>
    <x v="3"/>
    <x v="1"/>
    <n v="3.4"/>
    <n v="1.44"/>
    <n v="1.6286016316209486E-4"/>
    <n v="2.6964033688036358E-4"/>
  </r>
  <r>
    <x v="3"/>
    <x v="1"/>
    <n v="3.5"/>
    <n v="1.45"/>
    <n v="1.651299638543135E-4"/>
    <n v="2.8104917040490103E-4"/>
  </r>
  <r>
    <x v="3"/>
    <x v="1"/>
    <n v="3.5"/>
    <n v="1.45"/>
    <n v="1.651299638543135E-4"/>
    <n v="2.8104917040490103E-4"/>
  </r>
  <r>
    <x v="3"/>
    <x v="1"/>
    <n v="1.6"/>
    <n v="1.46"/>
    <n v="1.6741547250980005E-4"/>
    <n v="1.3007846232954305E-4"/>
  </r>
  <r>
    <x v="3"/>
    <x v="1"/>
    <n v="3.9"/>
    <n v="1.46"/>
    <n v="1.6741547250980005E-4"/>
    <n v="3.1706625192826126E-4"/>
  </r>
  <r>
    <x v="3"/>
    <x v="1"/>
    <n v="2.5"/>
    <n v="1.48"/>
    <n v="1.7203361371057705E-4"/>
    <n v="2.0828511012855341E-4"/>
  </r>
  <r>
    <x v="3"/>
    <x v="1"/>
    <n v="4"/>
    <n v="1.49"/>
    <n v="1.7436624625586749E-4"/>
    <n v="3.3731903285512665E-4"/>
  </r>
  <r>
    <x v="3"/>
    <x v="1"/>
    <n v="2.5"/>
    <n v="1.5"/>
    <n v="1.7671458676442585E-4"/>
    <n v="2.1337734230024913E-4"/>
  </r>
  <r>
    <x v="3"/>
    <x v="1"/>
    <n v="3.1"/>
    <n v="1.51"/>
    <n v="1.7907863523625219E-4"/>
    <n v="2.6777047582050395E-4"/>
  </r>
  <r>
    <x v="3"/>
    <x v="1"/>
    <n v="3.3"/>
    <n v="1.51"/>
    <n v="1.7907863523625219E-4"/>
    <n v="2.8504599038956869E-4"/>
  </r>
  <r>
    <x v="3"/>
    <x v="1"/>
    <n v="3.8"/>
    <n v="1.51"/>
    <n v="1.7907863523625219E-4"/>
    <n v="3.2823477681223064E-4"/>
  </r>
  <r>
    <x v="3"/>
    <x v="1"/>
    <n v="2.5"/>
    <n v="1.52"/>
    <n v="1.8145839167134646E-4"/>
    <n v="2.1852414680699169E-4"/>
  </r>
  <r>
    <x v="3"/>
    <x v="1"/>
    <n v="3.5"/>
    <n v="1.53"/>
    <n v="1.8385385606970868E-4"/>
    <n v="3.0956515570192583E-4"/>
  </r>
  <r>
    <x v="3"/>
    <x v="1"/>
    <n v="3.2"/>
    <n v="1.54"/>
    <n v="1.8626502843133882E-4"/>
    <n v="2.8636848497523592E-4"/>
  </r>
  <r>
    <x v="3"/>
    <x v="1"/>
    <n v="3.4"/>
    <n v="1.55"/>
    <n v="1.8869190875623698E-4"/>
    <n v="3.0783105048525037E-4"/>
  </r>
  <r>
    <x v="3"/>
    <x v="1"/>
    <n v="3.5"/>
    <n v="1.55"/>
    <n v="1.8869190875623698E-4"/>
    <n v="3.168849049112872E-4"/>
  </r>
  <r>
    <x v="3"/>
    <x v="1"/>
    <n v="3"/>
    <n v="1.56"/>
    <n v="1.9113449704440304E-4"/>
    <n v="2.7477707525653411E-4"/>
  </r>
  <r>
    <x v="3"/>
    <x v="1"/>
    <n v="3.6"/>
    <n v="1.57"/>
    <n v="1.9359279329583703E-4"/>
    <n v="3.3354571335529913E-4"/>
  </r>
  <r>
    <x v="3"/>
    <x v="1"/>
    <n v="3.8"/>
    <n v="1.57"/>
    <n v="1.9359279329583703E-4"/>
    <n v="3.5207603076392683E-4"/>
  </r>
  <r>
    <x v="3"/>
    <x v="1"/>
    <n v="2.8"/>
    <n v="1.57"/>
    <n v="1.9359279329583703E-4"/>
    <n v="2.5942444372078816E-4"/>
  </r>
  <r>
    <x v="3"/>
    <x v="1"/>
    <n v="2.4"/>
    <n v="1.58"/>
    <n v="1.96066797510539E-4"/>
    <n v="2.2491893567942782E-4"/>
  </r>
  <r>
    <x v="3"/>
    <x v="1"/>
    <n v="2"/>
    <n v="1.59"/>
    <n v="1.9855650968850892E-4"/>
    <n v="1.8957252001608604E-4"/>
  </r>
  <r>
    <x v="3"/>
    <x v="1"/>
    <n v="3.8"/>
    <n v="1.6"/>
    <n v="2.0106192982974677E-4"/>
    <n v="3.6427442442970784E-4"/>
  </r>
  <r>
    <x v="3"/>
    <x v="1"/>
    <n v="3.1"/>
    <n v="1.6"/>
    <n v="2.0106192982974677E-4"/>
    <n v="2.9717124098213008E-4"/>
  </r>
  <r>
    <x v="3"/>
    <x v="1"/>
    <n v="3.1"/>
    <n v="1.61"/>
    <n v="2.0358305793425258E-4"/>
    <n v="3.0052177578147144E-4"/>
  </r>
  <r>
    <x v="3"/>
    <x v="1"/>
    <n v="3"/>
    <n v="1.61"/>
    <n v="2.0358305793425258E-4"/>
    <n v="2.9082752494981106E-4"/>
  </r>
  <r>
    <x v="3"/>
    <x v="1"/>
    <n v="2.2000000000000002"/>
    <n v="1.61"/>
    <n v="2.0358305793425258E-4"/>
    <n v="2.1327351829652816E-4"/>
  </r>
  <r>
    <x v="3"/>
    <x v="1"/>
    <n v="3.6"/>
    <n v="1.63"/>
    <n v="2.0867243803306801E-4"/>
    <n v="3.568330006283591E-4"/>
  </r>
  <r>
    <x v="3"/>
    <x v="1"/>
    <n v="3"/>
    <n v="1.63"/>
    <n v="2.0867243803306801E-4"/>
    <n v="2.9736083385696588E-4"/>
  </r>
  <r>
    <x v="3"/>
    <x v="1"/>
    <n v="2.2999999999999998"/>
    <n v="1.64"/>
    <n v="2.1124069002737765E-4"/>
    <n v="2.304995981960115E-4"/>
  </r>
  <r>
    <x v="3"/>
    <x v="1"/>
    <n v="3.2"/>
    <n v="1.64"/>
    <n v="2.1124069002737765E-4"/>
    <n v="3.206950931422769E-4"/>
  </r>
  <r>
    <x v="3"/>
    <x v="1"/>
    <n v="3.8"/>
    <n v="1.64"/>
    <n v="2.1124069002737765E-4"/>
    <n v="3.8082542310645384E-4"/>
  </r>
  <r>
    <x v="3"/>
    <x v="1"/>
    <n v="3.1"/>
    <n v="1.66"/>
    <n v="2.1642431790580083E-4"/>
    <n v="3.175242229572267E-4"/>
  </r>
  <r>
    <x v="3"/>
    <x v="1"/>
    <n v="3.7"/>
    <n v="1.66"/>
    <n v="2.1642431790580083E-4"/>
    <n v="3.7898052417475444E-4"/>
  </r>
  <r>
    <x v="3"/>
    <x v="1"/>
    <n v="1.4"/>
    <n v="1.68"/>
    <n v="2.2167077763729579E-4"/>
    <n v="1.4652191473165345E-4"/>
  </r>
  <r>
    <x v="3"/>
    <x v="1"/>
    <n v="3.9"/>
    <n v="1.68"/>
    <n v="2.2167077763729579E-4"/>
    <n v="4.0816819103817745E-4"/>
  </r>
  <r>
    <x v="3"/>
    <x v="1"/>
    <n v="2.5"/>
    <n v="1.68"/>
    <n v="2.2167077763729579E-4"/>
    <n v="2.6164627630652403E-4"/>
  </r>
  <r>
    <x v="3"/>
    <x v="1"/>
    <n v="4"/>
    <n v="1.68"/>
    <n v="2.2167077763729579E-4"/>
    <n v="4.1863404209043842E-4"/>
  </r>
  <r>
    <x v="3"/>
    <x v="1"/>
    <n v="3.5"/>
    <n v="1.75"/>
    <n v="2.4052818754046853E-4"/>
    <n v="3.9422570893534055E-4"/>
  </r>
  <r>
    <x v="3"/>
    <x v="1"/>
    <n v="2.5"/>
    <n v="1.76"/>
    <n v="2.4328493509399358E-4"/>
    <n v="2.8449189956471026E-4"/>
  </r>
  <r>
    <x v="3"/>
    <x v="1"/>
    <n v="3.2"/>
    <n v="1.77"/>
    <n v="2.460573906107866E-4"/>
    <n v="3.6788124119909951E-4"/>
  </r>
  <r>
    <x v="3"/>
    <x v="1"/>
    <n v="3.5"/>
    <n v="1.8"/>
    <n v="2.5446900494077327E-4"/>
    <n v="4.1472522903050491E-4"/>
  </r>
  <r>
    <x v="3"/>
    <x v="1"/>
    <n v="3.2"/>
    <n v="1.81"/>
    <n v="2.5730429231063802E-4"/>
    <n v="3.8297642004963981E-4"/>
  </r>
  <r>
    <x v="3"/>
    <x v="1"/>
    <n v="3.7"/>
    <n v="1.81"/>
    <n v="2.5730429231063802E-4"/>
    <n v="4.4281648568239606E-4"/>
  </r>
  <r>
    <x v="3"/>
    <x v="1"/>
    <n v="4"/>
    <n v="1.82"/>
    <n v="2.6015528764377081E-4"/>
    <n v="4.8349038162663843E-4"/>
  </r>
  <r>
    <x v="3"/>
    <x v="1"/>
    <n v="3.9"/>
    <n v="1.83"/>
    <n v="2.6302199094017145E-4"/>
    <n v="4.7607420588078767E-4"/>
  </r>
  <r>
    <x v="3"/>
    <x v="1"/>
    <n v="3.8"/>
    <n v="1.9"/>
    <n v="2.835287369864788E-4"/>
    <n v="4.9628310246041909E-4"/>
  </r>
  <r>
    <x v="3"/>
    <x v="1"/>
    <n v="3"/>
    <n v="1.93"/>
    <n v="2.9255296188391552E-4"/>
    <n v="4.0300478393722557E-4"/>
  </r>
  <r>
    <x v="3"/>
    <x v="1"/>
    <n v="3"/>
    <n v="1.93"/>
    <n v="2.9255296188391552E-4"/>
    <n v="4.0300478393722557E-4"/>
  </r>
  <r>
    <x v="3"/>
    <x v="1"/>
    <n v="3.5"/>
    <n v="1.94"/>
    <n v="2.9559245277626365E-4"/>
    <n v="4.745650543239069E-4"/>
  </r>
  <r>
    <x v="3"/>
    <x v="1"/>
    <n v="3.6"/>
    <n v="1.97"/>
    <n v="3.048051732329157E-4"/>
    <n v="5.0179087437137566E-4"/>
  </r>
  <r>
    <x v="3"/>
    <x v="1"/>
    <n v="5"/>
    <n v="1.97"/>
    <n v="3.048051732329157E-4"/>
    <n v="6.9693176996024403E-4"/>
  </r>
  <r>
    <x v="3"/>
    <x v="1"/>
    <n v="4.4000000000000004"/>
    <n v="1.98"/>
    <n v="3.0790749597833561E-4"/>
    <n v="6.1891342070764268E-4"/>
  </r>
  <r>
    <x v="3"/>
    <x v="1"/>
    <n v="1.6"/>
    <n v="1.99"/>
    <n v="3.1102552668702351E-4"/>
    <n v="2.2710894374731332E-4"/>
  </r>
  <r>
    <x v="3"/>
    <x v="1"/>
    <n v="4.3"/>
    <n v="2.02"/>
    <n v="3.2047386659269479E-4"/>
    <n v="6.2701247375333065E-4"/>
  </r>
  <r>
    <x v="3"/>
    <x v="1"/>
    <n v="5"/>
    <n v="2.06"/>
    <n v="3.3329156461934113E-4"/>
    <n v="7.5526912395649268E-4"/>
  </r>
  <r>
    <x v="3"/>
    <x v="1"/>
    <n v="3.8"/>
    <n v="2.0690142601946393"/>
    <n v="3.3621481728162886E-4"/>
    <n v="5.7853227017677753E-4"/>
  </r>
  <r>
    <x v="3"/>
    <x v="1"/>
    <n v="3.3"/>
    <n v="2.08"/>
    <n v="3.397946614122721E-4"/>
    <n v="5.0722008233497734E-4"/>
  </r>
  <r>
    <x v="3"/>
    <x v="1"/>
    <n v="4.5"/>
    <n v="2.08"/>
    <n v="3.397946614122721E-4"/>
    <n v="6.9166374863860545E-4"/>
  </r>
  <r>
    <x v="3"/>
    <x v="1"/>
    <n v="4.3"/>
    <n v="2.09"/>
    <n v="3.4306977175363934E-4"/>
    <n v="6.666519593035334E-4"/>
  </r>
  <r>
    <x v="3"/>
    <x v="1"/>
    <n v="2.4"/>
    <n v="2.12"/>
    <n v="3.5298935055734921E-4"/>
    <n v="3.8175074019047048E-4"/>
  </r>
  <r>
    <x v="3"/>
    <x v="1"/>
    <n v="3.6"/>
    <n v="2.12"/>
    <n v="3.5298935055734921E-4"/>
    <n v="5.7262611028570571E-4"/>
  </r>
  <r>
    <x v="3"/>
    <x v="1"/>
    <n v="3.1"/>
    <n v="2.13"/>
    <n v="3.5632729275178823E-4"/>
    <n v="4.9728801113019553E-4"/>
  </r>
  <r>
    <x v="3"/>
    <x v="1"/>
    <n v="4.0999999999999996"/>
    <n v="2.13"/>
    <n v="3.5632729275178823E-4"/>
    <n v="6.5770349859154895E-4"/>
  </r>
  <r>
    <x v="3"/>
    <x v="1"/>
    <n v="5.6"/>
    <n v="2.14"/>
    <n v="3.5968094290949541E-4"/>
    <n v="9.059302177378836E-4"/>
  </r>
  <r>
    <x v="3"/>
    <x v="1"/>
    <n v="4.5"/>
    <n v="2.14"/>
    <n v="3.5968094290949541E-4"/>
    <n v="7.2797963925365643E-4"/>
  </r>
  <r>
    <x v="3"/>
    <x v="1"/>
    <n v="4.3"/>
    <n v="2.15"/>
    <n v="3.6305030103047042E-4"/>
    <n v="7.0148523324905186E-4"/>
  </r>
  <r>
    <x v="3"/>
    <x v="1"/>
    <n v="3"/>
    <n v="2.16"/>
    <n v="3.6643536711471349E-4"/>
    <n v="4.9351207643079462E-4"/>
  </r>
  <r>
    <x v="3"/>
    <x v="1"/>
    <n v="4.5999999999999996"/>
    <n v="2.16"/>
    <n v="3.6643536711471349E-4"/>
    <n v="7.5671851719388492E-4"/>
  </r>
  <r>
    <x v="3"/>
    <x v="1"/>
    <n v="3.9"/>
    <n v="2.1800000000000002"/>
    <n v="3.732526231730034E-4"/>
    <n v="6.5229484107904635E-4"/>
  </r>
  <r>
    <x v="3"/>
    <x v="1"/>
    <n v="4.5"/>
    <n v="2.21"/>
    <n v="3.8359631698494772E-4"/>
    <n v="7.7138838770078198E-4"/>
  </r>
  <r>
    <x v="3"/>
    <x v="1"/>
    <n v="4"/>
    <n v="2.2200000000000002"/>
    <n v="3.8707563084879846E-4"/>
    <n v="6.912717238805031E-4"/>
  </r>
  <r>
    <x v="3"/>
    <x v="1"/>
    <n v="5.5"/>
    <n v="2.23"/>
    <n v="3.9057065267591702E-4"/>
    <n v="9.582169566555753E-4"/>
  </r>
  <r>
    <x v="3"/>
    <x v="1"/>
    <n v="3.2"/>
    <n v="2.2400000000000002"/>
    <n v="3.940813824663037E-4"/>
    <n v="5.6201484414651333E-4"/>
  </r>
  <r>
    <x v="3"/>
    <x v="1"/>
    <n v="6.3"/>
    <n v="2.25"/>
    <n v="3.9760782021995816E-4"/>
    <n v="1.1153712042770848E-3"/>
  </r>
  <r>
    <x v="3"/>
    <x v="1"/>
    <n v="5"/>
    <n v="2.31"/>
    <n v="4.1909631397051239E-4"/>
    <n v="9.2814500904262365E-4"/>
  </r>
  <r>
    <x v="3"/>
    <x v="1"/>
    <n v="4"/>
    <n v="2.3199999999999998"/>
    <n v="4.2273270746704251E-4"/>
    <n v="7.4831014246931789E-4"/>
  </r>
  <r>
    <x v="3"/>
    <x v="1"/>
    <n v="4.9000000000000004"/>
    <n v="2.33"/>
    <n v="4.2638480892684074E-4"/>
    <n v="9.2380224137508684E-4"/>
  </r>
  <r>
    <x v="3"/>
    <x v="1"/>
    <n v="5"/>
    <n v="2.36"/>
    <n v="4.3743536108584272E-4"/>
    <n v="9.6460815138369989E-4"/>
  </r>
  <r>
    <x v="3"/>
    <x v="1"/>
    <n v="4.5"/>
    <n v="2.36"/>
    <n v="4.3743536108584272E-4"/>
    <n v="8.6814733624532986E-4"/>
  </r>
  <r>
    <x v="3"/>
    <x v="1"/>
    <n v="4.2"/>
    <n v="2.36"/>
    <n v="4.3743536108584272E-4"/>
    <n v="8.1027084716230795E-4"/>
  </r>
  <r>
    <x v="3"/>
    <x v="1"/>
    <n v="4.3"/>
    <n v="2.36"/>
    <n v="4.3743536108584272E-4"/>
    <n v="8.2956301018998185E-4"/>
  </r>
  <r>
    <x v="3"/>
    <x v="1"/>
    <n v="3"/>
    <n v="2.37"/>
    <n v="4.4115029439871273E-4"/>
    <n v="5.8318536722528681E-4"/>
  </r>
  <r>
    <x v="3"/>
    <x v="1"/>
    <n v="4"/>
    <n v="2.4"/>
    <n v="4.5238934211693025E-4"/>
    <n v="7.9538182183901303E-4"/>
  </r>
  <r>
    <x v="3"/>
    <x v="1"/>
    <n v="3"/>
    <n v="2.42"/>
    <n v="4.5996058041208155E-4"/>
    <n v="6.0551154884704343E-4"/>
  </r>
  <r>
    <x v="3"/>
    <x v="1"/>
    <n v="1.7"/>
    <n v="2.44"/>
    <n v="4.6759465056030479E-4"/>
    <n v="3.4824286290040973E-4"/>
  </r>
  <r>
    <x v="3"/>
    <x v="1"/>
    <n v="4.3"/>
    <n v="2.44"/>
    <n v="4.6759465056030479E-4"/>
    <n v="8.8084959439515415E-4"/>
  </r>
  <r>
    <x v="3"/>
    <x v="1"/>
    <n v="3.1"/>
    <n v="2.46"/>
    <n v="4.7529155256159975E-4"/>
    <n v="6.4442831791747712E-4"/>
  </r>
  <r>
    <x v="3"/>
    <x v="1"/>
    <n v="4.0999999999999996"/>
    <n v="2.46"/>
    <n v="4.7529155256159975E-4"/>
    <n v="8.5230842047150199E-4"/>
  </r>
  <r>
    <x v="3"/>
    <x v="1"/>
    <n v="4"/>
    <n v="2.46"/>
    <n v="4.7529155256159975E-4"/>
    <n v="8.3152041021609957E-4"/>
  </r>
  <r>
    <x v="3"/>
    <x v="1"/>
    <n v="3.7"/>
    <n v="2.4700000000000002"/>
    <n v="4.7916356550714936E-4"/>
    <n v="7.7479182948606961E-4"/>
  </r>
  <r>
    <x v="3"/>
    <x v="1"/>
    <n v="4.4000000000000004"/>
    <n v="2.48"/>
    <n v="4.8305128641596659E-4"/>
    <n v="9.2809741013932963E-4"/>
  </r>
  <r>
    <x v="3"/>
    <x v="1"/>
    <n v="3.5"/>
    <n v="2.5"/>
    <n v="4.9087385212340522E-4"/>
    <n v="7.4900732158095316E-4"/>
  </r>
  <r>
    <x v="3"/>
    <x v="1"/>
    <n v="2.5"/>
    <n v="2.52"/>
    <n v="4.9875924968391556E-4"/>
    <n v="5.4273164425223768E-4"/>
  </r>
  <r>
    <x v="3"/>
    <x v="1"/>
    <n v="1.9"/>
    <n v="2.5499999999999998"/>
    <n v="5.1070515574919075E-4"/>
    <n v="4.2135422540535023E-4"/>
  </r>
  <r>
    <x v="3"/>
    <x v="1"/>
    <n v="5.4"/>
    <n v="2.5499999999999998"/>
    <n v="5.1070515574919075E-4"/>
    <n v="1.1975330616783638E-3"/>
  </r>
  <r>
    <x v="3"/>
    <x v="1"/>
    <n v="4.5"/>
    <n v="2.57"/>
    <n v="5.1874763294238054E-4"/>
    <n v="1.012072812411372E-3"/>
  </r>
  <r>
    <x v="3"/>
    <x v="1"/>
    <n v="4.0999999999999996"/>
    <n v="2.57"/>
    <n v="5.1874763294238054E-4"/>
    <n v="9.2211078464147231E-4"/>
  </r>
  <r>
    <x v="3"/>
    <x v="1"/>
    <n v="4.7"/>
    <n v="2.57"/>
    <n v="5.1874763294238054E-4"/>
    <n v="1.057053826296322E-3"/>
  </r>
  <r>
    <x v="3"/>
    <x v="1"/>
    <n v="4.0999999999999996"/>
    <n v="2.61"/>
    <n v="5.3502108288797567E-4"/>
    <n v="9.4809711330753822E-4"/>
  </r>
  <r>
    <x v="3"/>
    <x v="1"/>
    <n v="3.6"/>
    <n v="2.6101410667070835"/>
    <n v="5.35078918674952E-4"/>
    <n v="8.3255648130126688E-4"/>
  </r>
  <r>
    <x v="3"/>
    <x v="1"/>
    <n v="4.7"/>
    <n v="2.63"/>
    <n v="5.432520556403809E-4"/>
    <n v="1.1018754216992452E-3"/>
  </r>
  <r>
    <x v="3"/>
    <x v="1"/>
    <n v="4.7"/>
    <n v="2.68"/>
    <n v="5.6410437687858341E-4"/>
    <n v="1.1398571468246995E-3"/>
  </r>
  <r>
    <x v="3"/>
    <x v="1"/>
    <n v="5"/>
    <n v="2.69"/>
    <n v="5.6832196501602748E-4"/>
    <n v="1.2207681423029844E-3"/>
  </r>
  <r>
    <x v="3"/>
    <x v="1"/>
    <n v="5"/>
    <n v="2.7056340325622208"/>
    <n v="5.7494723191947182E-4"/>
    <n v="1.2335650031424399E-3"/>
  </r>
  <r>
    <x v="3"/>
    <x v="1"/>
    <n v="4"/>
    <n v="2.72"/>
    <n v="5.8106897720796831E-4"/>
    <n v="9.9630092842689709E-4"/>
  </r>
  <r>
    <x v="3"/>
    <x v="1"/>
    <n v="4.7"/>
    <n v="2.73"/>
    <n v="5.8534939719848426E-4"/>
    <n v="1.1784096524049927E-3"/>
  </r>
  <r>
    <x v="3"/>
    <x v="1"/>
    <n v="3.2"/>
    <n v="2.83"/>
    <n v="6.2901753508338239E-4"/>
    <n v="8.559786232453997E-4"/>
  </r>
  <r>
    <x v="3"/>
    <x v="1"/>
    <n v="3"/>
    <n v="2.83"/>
    <n v="6.2901753508338239E-4"/>
    <n v="8.0247995929256231E-4"/>
  </r>
  <r>
    <x v="3"/>
    <x v="1"/>
    <n v="4"/>
    <n v="2.86"/>
    <n v="6.4242428173257667E-4"/>
    <n v="1.0904701234163087E-3"/>
  </r>
  <r>
    <x v="3"/>
    <x v="1"/>
    <n v="4.5"/>
    <n v="2.86"/>
    <n v="6.4242428173257667E-4"/>
    <n v="1.2267788888433472E-3"/>
  </r>
  <r>
    <x v="3"/>
    <x v="1"/>
    <n v="1.4"/>
    <n v="2.91"/>
    <n v="6.6508301874659327E-4"/>
    <n v="3.9375522690203023E-4"/>
  </r>
  <r>
    <x v="3"/>
    <x v="1"/>
    <n v="2.6"/>
    <n v="2.95"/>
    <n v="6.8349275169662937E-4"/>
    <n v="7.4944667735431236E-4"/>
  </r>
  <r>
    <x v="3"/>
    <x v="1"/>
    <n v="4.0999999999999996"/>
    <n v="2.96"/>
    <n v="6.8813445484230821E-4"/>
    <n v="1.1890384989509352E-3"/>
  </r>
  <r>
    <x v="3"/>
    <x v="1"/>
    <n v="3.6"/>
    <n v="2.96"/>
    <n v="6.8813445484230821E-4"/>
    <n v="1.0440338039569188E-3"/>
  </r>
  <r>
    <x v="3"/>
    <x v="1"/>
    <n v="5"/>
    <n v="2.99"/>
    <n v="7.0215381205895281E-4"/>
    <n v="1.476599759466341E-3"/>
  </r>
  <r>
    <x v="3"/>
    <x v="1"/>
    <n v="5.0999999999999996"/>
    <n v="3"/>
    <n v="7.0685834705770342E-4"/>
    <n v="1.5152082041861074E-3"/>
  </r>
  <r>
    <x v="3"/>
    <x v="1"/>
    <n v="3.4"/>
    <n v="3.01"/>
    <n v="7.1157859001972192E-4"/>
    <n v="1.0162059158472744E-3"/>
  </r>
  <r>
    <x v="3"/>
    <x v="1"/>
    <n v="5.5"/>
    <n v="3.0239439187460113"/>
    <n v="7.1818668070217767E-4"/>
    <n v="1.6575912671395055E-3"/>
  </r>
  <r>
    <x v="3"/>
    <x v="1"/>
    <n v="5"/>
    <n v="3.03"/>
    <n v="7.2106619983356324E-4"/>
    <n v="1.5123360868023838E-3"/>
  </r>
  <r>
    <x v="3"/>
    <x v="1"/>
    <n v="5.5"/>
    <n v="3.05"/>
    <n v="7.3061664150047612E-4"/>
    <n v="1.6833811505049402E-3"/>
  </r>
  <r>
    <x v="3"/>
    <x v="1"/>
    <n v="5.5"/>
    <n v="3.06"/>
    <n v="7.3541542427883473E-4"/>
    <n v="1.6933259364391255E-3"/>
  </r>
  <r>
    <x v="3"/>
    <x v="1"/>
    <n v="6"/>
    <n v="3.07"/>
    <n v="7.40229915020461E-4"/>
    <n v="1.8581418965699478E-3"/>
  </r>
  <r>
    <x v="3"/>
    <x v="1"/>
    <n v="6.5"/>
    <n v="3.09"/>
    <n v="7.4990602039351755E-4"/>
    <n v="2.0366465637100431E-3"/>
  </r>
  <r>
    <x v="3"/>
    <x v="1"/>
    <n v="3.9"/>
    <n v="3.11"/>
    <n v="7.5964495761964587E-4"/>
    <n v="1.2362572907611391E-3"/>
  </r>
  <r>
    <x v="3"/>
    <x v="1"/>
    <n v="3.3"/>
    <n v="3.14"/>
    <n v="7.7437117318334813E-4"/>
    <n v="1.0642916305518087E-3"/>
  </r>
  <r>
    <x v="3"/>
    <x v="1"/>
    <n v="3"/>
    <n v="3.1512678732195281"/>
    <n v="7.7993879862183325E-4"/>
    <n v="9.7379456666246971E-4"/>
  </r>
  <r>
    <x v="3"/>
    <x v="1"/>
    <n v="3.8"/>
    <n v="3.1512678732195281"/>
    <n v="7.7993879862183325E-4"/>
    <n v="1.2334731177724616E-3"/>
  </r>
  <r>
    <x v="3"/>
    <x v="1"/>
    <n v="6.5"/>
    <n v="3.17"/>
    <n v="7.8923876041646183E-4"/>
    <n v="2.1325104704790513E-3"/>
  </r>
  <r>
    <x v="3"/>
    <x v="1"/>
    <n v="5.7"/>
    <n v="3.22"/>
    <n v="8.143322317370103E-4"/>
    <n v="1.9234590844695882E-3"/>
  </r>
  <r>
    <x v="3"/>
    <x v="1"/>
    <n v="4.3"/>
    <n v="3.24"/>
    <n v="8.2447957600810539E-4"/>
    <n v="1.4672886938128305E-3"/>
  </r>
  <r>
    <x v="3"/>
    <x v="1"/>
    <n v="5.2"/>
    <n v="3.25"/>
    <n v="8.2957681008855478E-4"/>
    <n v="1.7842626255841713E-3"/>
  </r>
  <r>
    <x v="3"/>
    <x v="1"/>
    <n v="4.0999999999999996"/>
    <n v="3.27"/>
    <n v="8.3981840213925754E-4"/>
    <n v="1.4224394194129418E-3"/>
  </r>
  <r>
    <x v="3"/>
    <x v="1"/>
    <n v="5.3"/>
    <n v="3.27"/>
    <n v="8.3981840213925754E-4"/>
    <n v="1.8387631519240467E-3"/>
  </r>
  <r>
    <x v="3"/>
    <x v="1"/>
    <n v="3.6"/>
    <n v="3.29"/>
    <n v="8.5012282604303197E-4"/>
    <n v="1.2627508686964811E-3"/>
  </r>
  <r>
    <x v="3"/>
    <x v="1"/>
    <n v="6.3"/>
    <n v="3.35"/>
    <n v="8.8141308887278635E-4"/>
    <n v="2.2828616130302821E-3"/>
  </r>
  <r>
    <x v="3"/>
    <x v="1"/>
    <n v="4"/>
    <n v="3.42"/>
    <n v="9.1863310783619134E-4"/>
    <n v="1.504390517941217E-3"/>
  </r>
  <r>
    <x v="3"/>
    <x v="1"/>
    <n v="6"/>
    <n v="3.4695777594033186"/>
    <n v="9.4545993943740444E-4"/>
    <n v="2.3157915011475841E-3"/>
  </r>
  <r>
    <x v="3"/>
    <x v="1"/>
    <n v="5.3"/>
    <n v="3.48"/>
    <n v="9.5114859180084571E-4"/>
    <n v="2.0566864917400938E-3"/>
  </r>
  <r>
    <x v="3"/>
    <x v="1"/>
    <n v="2.2999999999999998"/>
    <n v="3.5014087480216975"/>
    <n v="9.6288740570596692E-4"/>
    <n v="9.0242905244606751E-4"/>
  </r>
  <r>
    <x v="3"/>
    <x v="1"/>
    <n v="4.2"/>
    <n v="3.51"/>
    <n v="9.6761839128729006E-4"/>
    <n v="1.6551970504320196E-3"/>
  </r>
  <r>
    <x v="3"/>
    <x v="1"/>
    <n v="5"/>
    <n v="3.53"/>
    <n v="9.7867679742792636E-4"/>
    <n v="1.9907226830004313E-3"/>
  </r>
  <r>
    <x v="3"/>
    <x v="1"/>
    <n v="6"/>
    <n v="3.56"/>
    <n v="9.9538221636339026E-4"/>
    <n v="2.4255240346397209E-3"/>
  </r>
  <r>
    <x v="3"/>
    <x v="1"/>
    <n v="8"/>
    <n v="3.5969017138768349"/>
    <n v="1.0161247341702059E-3"/>
    <n v="3.2946051085829368E-3"/>
  </r>
  <r>
    <x v="3"/>
    <x v="1"/>
    <n v="9.5"/>
    <n v="3.5969017138768349"/>
    <n v="1.0161247341702059E-3"/>
    <n v="3.9123435664422382E-3"/>
  </r>
  <r>
    <x v="3"/>
    <x v="1"/>
    <n v="1.6"/>
    <n v="3.6605636911135928"/>
    <n v="1.0524120611951578E-3"/>
    <n v="6.8005529121114617E-4"/>
  </r>
  <r>
    <x v="3"/>
    <x v="1"/>
    <n v="3.9"/>
    <n v="3.6923946797319718"/>
    <n v="1.0707944571222718E-3"/>
    <n v="1.6836627982910371E-3"/>
  </r>
  <r>
    <x v="3"/>
    <x v="1"/>
    <n v="5"/>
    <n v="3.76"/>
    <n v="1.1103645074847764E-3"/>
    <n v="2.2301795664484742E-3"/>
  </r>
  <r>
    <x v="3"/>
    <x v="1"/>
    <n v="4.5"/>
    <n v="3.851549622823867"/>
    <n v="1.1650937609042197E-3"/>
    <n v="2.0959579167273354E-3"/>
  </r>
  <r>
    <x v="3"/>
    <x v="1"/>
    <n v="5.7"/>
    <n v="3.93"/>
    <n v="1.213039609385725E-3"/>
    <n v="2.7529792411391581E-3"/>
  </r>
  <r>
    <x v="3"/>
    <x v="1"/>
    <n v="5"/>
    <n v="3.94"/>
    <n v="1.2192206929316628E-3"/>
    <n v="2.4259626305584716E-3"/>
  </r>
  <r>
    <x v="3"/>
    <x v="1"/>
    <n v="5.3"/>
    <n v="3.9788735772973833"/>
    <n v="1.2433979929054322E-3"/>
    <n v="2.6173557564582481E-3"/>
  </r>
  <r>
    <x v="3"/>
    <x v="1"/>
    <n v="7.5"/>
    <n v="4.05"/>
    <n v="1.2882493375126645E-3"/>
    <n v="3.8237971590622884E-3"/>
  </r>
  <r>
    <x v="3"/>
    <x v="1"/>
    <n v="5.8"/>
    <n v="4.07"/>
    <n v="1.3010042036862392E-3"/>
    <n v="2.9833989533827477E-3"/>
  </r>
  <r>
    <x v="3"/>
    <x v="1"/>
    <n v="7"/>
    <n v="4.12"/>
    <n v="1.3331662584773645E-3"/>
    <n v="3.6806422803377812E-3"/>
  </r>
  <r>
    <x v="3"/>
    <x v="1"/>
    <n v="4.3"/>
    <n v="4.2300000000000004"/>
    <n v="1.4053050797854206E-3"/>
    <n v="2.3707491901318388E-3"/>
  </r>
  <r>
    <x v="3"/>
    <x v="1"/>
    <n v="7"/>
    <n v="4.33"/>
    <n v="1.4725351625722418E-3"/>
    <n v="4.025087714993953E-3"/>
  </r>
  <r>
    <x v="3"/>
    <x v="1"/>
    <n v="5"/>
    <n v="4.38"/>
    <n v="1.5067392525882006E-3"/>
    <n v="2.9350793445739555E-3"/>
  </r>
  <r>
    <x v="3"/>
    <x v="1"/>
    <n v="6.5"/>
    <n v="4.3926764293363121"/>
    <n v="1.5154733681210281E-3"/>
    <n v="3.8354976100495302E-3"/>
  </r>
  <r>
    <x v="3"/>
    <x v="1"/>
    <n v="4"/>
    <n v="4.4400000000000004"/>
    <n v="1.5483025233951938E-3"/>
    <n v="2.4062604719418896E-3"/>
  </r>
  <r>
    <x v="3"/>
    <x v="1"/>
    <n v="7"/>
    <n v="4.62"/>
    <n v="1.6763852558820496E-3"/>
    <n v="4.5231158724867472E-3"/>
  </r>
  <r>
    <x v="3"/>
    <x v="1"/>
    <n v="6"/>
    <n v="4.7109863155201026"/>
    <n v="1.7430649367424383E-3"/>
    <n v="4.0154311046789312E-3"/>
  </r>
  <r>
    <x v="3"/>
    <x v="1"/>
    <n v="4.0999999999999996"/>
    <n v="4.8383102699936185"/>
    <n v="1.838557902597575E-3"/>
    <n v="2.87876354375472E-3"/>
  </r>
  <r>
    <x v="3"/>
    <x v="1"/>
    <n v="6.5"/>
    <n v="4.87"/>
    <n v="1.8627209701480942E-3"/>
    <n v="4.6178245525553665E-3"/>
  </r>
  <r>
    <x v="3"/>
    <x v="1"/>
    <n v="6"/>
    <n v="4.9019722472303764"/>
    <n v="1.8872593151836948E-3"/>
    <n v="4.3130968158697708E-3"/>
  </r>
  <r>
    <x v="3"/>
    <x v="1"/>
    <n v="5.7"/>
    <n v="4.9656342244671343"/>
    <n v="1.9365973475421821E-3"/>
    <n v="4.1936946966946902E-3"/>
  </r>
  <r>
    <x v="3"/>
    <x v="1"/>
    <n v="5.4"/>
    <n v="4.9800000000000004"/>
    <n v="1.947818861152208E-3"/>
    <n v="3.9936808688640097E-3"/>
  </r>
  <r>
    <x v="3"/>
    <x v="1"/>
    <n v="8.1"/>
    <n v="5.0611271903222717"/>
    <n v="2.011798058153103E-3"/>
    <n v="6.1672722340991928E-3"/>
  </r>
  <r>
    <x v="3"/>
    <x v="1"/>
    <n v="5.0999999999999996"/>
    <n v="5.1884511447957884"/>
    <n v="2.114293841504284E-3"/>
    <n v="4.0606485253103838E-3"/>
  </r>
  <r>
    <x v="3"/>
    <x v="1"/>
    <n v="6.5"/>
    <n v="5.2202821334141669"/>
    <n v="2.140315674699808E-3"/>
    <n v="5.2326104738259866E-3"/>
  </r>
  <r>
    <x v="3"/>
    <x v="1"/>
    <n v="6"/>
    <n v="5.2839441106509257"/>
    <n v="2.1928368059201345E-3"/>
    <n v="4.9366135545140868E-3"/>
  </r>
  <r>
    <x v="3"/>
    <x v="1"/>
    <n v="5.8"/>
    <n v="5.3794370765060622"/>
    <n v="2.2728121648238112E-3"/>
    <n v="4.9283693287352753E-3"/>
  </r>
  <r>
    <x v="3"/>
    <x v="1"/>
    <n v="10.5"/>
    <n v="5.49"/>
    <n v="2.3671979184615435E-3"/>
    <n v="9.2547304397780344E-3"/>
  </r>
  <r>
    <x v="3"/>
    <x v="1"/>
    <n v="8.5"/>
    <n v="5.63"/>
    <n v="2.4894687045392576E-3"/>
    <n v="7.8392131481973427E-3"/>
  </r>
  <r>
    <x v="3"/>
    <x v="1"/>
    <n v="7"/>
    <n v="5.6977469626898527"/>
    <n v="2.5497417658037085E-3"/>
    <n v="6.5962847930812569E-3"/>
  </r>
  <r>
    <x v="3"/>
    <x v="1"/>
    <n v="6"/>
    <n v="5.856901905781748"/>
    <n v="2.694174876659604E-3"/>
    <n v="5.9413189678259931E-3"/>
  </r>
  <r>
    <x v="3"/>
    <x v="1"/>
    <n v="6.5"/>
    <n v="5.856901905781748"/>
    <n v="2.694174876659604E-3"/>
    <n v="6.436428881811492E-3"/>
  </r>
  <r>
    <x v="3"/>
    <x v="1"/>
    <n v="7"/>
    <n v="5.8887328944001274"/>
    <n v="2.7235389636600586E-3"/>
    <n v="6.9994745011789416E-3"/>
  </r>
  <r>
    <x v="3"/>
    <x v="1"/>
    <n v="6.5"/>
    <n v="6.0160568488736432"/>
    <n v="2.8425868610927958E-3"/>
    <n v="6.7545737274527879E-3"/>
  </r>
  <r>
    <x v="3"/>
    <x v="1"/>
    <n v="7.5"/>
    <n v="6.03"/>
    <n v="2.8557784079478277E-3"/>
    <n v="7.8262731877637853E-3"/>
  </r>
  <r>
    <x v="3"/>
    <x v="1"/>
    <n v="8"/>
    <n v="6.0797188261104029"/>
    <n v="2.9030657394677178E-3"/>
    <n v="8.4722928353418332E-3"/>
  </r>
  <r>
    <x v="3"/>
    <x v="1"/>
    <n v="7.4"/>
    <n v="6.16"/>
    <n v="2.9802404549014211E-3"/>
    <n v="8.0240689482484664E-3"/>
  </r>
  <r>
    <x v="3"/>
    <x v="1"/>
    <n v="8"/>
    <n v="6.1752117919655385"/>
    <n v="2.9949777191032863E-3"/>
    <n v="8.713254722038672E-3"/>
  </r>
  <r>
    <x v="3"/>
    <x v="1"/>
    <n v="6"/>
    <n v="6.3025357464390561"/>
    <n v="3.119755194487333E-3"/>
    <n v="6.7793988748677389E-3"/>
  </r>
  <r>
    <x v="3"/>
    <x v="1"/>
    <n v="8"/>
    <n v="6.5"/>
    <n v="3.3183072403542191E-3"/>
    <n v="9.5551886565623731E-3"/>
  </r>
  <r>
    <x v="3"/>
    <x v="1"/>
    <n v="10"/>
    <n v="6.51"/>
    <n v="3.3285252704600195E-3"/>
    <n v="1.1977072030662349E-2"/>
  </r>
  <r>
    <x v="3"/>
    <x v="1"/>
    <n v="9"/>
    <n v="6.6208456326228466"/>
    <n v="3.4428397289638802E-3"/>
    <n v="1.1111884604345616E-2"/>
  </r>
  <r>
    <x v="3"/>
    <x v="1"/>
    <n v="5.5"/>
    <n v="6.6526766212412252"/>
    <n v="3.4760235345985399E-3"/>
    <n v="6.8494564176164148E-3"/>
  </r>
  <r>
    <x v="3"/>
    <x v="1"/>
    <n v="3.5"/>
    <n v="6.6845076098596046"/>
    <n v="3.5093664951762926E-3"/>
    <n v="4.3963450824823815E-3"/>
  </r>
  <r>
    <x v="3"/>
    <x v="1"/>
    <n v="6"/>
    <n v="6.716338598477984"/>
    <n v="3.5428686106971368E-3"/>
    <n v="7.6012947227366116E-3"/>
  </r>
  <r>
    <x v="3"/>
    <x v="1"/>
    <n v="4.5"/>
    <n v="7.0028174960433951"/>
    <n v="3.8515496228238677E-3"/>
    <n v="6.1459863357817297E-3"/>
  </r>
  <r>
    <x v="3"/>
    <x v="1"/>
    <n v="8.5"/>
    <n v="7.0346484846617745"/>
    <n v="3.8866432877756301E-3"/>
    <n v="1.1704213132166954E-2"/>
  </r>
  <r>
    <x v="3"/>
    <x v="1"/>
    <n v="3.6"/>
    <n v="7.066479473280153"/>
    <n v="3.9218961076704847E-3"/>
    <n v="4.9975139488036401E-3"/>
  </r>
  <r>
    <x v="3"/>
    <x v="1"/>
    <n v="7.1"/>
    <n v="7.33"/>
    <n v="4.219857938136516E-3"/>
    <n v="1.0527444847262044E-2"/>
  </r>
  <r>
    <x v="3"/>
    <x v="1"/>
    <n v="7"/>
    <n v="7.416620348082323"/>
    <n v="4.3201813527579533E-3"/>
    <n v="1.060092310916008E-2"/>
  </r>
  <r>
    <x v="3"/>
    <x v="1"/>
    <n v="11"/>
    <n v="7.5121133139374603"/>
    <n v="4.4321468552231012E-3"/>
    <n v="1.7046543116438551E-2"/>
  </r>
  <r>
    <x v="3"/>
    <x v="1"/>
    <n v="8.1999999999999993"/>
    <n v="7.5121133139374603"/>
    <n v="4.4321468552231012E-3"/>
    <n v="1.2707423050436008E-2"/>
  </r>
  <r>
    <x v="3"/>
    <x v="1"/>
    <n v="9"/>
    <n v="7.5439443025558388"/>
    <n v="4.4697869992643344E-3"/>
    <n v="1.4053697008782203E-2"/>
  </r>
  <r>
    <x v="3"/>
    <x v="1"/>
    <n v="8.5"/>
    <n v="7.6076062797925967"/>
    <n v="4.545544752176077E-3"/>
    <n v="1.3475170212533437E-2"/>
  </r>
  <r>
    <x v="3"/>
    <x v="1"/>
    <n v="8"/>
    <n v="7.6076062797925967"/>
    <n v="4.545544752176077E-3"/>
    <n v="1.2682513141207941E-2"/>
  </r>
  <r>
    <x v="3"/>
    <x v="1"/>
    <n v="9"/>
    <n v="7.766761222884492"/>
    <n v="4.7377243459595401E-3"/>
    <n v="1.4809436211333049E-2"/>
  </r>
  <r>
    <x v="3"/>
    <x v="1"/>
    <n v="9"/>
    <n v="7.8304232001212517"/>
    <n v="4.8157102680745703E-3"/>
    <n v="1.5028586824883025E-2"/>
  </r>
  <r>
    <x v="3"/>
    <x v="1"/>
    <n v="8.5"/>
    <n v="7.9259161659763873"/>
    <n v="4.9338828133203005E-3"/>
    <n v="1.4506658664676434E-2"/>
  </r>
  <r>
    <x v="3"/>
    <x v="1"/>
    <n v="9.5"/>
    <n v="7.989578143213147"/>
    <n v="5.0134602848662503E-3"/>
    <n v="1.6448416614812039E-2"/>
  </r>
  <r>
    <x v="3"/>
    <x v="1"/>
    <n v="9"/>
    <n v="8.0850711090682825"/>
    <n v="5.1340201542583582E-3"/>
    <n v="1.591945691124912E-2"/>
  </r>
  <r>
    <x v="3"/>
    <x v="1"/>
    <n v="11"/>
    <n v="8.1169020976866619"/>
    <n v="5.1745250872752471E-3"/>
    <n v="1.9595175186074017E-2"/>
  </r>
  <r>
    <x v="3"/>
    <x v="1"/>
    <n v="9"/>
    <n v="8.1805640749234207"/>
    <n v="5.2560124181382983E-3"/>
    <n v="1.6259398190010897E-2"/>
  </r>
  <r>
    <x v="3"/>
    <x v="1"/>
    <n v="10.5"/>
    <n v="8.3078880293969366"/>
    <n v="5.4208969391815014E-3"/>
    <n v="1.9503878350587069E-2"/>
  </r>
  <r>
    <x v="3"/>
    <x v="1"/>
    <n v="9.5"/>
    <n v="8.339719018015316"/>
    <n v="5.4625159568000318E-3"/>
    <n v="1.7768215519829503E-2"/>
  </r>
  <r>
    <x v="3"/>
    <x v="1"/>
    <n v="8"/>
    <n v="8.4988739611072113"/>
    <n v="5.6729983690390643E-3"/>
    <n v="1.5480456859192753E-2"/>
  </r>
  <r>
    <x v="3"/>
    <x v="1"/>
    <n v="10.5"/>
    <n v="8.6261979155807271"/>
    <n v="5.8442490878059432E-3"/>
    <n v="2.0869118397296597E-2"/>
  </r>
  <r>
    <x v="3"/>
    <x v="1"/>
    <n v="9"/>
    <n v="9.1036627448564147"/>
    <n v="6.5091188625723377E-3"/>
    <n v="1.9708746446096069E-2"/>
  </r>
  <r>
    <x v="3"/>
    <x v="1"/>
    <n v="12"/>
    <n v="9.1354937334747923"/>
    <n v="6.5547167537681628E-3"/>
    <n v="2.6443898831399949E-2"/>
  </r>
  <r>
    <x v="3"/>
    <x v="1"/>
    <n v="9.5"/>
    <n v="9.1991557107115511"/>
    <n v="6.6463900009890962E-3"/>
    <n v="2.1198002770272513E-2"/>
  </r>
  <r>
    <x v="3"/>
    <x v="1"/>
    <n v="9.5"/>
    <n v="9.3901416424218258"/>
    <n v="6.9252294612860968E-3"/>
    <n v="2.19965063661288E-2"/>
  </r>
  <r>
    <x v="3"/>
    <x v="1"/>
    <n v="14"/>
    <n v="9.7402825172239957"/>
    <n v="7.4513161256763577E-3"/>
    <n v="3.4623312814288779E-2"/>
  </r>
  <r>
    <x v="3"/>
    <x v="1"/>
    <n v="10"/>
    <n v="9.8039444944607528"/>
    <n v="7.549037260734779E-3"/>
    <n v="2.5022563537981324E-2"/>
  </r>
  <r>
    <x v="3"/>
    <x v="1"/>
    <n v="8"/>
    <n v="9.8676064716975116"/>
    <n v="7.6473950155655727E-3"/>
    <n v="2.0252565780984902E-2"/>
  </r>
  <r>
    <x v="3"/>
    <x v="1"/>
    <n v="9"/>
    <n v="9.9312684489342686"/>
    <n v="7.7463893901687283E-3"/>
    <n v="2.3049330138344683E-2"/>
  </r>
  <r>
    <x v="3"/>
    <x v="1"/>
    <n v="9"/>
    <n v="9.9312684489342686"/>
    <n v="7.7463893901687283E-3"/>
    <n v="2.3049330138344683E-2"/>
  </r>
  <r>
    <x v="3"/>
    <x v="1"/>
    <n v="16"/>
    <n v="9.9312684489342686"/>
    <n v="7.7463893901687283E-3"/>
    <n v="4.0976586912612772E-2"/>
  </r>
  <r>
    <x v="3"/>
    <x v="1"/>
    <n v="8"/>
    <n v="10.026761414789407"/>
    <n v="7.8960746141466583E-3"/>
    <n v="2.0844155412504766E-2"/>
  </r>
  <r>
    <x v="3"/>
    <x v="1"/>
    <n v="10"/>
    <n v="10.026761414789407"/>
    <n v="7.8960746141466583E-3"/>
    <n v="2.6055194265630955E-2"/>
  </r>
  <r>
    <x v="3"/>
    <x v="1"/>
    <n v="12"/>
    <n v="10.026761414789407"/>
    <n v="7.8960746141466583E-3"/>
    <n v="3.1266233118757147E-2"/>
  </r>
  <r>
    <x v="3"/>
    <x v="1"/>
    <n v="16"/>
    <n v="10.122254380644543"/>
    <n v="8.0471922326124119E-3"/>
    <n v="4.2405474522009531E-2"/>
  </r>
  <r>
    <x v="3"/>
    <x v="1"/>
    <n v="7"/>
    <n v="10.154085369262923"/>
    <n v="8.0978830819871811E-3"/>
    <n v="1.8657509561183189E-2"/>
  </r>
  <r>
    <x v="3"/>
    <x v="1"/>
    <n v="8"/>
    <n v="10.154085369262923"/>
    <n v="8.0978830819871811E-3"/>
    <n v="2.1322868069923642E-2"/>
  </r>
  <r>
    <x v="3"/>
    <x v="1"/>
    <n v="13"/>
    <n v="10.154085369262923"/>
    <n v="8.0978830819871811E-3"/>
    <n v="3.464966061362592E-2"/>
  </r>
  <r>
    <x v="3"/>
    <x v="1"/>
    <n v="8"/>
    <n v="10.154085369262923"/>
    <n v="8.0978830819871811E-3"/>
    <n v="2.1322868069923642E-2"/>
  </r>
  <r>
    <x v="3"/>
    <x v="1"/>
    <n v="12"/>
    <n v="10.154085369262923"/>
    <n v="8.0978830819871811E-3"/>
    <n v="3.1984302104885461E-2"/>
  </r>
  <r>
    <x v="3"/>
    <x v="1"/>
    <n v="4"/>
    <n v="10.185916357881302"/>
    <n v="8.1487330863050413E-3"/>
    <n v="1.0721650162430627E-2"/>
  </r>
  <r>
    <x v="3"/>
    <x v="1"/>
    <n v="9"/>
    <n v="10.185916357881302"/>
    <n v="8.1487330863050413E-3"/>
    <n v="2.412371286546891E-2"/>
  </r>
  <r>
    <x v="3"/>
    <x v="1"/>
    <n v="10"/>
    <n v="10.192282555604979"/>
    <n v="8.1589221857617869E-3"/>
    <n v="2.6834278665892566E-2"/>
  </r>
  <r>
    <x v="3"/>
    <x v="1"/>
    <n v="12.5"/>
    <n v="10.217747346499682"/>
    <n v="8.1997422455659941E-3"/>
    <n v="3.3693802869806069E-2"/>
  </r>
  <r>
    <x v="3"/>
    <x v="1"/>
    <n v="8"/>
    <n v="10.217747346499682"/>
    <n v="8.1997422455659941E-3"/>
    <n v="2.1564033836675885E-2"/>
  </r>
  <r>
    <x v="3"/>
    <x v="1"/>
    <n v="12"/>
    <n v="10.217747346499682"/>
    <n v="8.1997422455659941E-3"/>
    <n v="3.234605075501383E-2"/>
  </r>
  <r>
    <x v="3"/>
    <x v="1"/>
    <n v="10"/>
    <n v="10.249578335118061"/>
    <n v="8.2509105597700395E-3"/>
    <n v="2.7106335521167646E-2"/>
  </r>
  <r>
    <x v="3"/>
    <x v="1"/>
    <n v="14"/>
    <n v="10.249578335118061"/>
    <n v="8.2509105597700395E-3"/>
    <n v="3.794886972963471E-2"/>
  </r>
  <r>
    <x v="3"/>
    <x v="1"/>
    <n v="11"/>
    <n v="10.281409323736439"/>
    <n v="8.3022380289171742E-3"/>
    <n v="2.998380533212066E-2"/>
  </r>
  <r>
    <x v="3"/>
    <x v="1"/>
    <n v="8"/>
    <n v="10.281409323736439"/>
    <n v="8.3022380289171742E-3"/>
    <n v="2.1806403877905934E-2"/>
  </r>
  <r>
    <x v="3"/>
    <x v="1"/>
    <n v="5"/>
    <n v="10.345071300973197"/>
    <n v="8.4053704320407232E-3"/>
    <n v="1.3781235434099169E-2"/>
  </r>
  <r>
    <x v="3"/>
    <x v="1"/>
    <n v="13"/>
    <n v="10.345071300973197"/>
    <n v="8.4053704320407232E-3"/>
    <n v="3.5831212128657836E-2"/>
  </r>
  <r>
    <x v="3"/>
    <x v="1"/>
    <n v="10"/>
    <n v="10.376902289591577"/>
    <n v="8.4571753660171358E-3"/>
    <n v="2.7715267097817194E-2"/>
  </r>
  <r>
    <x v="3"/>
    <x v="1"/>
    <n v="8"/>
    <n v="10.376902289591577"/>
    <n v="8.4571753660171358E-3"/>
    <n v="2.2172213678253755E-2"/>
  </r>
  <r>
    <x v="3"/>
    <x v="1"/>
    <n v="12"/>
    <n v="10.376902289591577"/>
    <n v="8.4571753660171358E-3"/>
    <n v="3.3258320517380632E-2"/>
  </r>
  <r>
    <x v="3"/>
    <x v="1"/>
    <n v="3.5"/>
    <n v="10.408733278209956"/>
    <n v="8.5091394549366393E-3"/>
    <n v="9.7539534744231007E-3"/>
  </r>
  <r>
    <x v="3"/>
    <x v="1"/>
    <n v="10"/>
    <n v="10.472395255446713"/>
    <n v="8.6135450976049209E-3"/>
    <n v="2.8175905891592343E-2"/>
  </r>
  <r>
    <x v="3"/>
    <x v="1"/>
    <n v="9"/>
    <n v="10.472395255446713"/>
    <n v="8.6135450976049209E-3"/>
    <n v="2.5358315302433106E-2"/>
  </r>
  <r>
    <x v="3"/>
    <x v="1"/>
    <n v="11"/>
    <n v="10.472395255446713"/>
    <n v="8.6135450976049209E-3"/>
    <n v="3.099349648075158E-2"/>
  </r>
  <r>
    <x v="3"/>
    <x v="1"/>
    <n v="8"/>
    <n v="10.504226244065093"/>
    <n v="8.6659866513537007E-3"/>
    <n v="2.2664161140892411E-2"/>
  </r>
  <r>
    <x v="3"/>
    <x v="1"/>
    <n v="16"/>
    <n v="10.504226244065093"/>
    <n v="8.6659866513537007E-3"/>
    <n v="4.5328322281784822E-2"/>
  </r>
  <r>
    <x v="3"/>
    <x v="1"/>
    <n v="12"/>
    <n v="10.504226244065093"/>
    <n v="8.6659866513537007E-3"/>
    <n v="3.3996241711338616E-2"/>
  </r>
  <r>
    <x v="3"/>
    <x v="1"/>
    <n v="7"/>
    <n v="10.513775540650606"/>
    <n v="8.6817501526922376E-3"/>
    <n v="1.9863594153516725E-2"/>
  </r>
  <r>
    <x v="3"/>
    <x v="1"/>
    <n v="12"/>
    <n v="10.532874133821634"/>
    <n v="8.7133201272039471E-3"/>
    <n v="3.4163264881551712E-2"/>
  </r>
  <r>
    <x v="3"/>
    <x v="1"/>
    <n v="12"/>
    <n v="10.536057232683472"/>
    <n v="8.7185873600455731E-3"/>
    <n v="3.4181845458212644E-2"/>
  </r>
  <r>
    <x v="3"/>
    <x v="1"/>
    <n v="11"/>
    <n v="10.567888221301851"/>
    <n v="8.7713472236805382E-3"/>
    <n v="3.150390653494204E-2"/>
  </r>
  <r>
    <x v="3"/>
    <x v="1"/>
    <n v="8"/>
    <n v="10.599719209920229"/>
    <n v="8.8242662422585889E-3"/>
    <n v="2.303626611975226E-2"/>
  </r>
  <r>
    <x v="3"/>
    <x v="1"/>
    <n v="7"/>
    <n v="10.631550198538608"/>
    <n v="8.8773444157797376E-3"/>
    <n v="2.0265786690504693E-2"/>
  </r>
  <r>
    <x v="3"/>
    <x v="1"/>
    <n v="9"/>
    <n v="10.663381187156988"/>
    <n v="8.9305817442439771E-3"/>
    <n v="2.6196559549979705E-2"/>
  </r>
  <r>
    <x v="3"/>
    <x v="1"/>
    <n v="10"/>
    <n v="10.663381187156988"/>
    <n v="8.9305817442439771E-3"/>
    <n v="2.910728838886634E-2"/>
  </r>
  <r>
    <x v="3"/>
    <x v="1"/>
    <n v="12"/>
    <n v="10.695212175775367"/>
    <n v="8.9839782276513094E-3"/>
    <n v="3.5116591274157782E-2"/>
  </r>
  <r>
    <x v="3"/>
    <x v="1"/>
    <n v="13"/>
    <n v="10.727043164393747"/>
    <n v="9.0375338660017325E-3"/>
    <n v="3.824695763124232E-2"/>
  </r>
  <r>
    <x v="3"/>
    <x v="1"/>
    <n v="14"/>
    <n v="10.727043164393747"/>
    <n v="9.0375338660017325E-3"/>
    <n v="4.1189031295184045E-2"/>
  </r>
  <r>
    <x v="3"/>
    <x v="1"/>
    <n v="8"/>
    <n v="10.758874153012124"/>
    <n v="9.0912486592952448E-3"/>
    <n v="2.3662415919649786E-2"/>
  </r>
  <r>
    <x v="3"/>
    <x v="1"/>
    <n v="12.5"/>
    <n v="10.790705141630504"/>
    <n v="9.1451226075318515E-3"/>
    <n v="3.7169594526077786E-2"/>
  </r>
  <r>
    <x v="3"/>
    <x v="1"/>
    <n v="12"/>
    <n v="10.822536130248883"/>
    <n v="9.1991557107115492E-3"/>
    <n v="3.5872444299277072E-2"/>
  </r>
  <r>
    <x v="3"/>
    <x v="1"/>
    <n v="13"/>
    <n v="10.886198107485642"/>
    <n v="9.3076993819002241E-3"/>
    <n v="3.9274137954640131E-2"/>
  </r>
  <r>
    <x v="3"/>
    <x v="1"/>
    <n v="7"/>
    <n v="10.949860084722399"/>
    <n v="9.4168796728612628E-3"/>
    <n v="2.13706734159484E-2"/>
  </r>
  <r>
    <x v="3"/>
    <x v="1"/>
    <n v="9"/>
    <n v="10.949860084722399"/>
    <n v="9.4168796728612628E-3"/>
    <n v="2.7476580106219371E-2"/>
  </r>
  <r>
    <x v="3"/>
    <x v="1"/>
    <n v="8"/>
    <n v="10.949860084722399"/>
    <n v="9.4168796728612628E-3"/>
    <n v="2.4423626761083884E-2"/>
  </r>
  <r>
    <x v="3"/>
    <x v="1"/>
    <n v="11"/>
    <n v="10.981691073340778"/>
    <n v="9.4717085507564202E-3"/>
    <n v="3.3758361267830009E-2"/>
  </r>
  <r>
    <x v="3"/>
    <x v="1"/>
    <n v="12"/>
    <n v="10.981691073340778"/>
    <n v="9.4717085507564202E-3"/>
    <n v="3.6827303201269097E-2"/>
  </r>
  <r>
    <x v="3"/>
    <x v="1"/>
    <n v="18"/>
    <n v="11.013522061959158"/>
    <n v="9.526696583594672E-3"/>
    <n v="5.552941707122281E-2"/>
  </r>
  <r>
    <x v="3"/>
    <x v="1"/>
    <n v="12"/>
    <n v="11.077184039195915"/>
    <n v="9.6371501141004449E-3"/>
    <n v="3.7405562067398063E-2"/>
  </r>
  <r>
    <x v="3"/>
    <x v="1"/>
    <n v="13"/>
    <n v="11.077184039195915"/>
    <n v="9.6371501141004449E-3"/>
    <n v="4.0522692239681232E-2"/>
  </r>
  <r>
    <x v="3"/>
    <x v="1"/>
    <n v="5.4"/>
    <n v="11.109015027814294"/>
    <n v="9.6926156117679713E-3"/>
    <n v="1.691964182725051E-2"/>
  </r>
  <r>
    <x v="3"/>
    <x v="1"/>
    <n v="12"/>
    <n v="11.153578411880025"/>
    <n v="9.7705346888069013E-3"/>
    <n v="3.7871048868676517E-2"/>
  </r>
  <r>
    <x v="3"/>
    <x v="1"/>
    <n v="9"/>
    <n v="11.172677005051053"/>
    <n v="9.8040240719323001E-3"/>
    <n v="2.8490865051409915E-2"/>
  </r>
  <r>
    <x v="3"/>
    <x v="1"/>
    <n v="10"/>
    <n v="11.204507993669433"/>
    <n v="9.8599670344291009E-3"/>
    <n v="3.1818994645652618E-2"/>
  </r>
  <r>
    <x v="3"/>
    <x v="1"/>
    <n v="8"/>
    <n v="11.23633898228781"/>
    <n v="9.9160691518689909E-3"/>
    <n v="2.5585473607710664E-2"/>
  </r>
  <r>
    <x v="3"/>
    <x v="1"/>
    <n v="10"/>
    <n v="11.23633898228781"/>
    <n v="9.9160691518689909E-3"/>
    <n v="3.1981842009638335E-2"/>
  </r>
  <r>
    <x v="3"/>
    <x v="1"/>
    <n v="11"/>
    <n v="11.26816997090619"/>
    <n v="9.972330424251977E-3"/>
    <n v="3.5359564466198659E-2"/>
  </r>
  <r>
    <x v="3"/>
    <x v="1"/>
    <n v="13"/>
    <n v="11.26816997090619"/>
    <n v="9.972330424251977E-3"/>
    <n v="4.1788576187325684E-2"/>
  </r>
  <r>
    <x v="3"/>
    <x v="1"/>
    <n v="9.5"/>
    <n v="11.300000959524569"/>
    <n v="1.0028750851578054E-2"/>
    <n v="3.069321201303328E-2"/>
  </r>
  <r>
    <x v="3"/>
    <x v="1"/>
    <n v="12"/>
    <n v="11.363662936761328"/>
    <n v="1.0142069171059484E-2"/>
    <n v="3.9164306034309246E-2"/>
  </r>
  <r>
    <x v="3"/>
    <x v="1"/>
    <n v="11"/>
    <n v="11.395493925379705"/>
    <n v="1.0198967063214834E-2"/>
    <n v="3.6081774445630849E-2"/>
  </r>
  <r>
    <x v="3"/>
    <x v="1"/>
    <n v="10"/>
    <n v="11.395493925379705"/>
    <n v="1.0198967063214834E-2"/>
    <n v="3.2801613132391681E-2"/>
  </r>
  <r>
    <x v="3"/>
    <x v="1"/>
    <n v="14"/>
    <n v="11.427324913998085"/>
    <n v="1.0256024110313282E-2"/>
    <n v="4.6153341866233134E-2"/>
  </r>
  <r>
    <x v="3"/>
    <x v="1"/>
    <n v="10"/>
    <n v="11.427324913998085"/>
    <n v="1.0256024110313282E-2"/>
    <n v="3.2966672761595095E-2"/>
  </r>
  <r>
    <x v="3"/>
    <x v="1"/>
    <n v="9"/>
    <n v="11.487803792373008"/>
    <n v="1.0364870971668548E-2"/>
    <n v="2.9953169720432552E-2"/>
  </r>
  <r>
    <x v="3"/>
    <x v="1"/>
    <n v="14"/>
    <n v="11.490986891234844"/>
    <n v="1.0370615669339448E-2"/>
    <n v="4.6617054082637749E-2"/>
  </r>
  <r>
    <x v="3"/>
    <x v="1"/>
    <n v="10"/>
    <n v="11.490986891234844"/>
    <n v="1.0370615669339448E-2"/>
    <n v="3.3297895773312672E-2"/>
  </r>
  <r>
    <x v="3"/>
    <x v="1"/>
    <n v="9"/>
    <n v="11.490986891234844"/>
    <n v="1.0370615669339448E-2"/>
    <n v="2.9968106195981403E-2"/>
  </r>
  <r>
    <x v="3"/>
    <x v="1"/>
    <n v="12"/>
    <n v="11.522817879853223"/>
    <n v="1.0428150181267167E-2"/>
    <n v="4.0156870495310741E-2"/>
  </r>
  <r>
    <x v="3"/>
    <x v="1"/>
    <n v="12"/>
    <n v="11.522817879853223"/>
    <n v="1.0428150181267167E-2"/>
    <n v="4.0156870495310741E-2"/>
  </r>
  <r>
    <x v="3"/>
    <x v="1"/>
    <n v="15"/>
    <n v="11.58647985708998"/>
    <n v="1.054369666995188E-2"/>
    <n v="5.0696229909383793E-2"/>
  </r>
  <r>
    <x v="3"/>
    <x v="1"/>
    <n v="10"/>
    <n v="11.58647985708998"/>
    <n v="1.054369666995188E-2"/>
    <n v="3.379748660625586E-2"/>
  </r>
  <r>
    <x v="3"/>
    <x v="1"/>
    <n v="10"/>
    <n v="11.58647985708998"/>
    <n v="1.054369666995188E-2"/>
    <n v="3.379748660625586E-2"/>
  </r>
  <r>
    <x v="3"/>
    <x v="1"/>
    <n v="12"/>
    <n v="11.58647985708998"/>
    <n v="1.054369666995188E-2"/>
    <n v="4.0556983927507034E-2"/>
  </r>
  <r>
    <x v="3"/>
    <x v="1"/>
    <n v="11"/>
    <n v="11.58647985708998"/>
    <n v="1.054369666995188E-2"/>
    <n v="3.717723526688145E-2"/>
  </r>
  <r>
    <x v="3"/>
    <x v="1"/>
    <n v="9"/>
    <n v="11.618310845708359"/>
    <n v="1.0601708646708877E-2"/>
    <n v="3.0568275979170528E-2"/>
  </r>
  <r>
    <x v="3"/>
    <x v="1"/>
    <n v="14"/>
    <n v="11.618310845708359"/>
    <n v="1.0601708646708877E-2"/>
    <n v="4.7550651523154158E-2"/>
  </r>
  <r>
    <x v="3"/>
    <x v="1"/>
    <n v="9"/>
    <n v="11.618310845708359"/>
    <n v="1.0601708646708877E-2"/>
    <n v="3.0568275979170528E-2"/>
  </r>
  <r>
    <x v="3"/>
    <x v="1"/>
    <n v="15"/>
    <n v="11.650141834326739"/>
    <n v="1.0659879778408966E-2"/>
    <n v="5.1198573502145968E-2"/>
  </r>
  <r>
    <x v="3"/>
    <x v="1"/>
    <n v="12"/>
    <n v="11.650141834326739"/>
    <n v="1.0659879778408966E-2"/>
    <n v="4.095885880171677E-2"/>
  </r>
  <r>
    <x v="3"/>
    <x v="1"/>
    <n v="10"/>
    <n v="11.650141834326739"/>
    <n v="1.0659879778408966E-2"/>
    <n v="3.4132382334763976E-2"/>
  </r>
  <r>
    <x v="3"/>
    <x v="1"/>
    <n v="8"/>
    <n v="11.681972822945118"/>
    <n v="1.0718210065052147E-2"/>
    <n v="2.7440304116379762E-2"/>
  </r>
  <r>
    <x v="3"/>
    <x v="1"/>
    <n v="14"/>
    <n v="11.681972822945118"/>
    <n v="1.0718210065052147E-2"/>
    <n v="4.8020532203664583E-2"/>
  </r>
  <r>
    <x v="3"/>
    <x v="1"/>
    <n v="12"/>
    <n v="11.681972822945118"/>
    <n v="1.0718210065052147E-2"/>
    <n v="4.1160456174569642E-2"/>
  </r>
  <r>
    <x v="3"/>
    <x v="1"/>
    <n v="6"/>
    <n v="11.713803811563496"/>
    <n v="1.0776699506638416E-2"/>
    <n v="2.0681246591752141E-2"/>
  </r>
  <r>
    <x v="3"/>
    <x v="1"/>
    <n v="7.5"/>
    <n v="11.745634800181875"/>
    <n v="1.083534810316778E-2"/>
    <n v="2.5978105992932186E-2"/>
  </r>
  <r>
    <x v="3"/>
    <x v="1"/>
    <n v="11"/>
    <n v="11.745634800181875"/>
    <n v="1.083534810316778E-2"/>
    <n v="3.8101222122967203E-2"/>
  </r>
  <r>
    <x v="3"/>
    <x v="1"/>
    <n v="13"/>
    <n v="11.745634800181875"/>
    <n v="1.083534810316778E-2"/>
    <n v="4.502871705441578E-2"/>
  </r>
  <r>
    <x v="3"/>
    <x v="1"/>
    <n v="9"/>
    <n v="11.777465788800255"/>
    <n v="1.0894155854640234E-2"/>
    <n v="3.1325913863312363E-2"/>
  </r>
  <r>
    <x v="3"/>
    <x v="1"/>
    <n v="10"/>
    <n v="11.809296777418634"/>
    <n v="1.0953122761055782E-2"/>
    <n v="3.4976033027006373E-2"/>
  </r>
  <r>
    <x v="3"/>
    <x v="1"/>
    <n v="8"/>
    <n v="11.809296777418634"/>
    <n v="1.0953122761055782E-2"/>
    <n v="2.7980826421605098E-2"/>
  </r>
  <r>
    <x v="3"/>
    <x v="1"/>
    <n v="7"/>
    <n v="11.809296777418634"/>
    <n v="1.0953122761055782E-2"/>
    <n v="2.4483223118904461E-2"/>
  </r>
  <r>
    <x v="3"/>
    <x v="1"/>
    <n v="13"/>
    <n v="11.872958754655391"/>
    <n v="1.1071534038716151E-2"/>
    <n v="4.5910869769508728E-2"/>
  </r>
  <r>
    <x v="3"/>
    <x v="1"/>
    <n v="8"/>
    <n v="11.904789743273771"/>
    <n v="1.1130978409960976E-2"/>
    <n v="2.83892894792084E-2"/>
  </r>
  <r>
    <x v="3"/>
    <x v="1"/>
    <n v="10.5"/>
    <n v="11.93662073189215"/>
    <n v="1.1190581936148889E-2"/>
    <n v="3.7440411757456132E-2"/>
  </r>
  <r>
    <x v="3"/>
    <x v="1"/>
    <n v="8"/>
    <n v="11.93662073189215"/>
    <n v="1.1190581936148889E-2"/>
    <n v="2.8526028005680864E-2"/>
  </r>
  <r>
    <x v="3"/>
    <x v="1"/>
    <n v="8"/>
    <n v="11.968451720510529"/>
    <n v="1.1250344617279898E-2"/>
    <n v="2.8663058358194594E-2"/>
  </r>
  <r>
    <x v="3"/>
    <x v="1"/>
    <n v="10"/>
    <n v="11.968451720510529"/>
    <n v="1.1250344617279898E-2"/>
    <n v="3.5828822947743241E-2"/>
  </r>
  <r>
    <x v="3"/>
    <x v="1"/>
    <n v="13"/>
    <n v="12.000282709128909"/>
    <n v="1.1310266453353996E-2"/>
    <n v="4.6800618119034208E-2"/>
  </r>
  <r>
    <x v="3"/>
    <x v="1"/>
    <n v="12"/>
    <n v="12.000282709128909"/>
    <n v="1.1310266453353996E-2"/>
    <n v="4.3200570571416193E-2"/>
  </r>
  <r>
    <x v="3"/>
    <x v="1"/>
    <n v="12"/>
    <n v="12.063944686365666"/>
    <n v="1.1430587590331467E-2"/>
    <n v="4.3613848224613852E-2"/>
  </r>
  <r>
    <x v="3"/>
    <x v="1"/>
    <n v="13"/>
    <n v="12.063944686365666"/>
    <n v="1.1430587590331467E-2"/>
    <n v="4.724833557666501E-2"/>
  </r>
  <r>
    <x v="3"/>
    <x v="1"/>
    <n v="12"/>
    <n v="12.095775674984045"/>
    <n v="1.1490986891234843E-2"/>
    <n v="4.3821142379978612E-2"/>
  </r>
  <r>
    <x v="3"/>
    <x v="1"/>
    <n v="12"/>
    <n v="12.095775674984045"/>
    <n v="1.1490986891234843E-2"/>
    <n v="4.3821142379978612E-2"/>
  </r>
  <r>
    <x v="3"/>
    <x v="1"/>
    <n v="6"/>
    <n v="12.095775674984045"/>
    <n v="1.1490986891234843E-2"/>
    <n v="2.1910571189989306E-2"/>
  </r>
  <r>
    <x v="3"/>
    <x v="1"/>
    <n v="8"/>
    <n v="12.127606663602425"/>
    <n v="1.1551545347081308E-2"/>
    <n v="2.9352582075514142E-2"/>
  </r>
  <r>
    <x v="3"/>
    <x v="1"/>
    <n v="12"/>
    <n v="12.159437652220806"/>
    <n v="1.1612262957870871E-2"/>
    <n v="4.4237040194465546E-2"/>
  </r>
  <r>
    <x v="3"/>
    <x v="1"/>
    <n v="9"/>
    <n v="12.191268640839182"/>
    <n v="1.1673139723603516E-2"/>
    <n v="3.3334232545694321E-2"/>
  </r>
  <r>
    <x v="3"/>
    <x v="1"/>
    <n v="11"/>
    <n v="12.223099629457561"/>
    <n v="1.1734175644279258E-2"/>
    <n v="4.0933458943729864E-2"/>
  </r>
  <r>
    <x v="3"/>
    <x v="1"/>
    <n v="7"/>
    <n v="12.254930618075941"/>
    <n v="1.1795370719898092E-2"/>
    <n v="2.6170758387682704E-2"/>
  </r>
  <r>
    <x v="3"/>
    <x v="1"/>
    <n v="15"/>
    <n v="12.286761606694322"/>
    <n v="1.185672495046002E-2"/>
    <n v="5.6342584278723087E-2"/>
  </r>
  <r>
    <x v="3"/>
    <x v="1"/>
    <n v="6"/>
    <n v="12.318592595312701"/>
    <n v="1.1918238335965038E-2"/>
    <n v="2.2642206409236403E-2"/>
  </r>
  <r>
    <x v="3"/>
    <x v="1"/>
    <n v="11"/>
    <n v="12.350423583931077"/>
    <n v="1.1979910876413145E-2"/>
    <n v="4.170392709703425E-2"/>
  </r>
  <r>
    <x v="3"/>
    <x v="1"/>
    <n v="9"/>
    <n v="12.382254572549456"/>
    <n v="1.2041742571804346E-2"/>
    <n v="3.4279806249605534E-2"/>
  </r>
  <r>
    <x v="3"/>
    <x v="1"/>
    <n v="10"/>
    <n v="12.382254572549456"/>
    <n v="1.2041742571804346E-2"/>
    <n v="3.8088673610672821E-2"/>
  </r>
  <r>
    <x v="3"/>
    <x v="1"/>
    <n v="12"/>
    <n v="12.414085561167836"/>
    <n v="1.2103733422138638E-2"/>
    <n v="4.5918058002249643E-2"/>
  </r>
  <r>
    <x v="3"/>
    <x v="1"/>
    <n v="8"/>
    <n v="12.423634857753351"/>
    <n v="1.2122361712452831E-2"/>
    <n v="3.0654425069093352E-2"/>
  </r>
  <r>
    <x v="3"/>
    <x v="1"/>
    <n v="14"/>
    <n v="12.436367253200702"/>
    <n v="1.2147221714563786E-2"/>
    <n v="5.3744216398173401E-2"/>
  </r>
  <r>
    <x v="3"/>
    <x v="1"/>
    <n v="7"/>
    <n v="12.445916549786217"/>
    <n v="1.2165883427416029E-2"/>
    <n v="2.6909249489168317E-2"/>
  </r>
  <r>
    <x v="3"/>
    <x v="1"/>
    <n v="12"/>
    <n v="12.477747538404596"/>
    <n v="1.2228192587636504E-2"/>
    <n v="4.634266004738001E-2"/>
  </r>
  <r>
    <x v="3"/>
    <x v="1"/>
    <n v="12"/>
    <n v="12.509578527022972"/>
    <n v="1.2290660902800069E-2"/>
    <n v="4.6555611977806416E-2"/>
  </r>
  <r>
    <x v="3"/>
    <x v="1"/>
    <n v="9.1999999999999993"/>
    <n v="12.541409515641352"/>
    <n v="1.2353288372906729E-2"/>
    <n v="3.5856231455844399E-2"/>
  </r>
  <r>
    <x v="3"/>
    <x v="1"/>
    <n v="12"/>
    <n v="12.541409515641352"/>
    <n v="1.2353288372906729E-2"/>
    <n v="4.67689975511014E-2"/>
  </r>
  <r>
    <x v="3"/>
    <x v="1"/>
    <n v="15"/>
    <n v="12.573240504259733"/>
    <n v="1.2416074997956489E-2"/>
    <n v="5.8728520682914453E-2"/>
  </r>
  <r>
    <x v="3"/>
    <x v="1"/>
    <n v="15"/>
    <n v="12.605071492878112"/>
    <n v="1.2479020777949332E-2"/>
    <n v="5.8996335929044609E-2"/>
  </r>
  <r>
    <x v="3"/>
    <x v="1"/>
    <n v="10"/>
    <n v="12.605071492878112"/>
    <n v="1.2479020777949332E-2"/>
    <n v="3.9330890619363068E-2"/>
  </r>
  <r>
    <x v="3"/>
    <x v="1"/>
    <n v="12"/>
    <n v="12.668733470114868"/>
    <n v="1.2605389802764292E-2"/>
    <n v="4.762687186435955E-2"/>
  </r>
  <r>
    <x v="3"/>
    <x v="1"/>
    <n v="15"/>
    <n v="12.700564458733249"/>
    <n v="1.2668813047586415E-2"/>
    <n v="5.9803027939230376E-2"/>
  </r>
  <r>
    <x v="3"/>
    <x v="1"/>
    <n v="11"/>
    <n v="12.700564458733249"/>
    <n v="1.2668813047586415E-2"/>
    <n v="4.3855553822102274E-2"/>
  </r>
  <r>
    <x v="3"/>
    <x v="1"/>
    <n v="18"/>
    <n v="12.732395447351628"/>
    <n v="1.273239544735163E-2"/>
    <n v="7.2087607748528404E-2"/>
  </r>
  <r>
    <x v="3"/>
    <x v="1"/>
    <n v="5"/>
    <n v="12.796057424588387"/>
    <n v="1.2860037711711332E-2"/>
    <n v="2.0204861212060391E-2"/>
  </r>
  <r>
    <x v="3"/>
    <x v="1"/>
    <n v="16"/>
    <n v="12.796057424588387"/>
    <n v="1.2860037711711332E-2"/>
    <n v="6.4655555878593257E-2"/>
  </r>
  <r>
    <x v="3"/>
    <x v="1"/>
    <n v="14"/>
    <n v="12.796057424588387"/>
    <n v="1.2860037711711332E-2"/>
    <n v="5.6573611393769103E-2"/>
  </r>
  <r>
    <x v="3"/>
    <x v="1"/>
    <n v="18"/>
    <n v="12.923381379061903"/>
    <n v="1.3117232099747833E-2"/>
    <n v="7.4045053230134869E-2"/>
  </r>
  <r>
    <x v="3"/>
    <x v="1"/>
    <n v="9.6999999999999993"/>
    <n v="12.955212367680282"/>
    <n v="1.318192858411469E-2"/>
    <n v="4.0079083941770774E-2"/>
  </r>
  <r>
    <x v="3"/>
    <x v="1"/>
    <n v="12"/>
    <n v="12.955212367680282"/>
    <n v="1.318192858411469E-2"/>
    <n v="4.9582371886726734E-2"/>
  </r>
  <r>
    <x v="3"/>
    <x v="1"/>
    <n v="11"/>
    <n v="13.018874344917039"/>
    <n v="1.3311799017677671E-2"/>
    <n v="4.5853197167305411E-2"/>
  </r>
  <r>
    <x v="3"/>
    <x v="1"/>
    <n v="13"/>
    <n v="13.018874344917039"/>
    <n v="1.3311799017677671E-2"/>
    <n v="5.4190142106815477E-2"/>
  </r>
  <r>
    <x v="3"/>
    <x v="1"/>
    <n v="13"/>
    <n v="13.082536322153798"/>
    <n v="1.3442306071013026E-2"/>
    <n v="5.4667912145418975E-2"/>
  </r>
  <r>
    <x v="3"/>
    <x v="1"/>
    <n v="12"/>
    <n v="13.146198299390555"/>
    <n v="1.3573449744120747E-2"/>
    <n v="5.0905425695812835E-2"/>
  </r>
  <r>
    <x v="3"/>
    <x v="1"/>
    <n v="18"/>
    <n v="13.178029288008934"/>
    <n v="1.3639260313089248E-2"/>
    <n v="7.6691157904017662E-2"/>
  </r>
  <r>
    <x v="3"/>
    <x v="1"/>
    <n v="13"/>
    <n v="13.178029288008934"/>
    <n v="1.3639260313089248E-2"/>
    <n v="5.5388058486234973E-2"/>
  </r>
  <r>
    <x v="3"/>
    <x v="1"/>
    <n v="4"/>
    <n v="13.209860276627314"/>
    <n v="1.370523003700084E-2"/>
    <n v="1.7116626883056405E-2"/>
  </r>
  <r>
    <x v="3"/>
    <x v="1"/>
    <n v="10"/>
    <n v="13.209860276627314"/>
    <n v="1.370523003700084E-2"/>
    <n v="4.2791567207641011E-2"/>
  </r>
  <r>
    <x v="3"/>
    <x v="1"/>
    <n v="12"/>
    <n v="13.273522253864073"/>
    <n v="1.3837646949653296E-2"/>
    <n v="5.1796051331367152E-2"/>
  </r>
  <r>
    <x v="3"/>
    <x v="1"/>
    <n v="8"/>
    <n v="13.30535324248245"/>
    <n v="1.390409413839416E-2"/>
    <n v="3.467985303582706E-2"/>
  </r>
  <r>
    <x v="3"/>
    <x v="1"/>
    <n v="15"/>
    <n v="13.369015219719209"/>
    <n v="1.4037465980705171E-2"/>
    <n v="6.5585650915195373E-2"/>
  </r>
  <r>
    <x v="3"/>
    <x v="1"/>
    <n v="12"/>
    <n v="13.369015219719209"/>
    <n v="1.4037465980705171E-2"/>
    <n v="5.2468520732156299E-2"/>
  </r>
  <r>
    <x v="3"/>
    <x v="1"/>
    <n v="11.5"/>
    <n v="13.369015219719209"/>
    <n v="1.4037465980705171E-2"/>
    <n v="5.0282332368316453E-2"/>
  </r>
  <r>
    <x v="3"/>
    <x v="1"/>
    <n v="14"/>
    <n v="13.400846208337589"/>
    <n v="1.4104390634275312E-2"/>
    <n v="6.1475788824817731E-2"/>
  </r>
  <r>
    <x v="3"/>
    <x v="1"/>
    <n v="16"/>
    <n v="13.464508185574346"/>
    <n v="1.4238717406244871E-2"/>
    <n v="7.085978835328155E-2"/>
  </r>
  <r>
    <x v="3"/>
    <x v="1"/>
    <n v="9"/>
    <n v="13.496339174192725"/>
    <n v="1.4306119524644287E-2"/>
    <n v="4.0028352224219799E-2"/>
  </r>
  <r>
    <x v="3"/>
    <x v="1"/>
    <n v="12"/>
    <n v="13.560001151429484"/>
    <n v="1.4441401226272401E-2"/>
    <n v="5.3825007437003081E-2"/>
  </r>
  <r>
    <x v="3"/>
    <x v="1"/>
    <n v="8"/>
    <n v="13.623663128666241"/>
    <n v="1.4577319547672878E-2"/>
    <n v="3.6187056884373528E-2"/>
  </r>
  <r>
    <x v="3"/>
    <x v="1"/>
    <n v="16"/>
    <n v="13.750987083139758"/>
    <n v="1.4851066049790942E-2"/>
    <n v="7.3595806613090314E-2"/>
  </r>
  <r>
    <x v="3"/>
    <x v="1"/>
    <n v="14"/>
    <n v="13.878311037613274"/>
    <n v="1.5127359030998471E-2"/>
    <n v="6.5473254568198497E-2"/>
  </r>
  <r>
    <x v="3"/>
    <x v="1"/>
    <n v="15.5"/>
    <n v="13.910142026231654"/>
    <n v="1.5196830163658083E-2"/>
    <n v="7.2787695329452645E-2"/>
  </r>
  <r>
    <x v="3"/>
    <x v="1"/>
    <n v="16"/>
    <n v="14.031099782981492"/>
    <n v="1.5462271960845604E-2"/>
    <n v="7.6315458998940836E-2"/>
  </r>
  <r>
    <x v="3"/>
    <x v="1"/>
    <n v="14"/>
    <n v="14.03746598070517"/>
    <n v="1.547630624372745E-2"/>
    <n v="6.6830556168436542E-2"/>
  </r>
  <r>
    <x v="3"/>
    <x v="1"/>
    <n v="12"/>
    <n v="14.03746598070517"/>
    <n v="1.547630624372745E-2"/>
    <n v="5.7283333858659885E-2"/>
  </r>
  <r>
    <x v="3"/>
    <x v="1"/>
    <n v="15"/>
    <n v="14.03746598070517"/>
    <n v="1.547630624372745E-2"/>
    <n v="7.1604167323324863E-2"/>
  </r>
  <r>
    <x v="3"/>
    <x v="1"/>
    <n v="14"/>
    <n v="14.069296969323549"/>
    <n v="1.554657315110252E-2"/>
    <n v="6.7103500470165153E-2"/>
  </r>
  <r>
    <x v="3"/>
    <x v="1"/>
    <n v="13"/>
    <n v="14.101127957941927"/>
    <n v="1.5616999213420683E-2"/>
    <n v="6.2564300413838328E-2"/>
  </r>
  <r>
    <x v="3"/>
    <x v="1"/>
    <n v="14"/>
    <n v="14.101127957941927"/>
    <n v="1.5616999213420683E-2"/>
    <n v="6.7376938907210512E-2"/>
  </r>
  <r>
    <x v="3"/>
    <x v="1"/>
    <n v="12"/>
    <n v="14.132958946560306"/>
    <n v="1.5687584430681939E-2"/>
    <n v="5.7986461076306499E-2"/>
  </r>
  <r>
    <x v="3"/>
    <x v="1"/>
    <n v="9"/>
    <n v="14.260282901033822"/>
    <n v="1.5971516849157881E-2"/>
    <n v="4.4197415554804595E-2"/>
  </r>
  <r>
    <x v="3"/>
    <x v="1"/>
    <n v="9"/>
    <n v="14.260282901033822"/>
    <n v="1.5971516849157881E-2"/>
    <n v="4.4197415554804595E-2"/>
  </r>
  <r>
    <x v="3"/>
    <x v="1"/>
    <n v="12"/>
    <n v="14.260282901033822"/>
    <n v="1.5971516849157881E-2"/>
    <n v="5.8929887406406131E-2"/>
  </r>
  <r>
    <x v="3"/>
    <x v="1"/>
    <n v="14"/>
    <n v="14.292113889652201"/>
    <n v="1.6042897841134596E-2"/>
    <n v="6.9027933876006697E-2"/>
  </r>
  <r>
    <x v="3"/>
    <x v="1"/>
    <n v="12"/>
    <n v="14.323944878270581"/>
    <n v="1.6114437988054404E-2"/>
    <n v="5.9404135735975146E-2"/>
  </r>
  <r>
    <x v="3"/>
    <x v="1"/>
    <n v="11"/>
    <n v="14.419437844125717"/>
    <n v="1.6330013358472374E-2"/>
    <n v="5.5108783528608866E-2"/>
  </r>
  <r>
    <x v="3"/>
    <x v="1"/>
    <n v="12"/>
    <n v="14.451268832744097"/>
    <n v="1.6402190125164549E-2"/>
    <n v="6.0357695181303586E-2"/>
  </r>
  <r>
    <x v="3"/>
    <x v="1"/>
    <n v="11"/>
    <n v="14.483099821362476"/>
    <n v="1.6474526046799814E-2"/>
    <n v="5.5547377139651077E-2"/>
  </r>
  <r>
    <x v="3"/>
    <x v="1"/>
    <n v="10"/>
    <n v="14.546761798599235"/>
    <n v="1.6619675354899624E-2"/>
    <n v="5.0897740678700884E-2"/>
  </r>
  <r>
    <x v="3"/>
    <x v="1"/>
    <n v="16"/>
    <n v="14.546761798599235"/>
    <n v="1.6619675354899624E-2"/>
    <n v="8.1436385085921423E-2"/>
  </r>
  <r>
    <x v="3"/>
    <x v="1"/>
    <n v="10"/>
    <n v="14.642254764454371"/>
    <n v="1.6838592979122526E-2"/>
    <n v="5.1500557438060028E-2"/>
  </r>
  <r>
    <x v="3"/>
    <x v="1"/>
    <n v="13"/>
    <n v="14.70591674169113"/>
    <n v="1.6985333836653255E-2"/>
    <n v="6.7475442101856117E-2"/>
  </r>
  <r>
    <x v="3"/>
    <x v="1"/>
    <n v="10"/>
    <n v="14.801409707546267"/>
    <n v="1.7206638785022533E-2"/>
    <n v="5.2512252810372181E-2"/>
  </r>
  <r>
    <x v="3"/>
    <x v="1"/>
    <n v="18"/>
    <n v="14.865071684783025"/>
    <n v="1.7354971191984182E-2"/>
    <n v="9.5254879840419776E-2"/>
  </r>
  <r>
    <x v="3"/>
    <x v="1"/>
    <n v="15"/>
    <n v="14.960564650638162"/>
    <n v="1.7578663464499839E-2"/>
    <n v="8.0299024112250331E-2"/>
  </r>
  <r>
    <x v="3"/>
    <x v="1"/>
    <n v="7"/>
    <n v="15.024226627874921"/>
    <n v="1.7728587420892405E-2"/>
    <n v="3.7760307333345719E-2"/>
  </r>
  <r>
    <x v="3"/>
    <x v="1"/>
    <n v="16"/>
    <n v="15.024226627874921"/>
    <n v="1.7728587420892405E-2"/>
    <n v="8.6309273904790221E-2"/>
  </r>
  <r>
    <x v="3"/>
    <x v="1"/>
    <n v="12"/>
    <n v="15.087888605111678"/>
    <n v="1.7879147997057337E-2"/>
    <n v="6.5226363582079838E-2"/>
  </r>
  <r>
    <x v="3"/>
    <x v="1"/>
    <n v="14"/>
    <n v="15.151550582348436"/>
    <n v="1.8030345192994641E-2"/>
    <n v="7.6676182721983219E-2"/>
  </r>
  <r>
    <x v="3"/>
    <x v="1"/>
    <n v="12"/>
    <n v="15.151550582348436"/>
    <n v="1.8030345192994641E-2"/>
    <n v="6.5722442333128475E-2"/>
  </r>
  <r>
    <x v="3"/>
    <x v="1"/>
    <n v="13"/>
    <n v="15.183381570966816"/>
    <n v="1.8106182523377926E-2"/>
    <n v="7.146870005366425E-2"/>
  </r>
  <r>
    <x v="3"/>
    <x v="1"/>
    <n v="16"/>
    <n v="15.183381570966816"/>
    <n v="1.8106182523377926E-2"/>
    <n v="8.7961476989125223E-2"/>
  </r>
  <r>
    <x v="3"/>
    <x v="1"/>
    <n v="13"/>
    <n v="15.215212559585193"/>
    <n v="1.8182179008704308E-2"/>
    <n v="7.1738539461079442E-2"/>
  </r>
  <r>
    <x v="3"/>
    <x v="1"/>
    <n v="2.2000000000000002"/>
    <n v="15.278874536821952"/>
    <n v="1.8334649444186342E-2"/>
    <n v="1.2231927765770709E-2"/>
  </r>
  <r>
    <x v="3"/>
    <x v="1"/>
    <n v="14"/>
    <n v="15.310705525440332"/>
    <n v="1.8411123394341998E-2"/>
    <n v="7.8131595312840058E-2"/>
  </r>
  <r>
    <x v="3"/>
    <x v="1"/>
    <n v="13"/>
    <n v="15.342536514058711"/>
    <n v="1.8487756499440747E-2"/>
    <n v="7.2822412116264557E-2"/>
  </r>
  <r>
    <x v="3"/>
    <x v="1"/>
    <n v="20"/>
    <n v="15.342536514058711"/>
    <n v="1.8487756499440747E-2"/>
    <n v="0.11203448017886856"/>
  </r>
  <r>
    <x v="3"/>
    <x v="1"/>
    <n v="18"/>
    <n v="15.374367502677089"/>
    <n v="1.8564548759482581E-2"/>
    <n v="0.10120778043742715"/>
  </r>
  <r>
    <x v="3"/>
    <x v="1"/>
    <n v="15"/>
    <n v="15.438029479913848"/>
    <n v="1.8718610744395538E-2"/>
    <n v="8.4969290898065389E-2"/>
  </r>
  <r>
    <x v="3"/>
    <x v="1"/>
    <n v="8"/>
    <n v="15.501691457150606"/>
    <n v="1.8873309349080863E-2"/>
    <n v="4.5653783161016273E-2"/>
  </r>
  <r>
    <x v="3"/>
    <x v="1"/>
    <n v="18"/>
    <n v="15.501691457150606"/>
    <n v="1.8873309349080863E-2"/>
    <n v="0.10272101211228661"/>
  </r>
  <r>
    <x v="3"/>
    <x v="1"/>
    <n v="2.2000000000000002"/>
    <n v="15.501691457150606"/>
    <n v="1.8873309349080863E-2"/>
    <n v="1.2554790369279476E-2"/>
  </r>
  <r>
    <x v="3"/>
    <x v="1"/>
    <n v="15"/>
    <n v="15.629015411624122"/>
    <n v="1.9184616417768609E-2"/>
    <n v="8.68701776201736E-2"/>
  </r>
  <r>
    <x v="3"/>
    <x v="1"/>
    <n v="12"/>
    <n v="15.692677388860879"/>
    <n v="1.9341224881771032E-2"/>
    <n v="7.0006364704365484E-2"/>
  </r>
  <r>
    <x v="3"/>
    <x v="1"/>
    <n v="12"/>
    <n v="15.692677388860879"/>
    <n v="1.9341224881771032E-2"/>
    <n v="7.0006364704365484E-2"/>
  </r>
  <r>
    <x v="3"/>
    <x v="1"/>
    <n v="12"/>
    <n v="15.756339366097638"/>
    <n v="1.9498469965545825E-2"/>
    <n v="7.0518244795411411E-2"/>
  </r>
  <r>
    <x v="3"/>
    <x v="1"/>
    <n v="10"/>
    <n v="15.788170354716019"/>
    <n v="1.9577331239847864E-2"/>
    <n v="5.8979004980321874E-2"/>
  </r>
  <r>
    <x v="3"/>
    <x v="1"/>
    <n v="10"/>
    <n v="15.788170354716019"/>
    <n v="1.9577331239847864E-2"/>
    <n v="5.8979004980321874E-2"/>
  </r>
  <r>
    <x v="3"/>
    <x v="1"/>
    <n v="15"/>
    <n v="15.820001343334399"/>
    <n v="1.9656351669092992E-2"/>
    <n v="8.878972628019402E-2"/>
  </r>
  <r>
    <x v="3"/>
    <x v="1"/>
    <n v="15"/>
    <n v="15.851832331952775"/>
    <n v="1.9735531253281202E-2"/>
    <n v="8.9111462214493342E-2"/>
  </r>
  <r>
    <x v="3"/>
    <x v="1"/>
    <n v="13"/>
    <n v="15.883663320571154"/>
    <n v="1.9814869992412516E-2"/>
    <n v="7.7509219722982983E-2"/>
  </r>
  <r>
    <x v="3"/>
    <x v="1"/>
    <n v="15"/>
    <n v="15.947325297807915"/>
    <n v="1.9974024935504413E-2"/>
    <n v="9.0079770683422183E-2"/>
  </r>
  <r>
    <x v="3"/>
    <x v="1"/>
    <n v="12.5"/>
    <n v="16.01098727504467"/>
    <n v="2.0133816498368672E-2"/>
    <n v="7.5606576231926112E-2"/>
  </r>
  <r>
    <x v="3"/>
    <x v="1"/>
    <n v="16"/>
    <n v="16.01098727504467"/>
    <n v="2.0133816498368672E-2"/>
    <n v="9.6776417576865434E-2"/>
  </r>
  <r>
    <x v="3"/>
    <x v="1"/>
    <n v="14"/>
    <n v="16.042818263663051"/>
    <n v="2.0213951012215445E-2"/>
    <n v="8.498254408113376E-2"/>
  </r>
  <r>
    <x v="3"/>
    <x v="1"/>
    <n v="11"/>
    <n v="16.10648024089981"/>
    <n v="2.0374697504738259E-2"/>
    <n v="6.7249556931937293E-2"/>
  </r>
  <r>
    <x v="3"/>
    <x v="1"/>
    <n v="19"/>
    <n v="16.265635183991705"/>
    <n v="2.0779348947549407E-2"/>
    <n v="0.11823192516846855"/>
  </r>
  <r>
    <x v="3"/>
    <x v="1"/>
    <n v="12"/>
    <n v="16.32929716122846"/>
    <n v="2.09423236092755E-2"/>
    <n v="7.5199532518380352E-2"/>
  </r>
  <r>
    <x v="3"/>
    <x v="1"/>
    <n v="14"/>
    <n v="16.4247901270836"/>
    <n v="2.1187979263937846E-2"/>
    <n v="8.8658175346836079E-2"/>
  </r>
  <r>
    <x v="3"/>
    <x v="1"/>
    <n v="8.5"/>
    <n v="16.488452104320356"/>
    <n v="2.1352545475094856E-2"/>
    <n v="5.4204193853028465E-2"/>
  </r>
  <r>
    <x v="3"/>
    <x v="1"/>
    <n v="1.7"/>
    <n v="16.488452104320356"/>
    <n v="2.1352545475094856E-2"/>
    <n v="1.0840838770605692E-2"/>
  </r>
  <r>
    <x v="3"/>
    <x v="1"/>
    <n v="15"/>
    <n v="16.552114081557114"/>
    <n v="2.1517748306024247E-2"/>
    <n v="9.6320068727196603E-2"/>
  </r>
  <r>
    <x v="3"/>
    <x v="1"/>
    <n v="13.3"/>
    <n v="16.583945070175496"/>
    <n v="2.1600588453903585E-2"/>
    <n v="8.5699562574402061E-2"/>
  </r>
  <r>
    <x v="3"/>
    <x v="1"/>
    <n v="12"/>
    <n v="16.679438036030632"/>
    <n v="2.1850063827200127E-2"/>
    <n v="7.8125947663018641E-2"/>
  </r>
  <r>
    <x v="3"/>
    <x v="1"/>
    <n v="14"/>
    <n v="16.743100013267391"/>
    <n v="2.2017176517446623E-2"/>
    <n v="9.1773909076589028E-2"/>
  </r>
  <r>
    <x v="3"/>
    <x v="1"/>
    <n v="12"/>
    <n v="16.743100013267391"/>
    <n v="2.2017176517446623E-2"/>
    <n v="7.8663350637076301E-2"/>
  </r>
  <r>
    <x v="3"/>
    <x v="1"/>
    <n v="12"/>
    <n v="16.774931001885768"/>
    <n v="2.21009715949845E-2"/>
    <n v="7.893266573449699E-2"/>
  </r>
  <r>
    <x v="3"/>
    <x v="1"/>
    <n v="12"/>
    <n v="16.838592979122527"/>
    <n v="2.2269039214889545E-2"/>
    <n v="7.9472522371332815E-2"/>
  </r>
  <r>
    <x v="3"/>
    <x v="1"/>
    <n v="14"/>
    <n v="16.934085944977664"/>
    <n v="2.2522334306820289E-2"/>
    <n v="9.3666266290111669E-2"/>
  </r>
  <r>
    <x v="3"/>
    <x v="1"/>
    <n v="10"/>
    <n v="16.997747922214423"/>
    <n v="2.2691993476156257E-2"/>
    <n v="6.735775915072087E-2"/>
  </r>
  <r>
    <x v="3"/>
    <x v="1"/>
    <n v="15"/>
    <n v="17.093240888069559"/>
    <n v="2.2947675892233382E-2"/>
    <n v="0.10206034850241531"/>
  </r>
  <r>
    <x v="3"/>
    <x v="1"/>
    <n v="15"/>
    <n v="17.125071876687937"/>
    <n v="2.303322167414527E-2"/>
    <n v="0.10240260366715621"/>
  </r>
  <r>
    <x v="3"/>
    <x v="1"/>
    <n v="12"/>
    <n v="17.156902865306318"/>
    <n v="2.3118926611000266E-2"/>
    <n v="8.2196294241054776E-2"/>
  </r>
  <r>
    <x v="3"/>
    <x v="1"/>
    <n v="14"/>
    <n v="17.284226819779832"/>
    <n v="2.3463337907851118E-2"/>
    <n v="9.718007623192837E-2"/>
  </r>
  <r>
    <x v="3"/>
    <x v="1"/>
    <n v="14"/>
    <n v="17.443381762871727"/>
    <n v="2.3897433015134261E-2"/>
    <n v="9.8796243003342665E-2"/>
  </r>
  <r>
    <x v="3"/>
    <x v="1"/>
    <n v="12"/>
    <n v="17.538874728726867"/>
    <n v="2.4159799938821259E-2"/>
    <n v="8.5518534773403598E-2"/>
  </r>
  <r>
    <x v="3"/>
    <x v="1"/>
    <n v="12"/>
    <n v="17.570705717345248"/>
    <n v="2.4247573889936449E-2"/>
    <n v="8.579802568852965E-2"/>
  </r>
  <r>
    <x v="3"/>
    <x v="1"/>
    <n v="12"/>
    <n v="17.634367694582004"/>
    <n v="2.4423599256996074E-2"/>
    <n v="8.635822262179714E-2"/>
  </r>
  <r>
    <x v="3"/>
    <x v="1"/>
    <n v="13"/>
    <n v="17.698029671818762"/>
    <n v="2.4600261243828078E-2"/>
    <n v="9.4163375273512082E-2"/>
  </r>
  <r>
    <x v="3"/>
    <x v="1"/>
    <n v="12"/>
    <n v="17.729860660437144"/>
    <n v="2.4688830969658727E-2"/>
    <n v="8.7201553579011021E-2"/>
  </r>
  <r>
    <x v="3"/>
    <x v="1"/>
    <n v="15"/>
    <n v="17.761691649055518"/>
    <n v="2.4777559850432444E-2"/>
    <n v="0.10935434099440562"/>
  </r>
  <r>
    <x v="3"/>
    <x v="1"/>
    <n v="13.5"/>
    <n v="17.920846592147413"/>
    <n v="2.5223591578447481E-2"/>
    <n v="0.10001152020606302"/>
  </r>
  <r>
    <x v="3"/>
    <x v="1"/>
    <n v="18"/>
    <n v="17.920846592147413"/>
    <n v="2.5223591578447481E-2"/>
    <n v="0.13334869360808402"/>
  </r>
  <r>
    <x v="3"/>
    <x v="1"/>
    <n v="2.5"/>
    <n v="17.984508569384175"/>
    <n v="2.5403118354255152E-2"/>
    <n v="1.863921187032444E-2"/>
  </r>
  <r>
    <x v="3"/>
    <x v="1"/>
    <n v="18"/>
    <n v="18.048170546620934"/>
    <n v="2.5583281749835176E-2"/>
    <n v="0.13505837650612482"/>
  </r>
  <r>
    <x v="3"/>
    <x v="1"/>
    <n v="12"/>
    <n v="18.143663512476071"/>
    <n v="2.5854720505278404E-2"/>
    <n v="9.0897990189758318E-2"/>
  </r>
  <r>
    <x v="3"/>
    <x v="1"/>
    <n v="12"/>
    <n v="18.175494501094448"/>
    <n v="2.5945518400312322E-2"/>
    <n v="9.1185152855395038E-2"/>
  </r>
  <r>
    <x v="3"/>
    <x v="1"/>
    <n v="4"/>
    <n v="18.207325489712829"/>
    <n v="2.6036475450289351E-2"/>
    <n v="3.0490905954894638E-2"/>
  </r>
  <r>
    <x v="3"/>
    <x v="1"/>
    <n v="12"/>
    <n v="18.270987466949585"/>
    <n v="2.6218867015072651E-2"/>
    <n v="9.2049054349903722E-2"/>
  </r>
  <r>
    <x v="3"/>
    <x v="1"/>
    <n v="10"/>
    <n v="18.270987466949585"/>
    <n v="2.6218867015072651E-2"/>
    <n v="7.6707545291586438E-2"/>
  </r>
  <r>
    <x v="3"/>
    <x v="1"/>
    <n v="13"/>
    <n v="18.270987466949585"/>
    <n v="2.6218867015072651E-2"/>
    <n v="9.9719808879062358E-2"/>
  </r>
  <r>
    <x v="3"/>
    <x v="1"/>
    <n v="10"/>
    <n v="18.398311421423102"/>
    <n v="2.6585560003956385E-2"/>
    <n v="7.7672124377684157E-2"/>
  </r>
  <r>
    <x v="3"/>
    <x v="1"/>
    <n v="17"/>
    <n v="18.43014241004148"/>
    <n v="2.6677631138535041E-2"/>
    <n v="0.13245397953742027"/>
  </r>
  <r>
    <x v="3"/>
    <x v="1"/>
    <n v="12"/>
    <n v="18.461973398659861"/>
    <n v="2.6769861428056801E-2"/>
    <n v="9.3787705434027355E-2"/>
  </r>
  <r>
    <x v="3"/>
    <x v="1"/>
    <n v="10"/>
    <n v="18.52563537589662"/>
    <n v="2.6954799471929584E-2"/>
    <n v="7.8642054958728863E-2"/>
  </r>
  <r>
    <x v="3"/>
    <x v="1"/>
    <n v="16"/>
    <n v="18.684790318988515"/>
    <n v="2.7419929793115649E-2"/>
    <n v="0.12777917194123792"/>
  </r>
  <r>
    <x v="3"/>
    <x v="1"/>
    <n v="8"/>
    <n v="18.716621307606893"/>
    <n v="2.7513433322182135E-2"/>
    <n v="6.4085574976987594E-2"/>
  </r>
  <r>
    <x v="3"/>
    <x v="1"/>
    <n v="13"/>
    <n v="18.74845229622527"/>
    <n v="2.7607096006191711E-2"/>
    <n v="0.10445797478846613"/>
  </r>
  <r>
    <x v="3"/>
    <x v="1"/>
    <n v="8"/>
    <n v="18.74845229622527"/>
    <n v="2.7607096006191711E-2"/>
    <n v="6.4281830639056084E-2"/>
  </r>
  <r>
    <x v="3"/>
    <x v="1"/>
    <n v="16"/>
    <n v="18.808931174600193"/>
    <n v="2.7785493577678143E-2"/>
    <n v="0.12931090141643395"/>
  </r>
  <r>
    <x v="3"/>
    <x v="1"/>
    <n v="18"/>
    <n v="18.812114273462029"/>
    <n v="2.7794898839040148E-2"/>
    <n v="0.14551906852594429"/>
  </r>
  <r>
    <x v="3"/>
    <x v="1"/>
    <n v="12"/>
    <n v="18.812114273462029"/>
    <n v="2.7794898839040148E-2"/>
    <n v="9.701271235062954E-2"/>
  </r>
  <r>
    <x v="3"/>
    <x v="1"/>
    <n v="14"/>
    <n v="19.003100205172306"/>
    <n v="2.8362127056219669E-2"/>
    <n v="0.11525756318603612"/>
  </r>
  <r>
    <x v="3"/>
    <x v="1"/>
    <n v="18"/>
    <n v="19.098593171027442"/>
    <n v="2.8647889756541166E-2"/>
    <n v="0.14953098678054316"/>
  </r>
  <r>
    <x v="3"/>
    <x v="1"/>
    <n v="15"/>
    <n v="19.257748114119337"/>
    <n v="2.91273440226055E-2"/>
    <n v="0.12648396156699296"/>
  </r>
  <r>
    <x v="3"/>
    <x v="1"/>
    <n v="12"/>
    <n v="19.257748114119337"/>
    <n v="2.91273440226055E-2"/>
    <n v="0.10118716925359436"/>
  </r>
  <r>
    <x v="3"/>
    <x v="1"/>
    <n v="15"/>
    <n v="19.353241079974474"/>
    <n v="2.94169264415612E-2"/>
    <n v="0.12761481200069771"/>
  </r>
  <r>
    <x v="3"/>
    <x v="1"/>
    <n v="13.5"/>
    <n v="19.576058000303128"/>
    <n v="3.0098189175466059E-2"/>
    <n v="0.11724375393093447"/>
  </r>
  <r>
    <x v="3"/>
    <x v="1"/>
    <n v="15.5"/>
    <n v="19.83070590925016"/>
    <n v="3.0886324453657125E-2"/>
    <n v="0.1377805564820595"/>
  </r>
  <r>
    <x v="3"/>
    <x v="1"/>
    <n v="11"/>
    <n v="19.862536897868537"/>
    <n v="3.0985557560674913E-2"/>
    <n v="9.8062357167555458E-2"/>
  </r>
  <r>
    <x v="3"/>
    <x v="1"/>
    <n v="20"/>
    <n v="19.894367886486918"/>
    <n v="3.1084949822635811E-2"/>
    <n v="0.17880968524006136"/>
  </r>
  <r>
    <x v="3"/>
    <x v="1"/>
    <n v="12"/>
    <n v="19.989860852342055"/>
    <n v="3.1384081538177025E-2"/>
    <n v="0.10821426405128164"/>
  </r>
  <r>
    <x v="3"/>
    <x v="1"/>
    <n v="9"/>
    <n v="20.07580452161168"/>
    <n v="3.1654524779451222E-2"/>
    <n v="8.1789681964094266E-2"/>
  </r>
  <r>
    <x v="3"/>
    <x v="1"/>
    <n v="11"/>
    <n v="20.212677772670709"/>
    <n v="3.2087625964114748E-2"/>
    <n v="0.10119492550709437"/>
  </r>
  <r>
    <x v="3"/>
    <x v="1"/>
    <n v="15"/>
    <n v="20.212677772670709"/>
    <n v="3.2087625964114748E-2"/>
    <n v="0.13799308023694687"/>
  </r>
  <r>
    <x v="3"/>
    <x v="1"/>
    <n v="14"/>
    <n v="20.340001727144223"/>
    <n v="3.2493152759112895E-2"/>
    <n v="0.1302571206718631"/>
  </r>
  <r>
    <x v="3"/>
    <x v="1"/>
    <n v="15"/>
    <n v="20.340001727144223"/>
    <n v="3.2493152759112895E-2"/>
    <n v="0.13956120071985331"/>
  </r>
  <r>
    <x v="3"/>
    <x v="1"/>
    <n v="14"/>
    <n v="20.381382012348119"/>
    <n v="3.2625497256266255E-2"/>
    <n v="0.13073436534099445"/>
  </r>
  <r>
    <x v="3"/>
    <x v="1"/>
    <n v="16"/>
    <n v="20.5309876588545"/>
    <n v="3.3106217599902878E-2"/>
    <n v="0.15139000495948604"/>
  </r>
  <r>
    <x v="3"/>
    <x v="1"/>
    <n v="9"/>
    <n v="20.626480624709636"/>
    <n v="3.3414898612029613E-2"/>
    <n v="8.5870933095562638E-2"/>
  </r>
  <r>
    <x v="3"/>
    <x v="1"/>
    <n v="10.5"/>
    <n v="20.658311613328017"/>
    <n v="3.351811059262471E-2"/>
    <n v="0.10046113005914351"/>
  </r>
  <r>
    <x v="3"/>
    <x v="1"/>
    <n v="20"/>
    <n v="20.976621499511808"/>
    <n v="3.4558983920445707E-2"/>
    <n v="0.19669282361460938"/>
  </r>
  <r>
    <x v="3"/>
    <x v="1"/>
    <n v="17"/>
    <n v="20.976621499511808"/>
    <n v="3.4558983920445707E-2"/>
    <n v="0.16718890007241796"/>
  </r>
  <r>
    <x v="3"/>
    <x v="1"/>
    <n v="20"/>
    <n v="20.976621499511808"/>
    <n v="3.4558983920445707E-2"/>
    <n v="0.19669282361460938"/>
  </r>
  <r>
    <x v="3"/>
    <x v="1"/>
    <n v="15"/>
    <n v="21.008452488130185"/>
    <n v="3.4663946605414803E-2"/>
    <n v="0.14792267967609884"/>
  </r>
  <r>
    <x v="3"/>
    <x v="1"/>
    <n v="2.5"/>
    <n v="21.072114465366944"/>
    <n v="3.4874349440182292E-2"/>
    <n v="2.4788378175180793E-2"/>
  </r>
  <r>
    <x v="3"/>
    <x v="1"/>
    <n v="14"/>
    <n v="21.103945453985322"/>
    <n v="3.4979789589980666E-2"/>
    <n v="0.13919247642029386"/>
  </r>
  <r>
    <x v="3"/>
    <x v="1"/>
    <n v="14"/>
    <n v="21.263100397077217"/>
    <n v="3.550937766311895E-2"/>
    <n v="0.14108710008395262"/>
  </r>
  <r>
    <x v="3"/>
    <x v="1"/>
    <n v="17"/>
    <n v="21.485917317405871"/>
    <n v="3.6257485473122401E-2"/>
    <n v="0.17456410368680803"/>
  </r>
  <r>
    <x v="3"/>
    <x v="1"/>
    <n v="12"/>
    <n v="21.485917317405871"/>
    <n v="3.6257485473122401E-2"/>
    <n v="0.12322172024951156"/>
  </r>
  <r>
    <x v="3"/>
    <x v="1"/>
    <n v="14"/>
    <n v="21.676903249116144"/>
    <n v="3.6904927781620231E-2"/>
    <n v="0.14606629815905411"/>
  </r>
  <r>
    <x v="3"/>
    <x v="1"/>
    <n v="14"/>
    <n v="21.740565226352903"/>
    <n v="3.7122015123997577E-2"/>
    <n v="0.14683913262287751"/>
  </r>
  <r>
    <x v="3"/>
    <x v="1"/>
    <n v="20"/>
    <n v="21.740565226352903"/>
    <n v="3.7122015123997577E-2"/>
    <n v="0.20977018946125359"/>
  </r>
  <r>
    <x v="3"/>
    <x v="1"/>
    <n v="14"/>
    <n v="21.995213135299934"/>
    <n v="3.7996730691230635E-2"/>
    <n v="0.14994857351678331"/>
  </r>
  <r>
    <x v="3"/>
    <x v="1"/>
    <n v="13"/>
    <n v="22.218030055628589"/>
    <n v="3.8770462447071885E-2"/>
    <n v="0.14178640853335484"/>
  </r>
  <r>
    <x v="3"/>
    <x v="1"/>
    <n v="18"/>
    <n v="22.313523021483725"/>
    <n v="3.9104449095150227E-2"/>
    <n v="0.19784060682155188"/>
  </r>
  <r>
    <x v="3"/>
    <x v="1"/>
    <n v="12"/>
    <n v="22.377184998720484"/>
    <n v="3.9327902635251245E-2"/>
    <n v="0.13257165282012495"/>
  </r>
  <r>
    <x v="3"/>
    <x v="1"/>
    <n v="14"/>
    <n v="22.695494884904274"/>
    <n v="4.0454719632341866E-2"/>
    <n v="0.15864842529486659"/>
  </r>
  <r>
    <x v="3"/>
    <x v="1"/>
    <n v="15"/>
    <n v="22.695494884904274"/>
    <n v="4.0454719632341866E-2"/>
    <n v="0.16998045567307135"/>
  </r>
  <r>
    <x v="3"/>
    <x v="1"/>
    <n v="20"/>
    <n v="22.695494884904274"/>
    <n v="4.0454719632341866E-2"/>
    <n v="0.2266406075640951"/>
  </r>
  <r>
    <x v="3"/>
    <x v="1"/>
    <n v="14"/>
    <n v="22.950142793851306"/>
    <n v="4.1367632385916973E-2"/>
    <n v="0.16186595376045804"/>
  </r>
  <r>
    <x v="3"/>
    <x v="1"/>
    <n v="20"/>
    <n v="23.045635759706446"/>
    <n v="4.1712600725068667E-2"/>
    <n v="0.23297131651629027"/>
  </r>
  <r>
    <x v="3"/>
    <x v="1"/>
    <n v="12"/>
    <n v="23.268452680035097"/>
    <n v="4.2523097272764133E-2"/>
    <n v="0.14222414790699425"/>
  </r>
  <r>
    <x v="3"/>
    <x v="1"/>
    <n v="10"/>
    <n v="23.268452680035097"/>
    <n v="4.2523097272764133E-2"/>
    <n v="0.11852012325582853"/>
  </r>
  <r>
    <x v="3"/>
    <x v="1"/>
    <n v="15"/>
    <n v="23.491269600363751"/>
    <n v="4.3341392412671119E-2"/>
    <n v="0.18085533496381023"/>
  </r>
  <r>
    <x v="3"/>
    <x v="1"/>
    <n v="14"/>
    <n v="23.564480874186025"/>
    <n v="4.3611962977899786E-2"/>
    <n v="0.16974612918965198"/>
  </r>
  <r>
    <x v="3"/>
    <x v="1"/>
    <n v="16"/>
    <n v="23.745917509310782"/>
    <n v="4.4286136154864604E-2"/>
    <n v="0.19669168237647533"/>
  </r>
  <r>
    <x v="3"/>
    <x v="1"/>
    <n v="16"/>
    <n v="23.905072452402678"/>
    <n v="4.4881773529386021E-2"/>
    <n v="0.19907028985060235"/>
  </r>
  <r>
    <x v="3"/>
    <x v="1"/>
    <n v="18"/>
    <n v="23.936903441021059"/>
    <n v="4.5001378469119592E-2"/>
    <n v="0.22449097711751959"/>
  </r>
  <r>
    <x v="3"/>
    <x v="1"/>
    <n v="15"/>
    <n v="23.968734429639436"/>
    <n v="4.5121142563796235E-2"/>
    <n v="0.18752370770684695"/>
  </r>
  <r>
    <x v="3"/>
    <x v="1"/>
    <n v="15"/>
    <n v="24.096058384112954"/>
    <n v="4.5601790491933761E-2"/>
    <n v="0.18932003806857539"/>
  </r>
  <r>
    <x v="3"/>
    <x v="1"/>
    <n v="16"/>
    <n v="24.446199258915122"/>
    <n v="4.6936702577117032E-2"/>
    <n v="0.20725240863867211"/>
  </r>
  <r>
    <x v="3"/>
    <x v="1"/>
    <n v="12"/>
    <n v="24.538509125908426"/>
    <n v="4.7291841712907019E-2"/>
    <n v="0.15649708958342243"/>
  </r>
  <r>
    <x v="3"/>
    <x v="1"/>
    <n v="26"/>
    <n v="24.700847167862154"/>
    <n v="4.791964350565258E-2"/>
    <n v="0.34312428733922878"/>
  </r>
  <r>
    <x v="3"/>
    <x v="1"/>
    <n v="15"/>
    <n v="24.828171122335672"/>
    <n v="4.8414933688554554E-2"/>
    <n v="0.19979626697823744"/>
  </r>
  <r>
    <x v="3"/>
    <x v="1"/>
    <n v="14"/>
    <n v="25.114650019901088"/>
    <n v="4.9538647164254906E-2"/>
    <n v="0.1903661893289883"/>
  </r>
  <r>
    <x v="3"/>
    <x v="1"/>
    <n v="17"/>
    <n v="25.210142985756224"/>
    <n v="4.9916083111797328E-2"/>
    <n v="0.23274295629659794"/>
  </r>
  <r>
    <x v="3"/>
    <x v="1"/>
    <n v="13"/>
    <n v="25.36929792884812"/>
    <n v="5.0548326123229882E-2"/>
    <n v="0.18000690921379475"/>
  </r>
  <r>
    <x v="3"/>
    <x v="1"/>
    <n v="18"/>
    <n v="25.432959906084879"/>
    <n v="5.0802337412404544E-2"/>
    <n v="0.25036693513705849"/>
  </r>
  <r>
    <x v="3"/>
    <x v="1"/>
    <n v="15"/>
    <n v="25.528452871940015"/>
    <n v="5.1184548008239732E-2"/>
    <n v="0.21005088766203842"/>
  </r>
  <r>
    <x v="3"/>
    <x v="1"/>
    <n v="15"/>
    <n v="25.528452871940015"/>
    <n v="5.1184548008239732E-2"/>
    <n v="0.21005088766203842"/>
  </r>
  <r>
    <x v="3"/>
    <x v="1"/>
    <n v="7"/>
    <n v="25.560283860558393"/>
    <n v="5.131226985007098E-2"/>
    <n v="9.8243795588752597E-2"/>
  </r>
  <r>
    <x v="3"/>
    <x v="1"/>
    <n v="17"/>
    <n v="25.655776826413529"/>
    <n v="5.1696390305223258E-2"/>
    <n v="0.24019847532358551"/>
  </r>
  <r>
    <x v="3"/>
    <x v="1"/>
    <n v="20"/>
    <n v="25.719438803650288"/>
    <n v="5.1953266383373581E-2"/>
    <n v="0.28384949257313757"/>
  </r>
  <r>
    <x v="3"/>
    <x v="1"/>
    <n v="16"/>
    <n v="25.751269792268669"/>
    <n v="5.2081943154863385E-2"/>
    <n v="0.22758556509820074"/>
  </r>
  <r>
    <x v="3"/>
    <x v="1"/>
    <n v="15"/>
    <n v="25.878593746742183"/>
    <n v="5.2598241790253485E-2"/>
    <n v="0.21526354742397713"/>
  </r>
  <r>
    <x v="3"/>
    <x v="1"/>
    <n v="17"/>
    <n v="25.97408671259732"/>
    <n v="5.2987136893698529E-2"/>
    <n v="0.24558769780172973"/>
  </r>
  <r>
    <x v="3"/>
    <x v="1"/>
    <n v="20"/>
    <n v="26.101410667070837"/>
    <n v="5.3507891867495223E-2"/>
    <n v="0.29148029538238124"/>
  </r>
  <r>
    <x v="3"/>
    <x v="1"/>
    <n v="14"/>
    <n v="26.165072644307596"/>
    <n v="5.3769224284052106E-2"/>
    <n v="0.20493258367006559"/>
  </r>
  <r>
    <x v="3"/>
    <x v="1"/>
    <n v="18"/>
    <n v="26.196903632925974"/>
    <n v="5.3900129224745193E-2"/>
    <n v="0.26406183428460922"/>
  </r>
  <r>
    <x v="3"/>
    <x v="1"/>
    <n v="18"/>
    <n v="26.260565610162732"/>
    <n v="5.4162416570960638E-2"/>
    <n v="0.26521768441869303"/>
  </r>
  <r>
    <x v="3"/>
    <x v="1"/>
    <n v="16"/>
    <n v="26.610706484964901"/>
    <n v="5.5616376553576638E-2"/>
    <n v="0.2414354779750546"/>
  </r>
  <r>
    <x v="3"/>
    <x v="1"/>
    <n v="8.3000000000000007"/>
    <n v="27.024509337003831"/>
    <n v="5.7359521067790638E-2"/>
    <n v="0.12877103189866457"/>
  </r>
  <r>
    <x v="3"/>
    <x v="1"/>
    <n v="11"/>
    <n v="27.120002302858968"/>
    <n v="5.7765604905089606E-2"/>
    <n v="0.17174708783791098"/>
  </r>
  <r>
    <x v="3"/>
    <x v="1"/>
    <n v="17"/>
    <n v="27.501974166279517"/>
    <n v="5.9404264199163767E-2"/>
    <n v="0.27219231074522415"/>
  </r>
  <r>
    <x v="3"/>
    <x v="1"/>
    <n v="7"/>
    <n v="27.724791086608167"/>
    <n v="6.0370732591089278E-2"/>
    <n v="0.11371848084231097"/>
  </r>
  <r>
    <x v="3"/>
    <x v="1"/>
    <n v="2.5"/>
    <n v="27.756622075226549"/>
    <n v="6.0509436123993884E-2"/>
    <n v="4.0697688817144036E-2"/>
  </r>
  <r>
    <x v="3"/>
    <x v="1"/>
    <n v="17"/>
    <n v="27.947608006936822"/>
    <n v="6.1344999575226315E-2"/>
    <n v="0.28018025802445434"/>
  </r>
  <r>
    <x v="3"/>
    <x v="1"/>
    <n v="18"/>
    <n v="28.106762950028717"/>
    <n v="6.2045679212188398E-2"/>
    <n v="0.29970841741261539"/>
  </r>
  <r>
    <x v="3"/>
    <x v="1"/>
    <n v="20"/>
    <n v="28.138593938647098"/>
    <n v="6.2186292604410082E-2"/>
    <n v="0.3336883005052062"/>
  </r>
  <r>
    <x v="3"/>
    <x v="1"/>
    <n v="16.5"/>
    <n v="28.170424927265476"/>
    <n v="6.2327065151574872E-2"/>
    <n v="0.27585348667087839"/>
  </r>
  <r>
    <x v="3"/>
    <x v="1"/>
    <n v="15"/>
    <n v="28.202255915883853"/>
    <n v="6.2467996853682733E-2"/>
    <n v="0.25128602918993342"/>
  </r>
  <r>
    <x v="3"/>
    <x v="1"/>
    <n v="20"/>
    <n v="28.39324184759413"/>
    <n v="6.3316929320134926E-2"/>
    <n v="0.33914198628650061"/>
  </r>
  <r>
    <x v="3"/>
    <x v="1"/>
    <n v="15"/>
    <n v="28.425072836212507"/>
    <n v="6.3458975106844423E-2"/>
    <n v="0.25486984337123014"/>
  </r>
  <r>
    <x v="3"/>
    <x v="1"/>
    <n v="18"/>
    <n v="28.456903824830889"/>
    <n v="6.3601180048497047E-2"/>
    <n v="0.30646038818267313"/>
  </r>
  <r>
    <x v="3"/>
    <x v="1"/>
    <n v="15"/>
    <n v="28.616058767922784"/>
    <n v="6.4314592080906466E-2"/>
    <n v="0.257959617320346"/>
  </r>
  <r>
    <x v="3"/>
    <x v="1"/>
    <n v="16"/>
    <n v="28.679720745159539"/>
    <n v="6.4601070978471856E-2"/>
    <n v="0.27625943088999794"/>
  </r>
  <r>
    <x v="3"/>
    <x v="1"/>
    <n v="24"/>
    <n v="28.71155173377792"/>
    <n v="6.4744549159669207E-2"/>
    <n v="0.41521712725531346"/>
  </r>
  <r>
    <x v="3"/>
    <x v="1"/>
    <n v="13"/>
    <n v="28.934368654106574"/>
    <n v="6.575335276645719E-2"/>
    <n v="0.22805983516775644"/>
  </r>
  <r>
    <x v="3"/>
    <x v="1"/>
    <n v="18"/>
    <n v="28.966199642724952"/>
    <n v="6.5898104187199255E-2"/>
    <n v="0.31640054378928673"/>
  </r>
  <r>
    <x v="3"/>
    <x v="1"/>
    <n v="16"/>
    <n v="29.125354585816847"/>
    <n v="6.6624248615056031E-2"/>
    <n v="0.28403175412574266"/>
  </r>
  <r>
    <x v="3"/>
    <x v="1"/>
    <n v="24"/>
    <n v="29.761974358184428"/>
    <n v="6.9568615062256089E-2"/>
    <n v="0.44295141103531988"/>
  </r>
  <r>
    <x v="3"/>
    <x v="1"/>
    <n v="17"/>
    <n v="29.825636335421187"/>
    <n v="6.9866553115724123E-2"/>
    <n v="0.31496597422536016"/>
  </r>
  <r>
    <x v="3"/>
    <x v="1"/>
    <n v="13"/>
    <n v="29.889298312657946"/>
    <n v="7.0165127788964526E-2"/>
    <n v="0.24178223079526082"/>
  </r>
  <r>
    <x v="3"/>
    <x v="1"/>
    <n v="14"/>
    <n v="30.01662226713146"/>
    <n v="7.0764186994762418E-2"/>
    <n v="0.26238020216912983"/>
  </r>
  <r>
    <x v="3"/>
    <x v="1"/>
    <n v="18"/>
    <n v="30.239439187460114"/>
    <n v="7.1818668070217764E-2"/>
    <n v="0.34186549234715852"/>
  </r>
  <r>
    <x v="3"/>
    <x v="1"/>
    <n v="20"/>
    <n v="30.525918085025527"/>
    <n v="7.3185888608848698E-2"/>
    <n v="0.38635059111308045"/>
  </r>
  <r>
    <x v="3"/>
    <x v="1"/>
    <n v="15"/>
    <n v="30.557749073643905"/>
    <n v="7.3338597776745368E-2"/>
    <n v="0.29030688125855214"/>
  </r>
  <r>
    <x v="3"/>
    <x v="1"/>
    <n v="16"/>
    <n v="30.589580062262282"/>
    <n v="7.3491466099585123E-2"/>
    <n v="0.31024135717459483"/>
  </r>
  <r>
    <x v="3"/>
    <x v="1"/>
    <n v="20"/>
    <n v="30.780565993972559"/>
    <n v="7.4412018290428664E-2"/>
    <n v="0.3921695068855432"/>
  </r>
  <r>
    <x v="3"/>
    <x v="1"/>
    <n v="20"/>
    <n v="31.003382914301213"/>
    <n v="7.5493237396323451E-2"/>
    <n v="0.39729273605421561"/>
  </r>
  <r>
    <x v="3"/>
    <x v="1"/>
    <n v="18"/>
    <n v="31.130706868774727"/>
    <n v="7.6114578294154203E-2"/>
    <n v="0.3602101974612178"/>
  </r>
  <r>
    <x v="3"/>
    <x v="1"/>
    <n v="18"/>
    <n v="31.226199834629863"/>
    <n v="7.6582255094429744E-2"/>
    <n v="0.36220093780794521"/>
  </r>
  <r>
    <x v="3"/>
    <x v="1"/>
    <n v="12"/>
    <n v="31.289861811866622"/>
    <n v="7.6894835402662218E-2"/>
    <n v="0.24235387030936853"/>
  </r>
  <r>
    <x v="3"/>
    <x v="1"/>
    <n v="9"/>
    <n v="31.289861811866622"/>
    <n v="7.6894835402662218E-2"/>
    <n v="0.18176540273202638"/>
  </r>
  <r>
    <x v="3"/>
    <x v="1"/>
    <n v="16"/>
    <n v="31.353523789103381"/>
    <n v="7.7208052330667062E-2"/>
    <n v="0.32432252269160167"/>
  </r>
  <r>
    <x v="3"/>
    <x v="1"/>
    <n v="12"/>
    <n v="31.385354777721759"/>
    <n v="7.7364899527084127E-2"/>
    <n v="0.2436864439164915"/>
  </r>
  <r>
    <x v="3"/>
    <x v="1"/>
    <n v="18"/>
    <n v="31.41718576634014"/>
    <n v="7.7521905878444292E-2"/>
    <n v="0.36619703461773634"/>
  </r>
  <r>
    <x v="3"/>
    <x v="1"/>
    <n v="14"/>
    <n v="31.480847743576902"/>
    <n v="7.7836396045993905E-2"/>
    <n v="0.28585930671903753"/>
  </r>
  <r>
    <x v="3"/>
    <x v="1"/>
    <n v="18"/>
    <n v="31.512678732195276"/>
    <n v="7.7993879862183299E-2"/>
    <n v="0.36820238512588099"/>
  </r>
  <r>
    <x v="3"/>
    <x v="1"/>
    <n v="17"/>
    <n v="31.576340709432039"/>
    <n v="7.8309324959391455E-2"/>
    <n v="0.34901187749341095"/>
  </r>
  <r>
    <x v="3"/>
    <x v="1"/>
    <n v="12"/>
    <n v="31.640002686668797"/>
    <n v="7.8625406676371967E-2"/>
    <n v="0.24725583446488991"/>
  </r>
  <r>
    <x v="3"/>
    <x v="1"/>
    <n v="16"/>
    <n v="31.837354816102742"/>
    <n v="7.9609305717664905E-2"/>
    <n v="0.33338394916936787"/>
  </r>
  <r>
    <x v="3"/>
    <x v="1"/>
    <n v="17"/>
    <n v="32.308453447654756"/>
    <n v="8.1982700623423943E-2"/>
    <n v="0.36370793611129892"/>
  </r>
  <r>
    <x v="3"/>
    <x v="1"/>
    <n v="17"/>
    <n v="32.499439379365029"/>
    <n v="8.295481901582924E-2"/>
    <n v="0.36758592642096016"/>
  </r>
  <r>
    <x v="3"/>
    <x v="1"/>
    <n v="18"/>
    <n v="32.690425311075302"/>
    <n v="8.393266698618583E-2"/>
    <n v="0.39333407191180114"/>
  </r>
  <r>
    <x v="3"/>
    <x v="1"/>
    <n v="18"/>
    <n v="32.690425311075302"/>
    <n v="8.393266698618583E-2"/>
    <n v="0.39333407191180114"/>
  </r>
  <r>
    <x v="3"/>
    <x v="1"/>
    <n v="18"/>
    <n v="32.976904208640711"/>
    <n v="8.5410181900379425E-2"/>
    <n v="0.3995584442195011"/>
  </r>
  <r>
    <x v="3"/>
    <x v="1"/>
    <n v="15"/>
    <n v="33.231552117587746"/>
    <n v="8.6734351026904022E-2"/>
    <n v="0.33760636658837323"/>
  </r>
  <r>
    <x v="3"/>
    <x v="1"/>
    <n v="20"/>
    <n v="33.263383106206128"/>
    <n v="8.6900588364963519E-2"/>
    <n v="0.45091799637933527"/>
  </r>
  <r>
    <x v="3"/>
    <x v="1"/>
    <n v="18"/>
    <n v="33.295214094824502"/>
    <n v="8.7066984857966059E-2"/>
    <n v="0.40652528820600842"/>
  </r>
  <r>
    <x v="3"/>
    <x v="1"/>
    <n v="12"/>
    <n v="33.750397232067328"/>
    <n v="8.9463865462902484E-2"/>
    <n v="0.27772048080250655"/>
  </r>
  <r>
    <x v="3"/>
    <x v="1"/>
    <n v="16"/>
    <n v="33.995495844428845"/>
    <n v="9.0767973904625029E-2"/>
    <n v="0.37514698252227047"/>
  </r>
  <r>
    <x v="3"/>
    <x v="1"/>
    <n v="15"/>
    <n v="34.218312764757499"/>
    <n v="9.1961715555285789E-2"/>
    <n v="0.35585920597549703"/>
  </r>
  <r>
    <x v="3"/>
    <x v="1"/>
    <n v="17"/>
    <n v="34.218312764757499"/>
    <n v="9.1961715555285789E-2"/>
    <n v="0.40330710010556331"/>
  </r>
  <r>
    <x v="3"/>
    <x v="1"/>
    <n v="11"/>
    <n v="34.377467707849391"/>
    <n v="9.2819162811193345E-2"/>
    <n v="0.26315164158981208"/>
  </r>
  <r>
    <x v="3"/>
    <x v="1"/>
    <n v="18"/>
    <n v="34.441129685086153"/>
    <n v="9.316325579815804E-2"/>
    <n v="0.43204778759156276"/>
  </r>
  <r>
    <x v="3"/>
    <x v="1"/>
    <n v="14"/>
    <n v="34.441129685086153"/>
    <n v="9.316325579815804E-2"/>
    <n v="0.33603716812677109"/>
  </r>
  <r>
    <x v="3"/>
    <x v="1"/>
    <n v="20"/>
    <n v="34.472960673704527"/>
    <n v="9.3335541024055002E-2"/>
    <n v="0.4808517658122024"/>
  </r>
  <r>
    <x v="3"/>
    <x v="1"/>
    <n v="24"/>
    <n v="34.504791662322909"/>
    <n v="9.3507985404895091E-2"/>
    <n v="0.57798122891198678"/>
  </r>
  <r>
    <x v="3"/>
    <x v="1"/>
    <n v="16"/>
    <n v="34.791270559888318"/>
    <n v="9.5067146804894809E-2"/>
    <n v="0.39109669706657774"/>
  </r>
  <r>
    <x v="3"/>
    <x v="1"/>
    <n v="18"/>
    <n v="34.950425502980217"/>
    <n v="9.593891800568069E-2"/>
    <n v="0.44361225663942577"/>
  </r>
  <r>
    <x v="3"/>
    <x v="1"/>
    <n v="14"/>
    <n v="35.014087480216972"/>
    <n v="9.6288740570596651E-2"/>
    <n v="0.34616349580787625"/>
  </r>
  <r>
    <x v="3"/>
    <x v="1"/>
    <n v="15"/>
    <n v="35.173242423308871"/>
    <n v="9.7166082194390754E-2"/>
    <n v="0.37392862343432243"/>
  </r>
  <r>
    <x v="3"/>
    <x v="1"/>
    <n v="17"/>
    <n v="35.236904400545633"/>
    <n v="9.751813292851004E-2"/>
    <n v="0.42516702318846361"/>
  </r>
  <r>
    <x v="3"/>
    <x v="1"/>
    <n v="20"/>
    <n v="35.587045275347798"/>
    <n v="9.9465791544597101E-2"/>
    <n v="0.50917596012434674"/>
  </r>
  <r>
    <x v="3"/>
    <x v="1"/>
    <n v="23"/>
    <n v="36.319158013570515"/>
    <n v="0.10360039823370989"/>
    <n v="0.6074072061409409"/>
  </r>
  <r>
    <x v="3"/>
    <x v="1"/>
    <n v="16"/>
    <n v="36.478312956662414"/>
    <n v="0.10451036662083782"/>
    <n v="0.42588194434521609"/>
  </r>
  <r>
    <x v="3"/>
    <x v="1"/>
    <n v="18"/>
    <n v="37.114932729029995"/>
    <n v="0.10819002890512244"/>
    <n v="0.49426838470257989"/>
  </r>
  <r>
    <x v="3"/>
    <x v="1"/>
    <n v="17.5"/>
    <n v="37.783383490015957"/>
    <n v="0.11212219050662237"/>
    <n v="0.49622444537464677"/>
  </r>
  <r>
    <x v="3"/>
    <x v="1"/>
    <n v="18"/>
    <n v="37.815214478634331"/>
    <n v="0.11231118700154395"/>
    <n v="0.51117630677433123"/>
  </r>
  <r>
    <x v="3"/>
    <x v="1"/>
    <n v="20"/>
    <n v="37.847045467252713"/>
    <n v="0.11250034265140868"/>
    <n v="0.56883427547997867"/>
  </r>
  <r>
    <x v="3"/>
    <x v="1"/>
    <n v="17"/>
    <n v="38.165355353436503"/>
    <n v="0.11440065267192592"/>
    <n v="0.49085129274772943"/>
  </r>
  <r>
    <x v="3"/>
    <x v="1"/>
    <n v="17"/>
    <n v="38.356341285146776"/>
    <n v="0.11554847812150465"/>
    <n v="0.49528017069906644"/>
  </r>
  <r>
    <x v="3"/>
    <x v="1"/>
    <n v="17"/>
    <n v="38.57915820547543"/>
    <n v="0.11689484936259055"/>
    <n v="0.50046952090890473"/>
  </r>
  <r>
    <x v="3"/>
    <x v="1"/>
    <n v="17"/>
    <n v="38.706482159948948"/>
    <n v="0.1176677057662448"/>
    <n v="0.50344564869247366"/>
  </r>
  <r>
    <x v="3"/>
    <x v="1"/>
    <n v="20"/>
    <n v="38.770144137185703"/>
    <n v="0.11805508889773046"/>
    <n v="0.59404311975081237"/>
  </r>
  <r>
    <x v="3"/>
    <x v="1"/>
    <n v="18"/>
    <n v="39.088454023369493"/>
    <n v="0.12000155385174432"/>
    <n v="0.5425634472579185"/>
  </r>
  <r>
    <x v="3"/>
    <x v="1"/>
    <n v="20"/>
    <n v="39.088454023369493"/>
    <n v="0.12000155385174432"/>
    <n v="0.60284827473102065"/>
  </r>
  <r>
    <x v="3"/>
    <x v="1"/>
    <n v="18"/>
    <n v="40.489017522578173"/>
    <n v="0.12875507572179859"/>
    <n v="0.57804565131095731"/>
  </r>
  <r>
    <x v="3"/>
    <x v="1"/>
    <n v="20"/>
    <n v="40.966482351853855"/>
    <n v="0.13180965696708974"/>
    <n v="0.65596626380057288"/>
  </r>
  <r>
    <x v="3"/>
    <x v="1"/>
    <n v="16"/>
    <n v="41.221130260800891"/>
    <n v="0.13345340921934287"/>
    <n v="0.53065744085516386"/>
  </r>
  <r>
    <x v="3"/>
    <x v="1"/>
    <n v="22"/>
    <n v="41.762257067313335"/>
    <n v="0.13698020318078771"/>
    <n v="0.74698049725947713"/>
  </r>
  <r>
    <x v="3"/>
    <x v="1"/>
    <n v="16.5"/>
    <n v="43.067327600666886"/>
    <n v="0.14567523560925577"/>
    <n v="0.59213202151179167"/>
  </r>
  <r>
    <x v="3"/>
    <x v="1"/>
    <n v="17"/>
    <n v="43.194651555140389"/>
    <n v="0.14653785540081374"/>
    <n v="0.61332481238984182"/>
  </r>
  <r>
    <x v="3"/>
    <x v="1"/>
    <n v="14.5"/>
    <n v="43.258313532377159"/>
    <n v="0.14697012022625142"/>
    <n v="0.52451821137246379"/>
  </r>
  <r>
    <x v="3"/>
    <x v="1"/>
    <n v="26"/>
    <n v="43.576623418560949"/>
    <n v="0.14914099365002487"/>
    <n v="0.95300550197769407"/>
  </r>
  <r>
    <x v="3"/>
    <x v="1"/>
    <n v="20"/>
    <n v="44.754369997440968"/>
    <n v="0.15731161054100498"/>
    <n v="0.76911851220706262"/>
  </r>
  <r>
    <x v="3"/>
    <x v="1"/>
    <n v="20"/>
    <n v="44.786200986059349"/>
    <n v="0.15753546196846377"/>
    <n v="0.77010314777795397"/>
  </r>
  <r>
    <x v="3"/>
    <x v="1"/>
    <n v="17"/>
    <n v="45.168172849479902"/>
    <n v="0.16023409318352996"/>
    <n v="0.66466804298417792"/>
  </r>
  <r>
    <x v="3"/>
    <x v="1"/>
    <n v="14"/>
    <n v="47.7464829275686"/>
    <n v="0.17904931097838223"/>
    <n v="0.60487695864782254"/>
  </r>
  <r>
    <x v="3"/>
    <x v="1"/>
    <n v="25"/>
    <n v="49.910990153618386"/>
    <n v="0.19565108140218407"/>
    <n v="1.1698425390049452"/>
  </r>
  <r>
    <x v="3"/>
    <x v="1"/>
    <n v="5"/>
    <n v="53.444229890258455"/>
    <n v="0.22433215496435988"/>
    <n v="0.26461225291137391"/>
  </r>
  <r>
    <x v="3"/>
    <x v="1"/>
    <n v="20"/>
    <n v="56.054370956965535"/>
    <n v="0.24677936813804077"/>
    <n v="1.1532793408376947"/>
  </r>
  <r>
    <x v="3"/>
    <x v="1"/>
    <n v="20"/>
    <n v="58.791835978146139"/>
    <n v="0.27147130262908981"/>
    <n v="1.2566000337499239"/>
  </r>
  <r>
    <x v="3"/>
    <x v="1"/>
    <n v="25"/>
    <n v="58.950990921238031"/>
    <n v="0.27294308796533207"/>
    <n v="1.578409956922298"/>
  </r>
  <r>
    <x v="3"/>
    <x v="1"/>
    <n v="25"/>
    <n v="61.75211791965539"/>
    <n v="0.29949777191032861"/>
    <n v="1.7159255148498922"/>
  </r>
  <r>
    <x v="4"/>
    <x v="1"/>
    <n v="22"/>
    <m/>
    <m/>
    <m/>
  </r>
  <r>
    <x v="4"/>
    <x v="1"/>
    <n v="20"/>
    <m/>
    <m/>
    <m/>
  </r>
  <r>
    <x v="4"/>
    <x v="1"/>
    <n v="25"/>
    <m/>
    <m/>
    <m/>
  </r>
  <r>
    <x v="4"/>
    <x v="1"/>
    <n v="20"/>
    <m/>
    <m/>
    <m/>
  </r>
  <r>
    <x v="4"/>
    <x v="1"/>
    <n v="20"/>
    <m/>
    <m/>
    <m/>
  </r>
  <r>
    <x v="4"/>
    <x v="1"/>
    <n v="2.5"/>
    <n v="0.36923946797319718"/>
    <n v="1.0707944571222719E-5"/>
    <n v="1.7126259396163893E-5"/>
  </r>
  <r>
    <x v="4"/>
    <x v="1"/>
    <n v="6"/>
    <n v="0.37878876455871091"/>
    <n v="1.1268965745621651E-5"/>
    <n v="4.3035614629018793E-5"/>
  </r>
  <r>
    <x v="4"/>
    <x v="1"/>
    <n v="3"/>
    <n v="0.47746482927568601"/>
    <n v="1.7904931097838225E-5"/>
    <n v="3.2638054286775482E-5"/>
  </r>
  <r>
    <x v="4"/>
    <x v="1"/>
    <n v="1.9"/>
    <n v="1"/>
    <n v="7.8539816339744827E-5"/>
    <n v="7.8179215484757572E-5"/>
  </r>
  <r>
    <x v="4"/>
    <x v="1"/>
    <n v="1.8"/>
    <n v="1.04"/>
    <n v="8.4948665353068025E-5"/>
    <n v="7.9480604438671293E-5"/>
  </r>
  <r>
    <x v="4"/>
    <x v="1"/>
    <n v="2.4"/>
    <n v="1.04"/>
    <n v="8.4948665353068025E-5"/>
    <n v="1.0597413925156172E-4"/>
  </r>
  <r>
    <x v="4"/>
    <x v="1"/>
    <n v="4"/>
    <n v="1.1000000000000001"/>
    <n v="9.503317777109126E-5"/>
    <n v="1.953810822008278E-4"/>
  </r>
  <r>
    <x v="4"/>
    <x v="1"/>
    <n v="2"/>
    <n v="1.1100000000000001"/>
    <n v="9.6768907712199614E-5"/>
    <n v="9.9294445013071371E-5"/>
  </r>
  <r>
    <x v="4"/>
    <x v="1"/>
    <n v="1.9"/>
    <n v="1.1100000000000001"/>
    <n v="9.6768907712199614E-5"/>
    <n v="9.4329722762417797E-5"/>
  </r>
  <r>
    <x v="4"/>
    <x v="1"/>
    <n v="2.5"/>
    <n v="1.1100000000000001"/>
    <n v="9.6768907712199614E-5"/>
    <n v="1.2411805626633921E-4"/>
  </r>
  <r>
    <x v="4"/>
    <x v="1"/>
    <n v="2"/>
    <n v="1.1100000000000001"/>
    <n v="9.6768907712199614E-5"/>
    <n v="9.9294445013071371E-5"/>
  </r>
  <r>
    <x v="4"/>
    <x v="1"/>
    <n v="1.9"/>
    <n v="1.1200000000000001"/>
    <n v="9.8520345616575925E-5"/>
    <n v="9.5864445566900666E-5"/>
  </r>
  <r>
    <x v="4"/>
    <x v="1"/>
    <n v="2.2000000000000002"/>
    <n v="1.1399999999999999"/>
    <n v="1.0207034531513237E-4"/>
    <n v="1.1459319992840267E-4"/>
  </r>
  <r>
    <x v="4"/>
    <x v="1"/>
    <n v="1.7"/>
    <n v="1.1599999999999999"/>
    <n v="1.0568317686676063E-4"/>
    <n v="9.1364339185584203E-5"/>
  </r>
  <r>
    <x v="4"/>
    <x v="1"/>
    <n v="2"/>
    <n v="1.1599999999999999"/>
    <n v="1.0568317686676063E-4"/>
    <n v="1.0748745786539319E-4"/>
  </r>
  <r>
    <x v="4"/>
    <x v="1"/>
    <n v="1.8"/>
    <n v="1.1599999999999999"/>
    <n v="1.0568317686676063E-4"/>
    <n v="9.673871207885387E-5"/>
  </r>
  <r>
    <x v="4"/>
    <x v="1"/>
    <n v="4"/>
    <n v="1.17"/>
    <n v="1.0751315458747668E-4"/>
    <n v="2.1832123263694443E-4"/>
  </r>
  <r>
    <x v="4"/>
    <x v="1"/>
    <n v="2.5"/>
    <n v="1.17"/>
    <n v="1.0751315458747668E-4"/>
    <n v="1.3645077039809028E-4"/>
  </r>
  <r>
    <x v="4"/>
    <x v="1"/>
    <n v="2.5"/>
    <n v="1.2"/>
    <n v="1.1309733552923256E-4"/>
    <n v="1.4281105722371986E-4"/>
  </r>
  <r>
    <x v="4"/>
    <x v="1"/>
    <n v="2.2999999999999998"/>
    <n v="1.2"/>
    <n v="1.1309733552923256E-4"/>
    <n v="1.3138617264582225E-4"/>
  </r>
  <r>
    <x v="4"/>
    <x v="1"/>
    <n v="2"/>
    <n v="1.2"/>
    <n v="1.1309733552923256E-4"/>
    <n v="1.1424884577897588E-4"/>
  </r>
  <r>
    <x v="4"/>
    <x v="1"/>
    <n v="2"/>
    <n v="1.24"/>
    <n v="1.2076282160399165E-4"/>
    <n v="1.2119286036589256E-4"/>
  </r>
  <r>
    <x v="4"/>
    <x v="1"/>
    <n v="5"/>
    <n v="1.24"/>
    <n v="1.2076282160399165E-4"/>
    <n v="3.0298215091473138E-4"/>
  </r>
  <r>
    <x v="4"/>
    <x v="1"/>
    <n v="2.2000000000000002"/>
    <n v="1.27"/>
    <n v="1.2667686977437442E-4"/>
    <n v="1.3917199796666363E-4"/>
  </r>
  <r>
    <x v="4"/>
    <x v="1"/>
    <n v="3"/>
    <n v="1.27"/>
    <n v="1.2667686977437442E-4"/>
    <n v="1.8977999722726856E-4"/>
  </r>
  <r>
    <x v="4"/>
    <x v="1"/>
    <n v="2"/>
    <n v="1.29"/>
    <n v="1.3069810837096937E-4"/>
    <n v="1.3012787793468517E-4"/>
  </r>
  <r>
    <x v="4"/>
    <x v="1"/>
    <n v="4"/>
    <n v="1.3"/>
    <n v="1.3273228961416876E-4"/>
    <n v="2.6389740198981131E-4"/>
  </r>
  <r>
    <x v="4"/>
    <x v="1"/>
    <n v="2"/>
    <n v="1.35"/>
    <n v="1.4313881527918497E-4"/>
    <n v="1.4122095643695403E-4"/>
  </r>
  <r>
    <x v="4"/>
    <x v="1"/>
    <n v="3"/>
    <n v="1.35"/>
    <n v="1.4313881527918497E-4"/>
    <n v="2.1183143465543103E-4"/>
  </r>
  <r>
    <x v="4"/>
    <x v="1"/>
    <n v="2.5"/>
    <n v="1.35"/>
    <n v="1.4313881527918497E-4"/>
    <n v="1.7652619554619253E-4"/>
  </r>
  <r>
    <x v="4"/>
    <x v="1"/>
    <n v="2"/>
    <n v="1.37"/>
    <n v="1.4741138128806708E-4"/>
    <n v="1.4500800856379533E-4"/>
  </r>
  <r>
    <x v="4"/>
    <x v="1"/>
    <n v="4"/>
    <n v="1.38"/>
    <n v="1.4957122623741003E-4"/>
    <n v="2.9383642960203999E-4"/>
  </r>
  <r>
    <x v="4"/>
    <x v="1"/>
    <n v="3.5"/>
    <n v="1.4"/>
    <n v="1.5393804002589983E-4"/>
    <n v="2.638508366019735E-4"/>
  </r>
  <r>
    <x v="4"/>
    <x v="1"/>
    <n v="4"/>
    <n v="1.41"/>
    <n v="1.5614500886504667E-4"/>
    <n v="3.0543072048685202E-4"/>
  </r>
  <r>
    <x v="4"/>
    <x v="1"/>
    <n v="3.8"/>
    <n v="1.41"/>
    <n v="1.5614500886504667E-4"/>
    <n v="2.9015918446250941E-4"/>
  </r>
  <r>
    <x v="4"/>
    <x v="1"/>
    <n v="2"/>
    <n v="1.43"/>
    <n v="1.6060607043314417E-4"/>
    <n v="1.5663540394815175E-4"/>
  </r>
  <r>
    <x v="4"/>
    <x v="1"/>
    <n v="2.5"/>
    <n v="1.44"/>
    <n v="1.6286016316209486E-4"/>
    <n v="1.9826495358850265E-4"/>
  </r>
  <r>
    <x v="4"/>
    <x v="1"/>
    <n v="4"/>
    <n v="1.44"/>
    <n v="1.6286016316209486E-4"/>
    <n v="3.1722392574160425E-4"/>
  </r>
  <r>
    <x v="4"/>
    <x v="1"/>
    <n v="2"/>
    <n v="1.49"/>
    <n v="1.7436624625586749E-4"/>
    <n v="1.6865951642756332E-4"/>
  </r>
  <r>
    <x v="4"/>
    <x v="1"/>
    <n v="2.5"/>
    <n v="1.51"/>
    <n v="1.7907863523625219E-4"/>
    <n v="2.1594393211330962E-4"/>
  </r>
  <r>
    <x v="4"/>
    <x v="1"/>
    <n v="2.5"/>
    <n v="1.51"/>
    <n v="1.7907863523625219E-4"/>
    <n v="2.1594393211330962E-4"/>
  </r>
  <r>
    <x v="4"/>
    <x v="1"/>
    <n v="4"/>
    <n v="1.51"/>
    <n v="1.7907863523625219E-4"/>
    <n v="3.4551029138129538E-4"/>
  </r>
  <r>
    <x v="4"/>
    <x v="1"/>
    <n v="1.6"/>
    <n v="1.52"/>
    <n v="1.8145839167134646E-4"/>
    <n v="1.3985545395647466E-4"/>
  </r>
  <r>
    <x v="4"/>
    <x v="1"/>
    <n v="4"/>
    <n v="1.53"/>
    <n v="1.8385385606970868E-4"/>
    <n v="3.5378874937362951E-4"/>
  </r>
  <r>
    <x v="4"/>
    <x v="1"/>
    <n v="3"/>
    <n v="1.57"/>
    <n v="1.9359279329583703E-4"/>
    <n v="2.7795476112941591E-4"/>
  </r>
  <r>
    <x v="4"/>
    <x v="1"/>
    <n v="4.2"/>
    <n v="1.6"/>
    <n v="2.0106192982974677E-4"/>
    <n v="4.0261910068546653E-4"/>
  </r>
  <r>
    <x v="4"/>
    <x v="1"/>
    <n v="3"/>
    <n v="1.6"/>
    <n v="2.0106192982974677E-4"/>
    <n v="2.875850719181904E-4"/>
  </r>
  <r>
    <x v="4"/>
    <x v="1"/>
    <n v="4"/>
    <n v="1.66"/>
    <n v="2.1642431790580083E-4"/>
    <n v="4.0970867478351829E-4"/>
  </r>
  <r>
    <x v="4"/>
    <x v="1"/>
    <n v="3.5"/>
    <n v="1.72"/>
    <n v="2.3235219265950108E-4"/>
    <n v="3.8214805607699441E-4"/>
  </r>
  <r>
    <x v="4"/>
    <x v="1"/>
    <n v="2"/>
    <n v="1.75"/>
    <n v="2.4052818754046853E-4"/>
    <n v="2.2527183367733743E-4"/>
  </r>
  <r>
    <x v="4"/>
    <x v="1"/>
    <n v="6"/>
    <n v="1.87"/>
    <n v="2.7464588375845374E-4"/>
    <n v="7.6148127693933295E-4"/>
  </r>
  <r>
    <x v="4"/>
    <x v="1"/>
    <n v="3"/>
    <n v="1.88"/>
    <n v="2.775911268711941E-4"/>
    <n v="3.844122674427924E-4"/>
  </r>
  <r>
    <x v="4"/>
    <x v="1"/>
    <n v="4"/>
    <n v="1.9"/>
    <n v="2.835287369864788E-4"/>
    <n v="5.2240326574780956E-4"/>
  </r>
  <r>
    <x v="4"/>
    <x v="1"/>
    <n v="4.5"/>
    <n v="1.91"/>
    <n v="2.865211039890231E-4"/>
    <n v="5.9328145355608014E-4"/>
  </r>
  <r>
    <x v="4"/>
    <x v="1"/>
    <n v="2"/>
    <n v="1.91"/>
    <n v="2.865211039890231E-4"/>
    <n v="2.636806460249245E-4"/>
  </r>
  <r>
    <x v="4"/>
    <x v="1"/>
    <n v="5"/>
    <n v="1.94"/>
    <n v="2.9559245277626365E-4"/>
    <n v="6.7795007760558122E-4"/>
  </r>
  <r>
    <x v="4"/>
    <x v="1"/>
    <n v="4.5"/>
    <n v="2.02"/>
    <n v="3.2047386659269479E-4"/>
    <n v="6.5617584462557851E-4"/>
  </r>
  <r>
    <x v="4"/>
    <x v="1"/>
    <n v="6"/>
    <n v="2.02"/>
    <n v="3.2047386659269479E-4"/>
    <n v="8.7490112616743813E-4"/>
  </r>
  <r>
    <x v="4"/>
    <x v="1"/>
    <n v="2.5"/>
    <n v="2.02"/>
    <n v="3.2047386659269479E-4"/>
    <n v="3.6454213590309919E-4"/>
  </r>
  <r>
    <x v="4"/>
    <x v="1"/>
    <n v="4"/>
    <n v="2.0699999999999998"/>
    <n v="3.3653525903417259E-4"/>
    <n v="6.0950352831429071E-4"/>
  </r>
  <r>
    <x v="4"/>
    <x v="1"/>
    <n v="4"/>
    <n v="2.09"/>
    <n v="3.4306977175363934E-4"/>
    <n v="6.2014135749165905E-4"/>
  </r>
  <r>
    <x v="4"/>
    <x v="1"/>
    <n v="4"/>
    <n v="2.09"/>
    <n v="3.4306977175363934E-4"/>
    <n v="6.2014135749165905E-4"/>
  </r>
  <r>
    <x v="4"/>
    <x v="1"/>
    <n v="5"/>
    <n v="2.11"/>
    <n v="3.4966711632617792E-4"/>
    <n v="7.8857610411989948E-4"/>
  </r>
  <r>
    <x v="4"/>
    <x v="1"/>
    <n v="6"/>
    <n v="2.11"/>
    <n v="3.4966711632617792E-4"/>
    <n v="9.4629132494387935E-4"/>
  </r>
  <r>
    <x v="4"/>
    <x v="1"/>
    <n v="3.5"/>
    <n v="2.11"/>
    <n v="3.4966711632617792E-4"/>
    <n v="5.5200327288392967E-4"/>
  </r>
  <r>
    <x v="4"/>
    <x v="1"/>
    <n v="2.5"/>
    <n v="2.15"/>
    <n v="3.6305030103047042E-4"/>
    <n v="4.0784025188898365E-4"/>
  </r>
  <r>
    <x v="4"/>
    <x v="1"/>
    <n v="3.5"/>
    <n v="2.16"/>
    <n v="3.6643536711471349E-4"/>
    <n v="5.7576408916926039E-4"/>
  </r>
  <r>
    <x v="4"/>
    <x v="1"/>
    <n v="4"/>
    <n v="2.16"/>
    <n v="3.6643536711471349E-4"/>
    <n v="6.5801610190772606E-4"/>
  </r>
  <r>
    <x v="4"/>
    <x v="1"/>
    <n v="4.5"/>
    <n v="2.17"/>
    <n v="3.6983614116222439E-4"/>
    <n v="7.4644660174127085E-4"/>
  </r>
  <r>
    <x v="4"/>
    <x v="1"/>
    <n v="1.4"/>
    <n v="2.1800000000000002"/>
    <n v="3.732526231730034E-4"/>
    <n v="2.3415712243863199E-4"/>
  </r>
  <r>
    <x v="4"/>
    <x v="1"/>
    <n v="2.2000000000000002"/>
    <n v="2.1800000000000002"/>
    <n v="3.732526231730034E-4"/>
    <n v="3.6796119240356463E-4"/>
  </r>
  <r>
    <x v="4"/>
    <x v="1"/>
    <n v="4"/>
    <n v="2.2200000000000002"/>
    <n v="3.8707563084879846E-4"/>
    <n v="6.912717238805031E-4"/>
  </r>
  <r>
    <x v="4"/>
    <x v="1"/>
    <n v="6"/>
    <n v="2.2200000000000002"/>
    <n v="3.8707563084879846E-4"/>
    <n v="1.0369075858207546E-3"/>
  </r>
  <r>
    <x v="4"/>
    <x v="1"/>
    <n v="4"/>
    <n v="2.228169203286535"/>
    <n v="3.8992961057514368E-4"/>
    <n v="6.9585586362982184E-4"/>
  </r>
  <r>
    <x v="4"/>
    <x v="1"/>
    <n v="4.2"/>
    <n v="2.2400000000000002"/>
    <n v="3.940813824663037E-4"/>
    <n v="7.3764448294229876E-4"/>
  </r>
  <r>
    <x v="4"/>
    <x v="1"/>
    <n v="3"/>
    <n v="2.25"/>
    <n v="3.9760782021995816E-4"/>
    <n v="5.3112914489384993E-4"/>
  </r>
  <r>
    <x v="4"/>
    <x v="1"/>
    <n v="4"/>
    <n v="2.27"/>
    <n v="4.0470781961707107E-4"/>
    <n v="7.1953982400353961E-4"/>
  </r>
  <r>
    <x v="4"/>
    <x v="1"/>
    <n v="2.5"/>
    <n v="2.29"/>
    <n v="4.1187065086725587E-4"/>
    <n v="4.5686738068315651E-4"/>
  </r>
  <r>
    <x v="4"/>
    <x v="1"/>
    <n v="6"/>
    <n v="2.34"/>
    <n v="4.300526183499067E-4"/>
    <n v="1.1399375979048178E-3"/>
  </r>
  <r>
    <x v="4"/>
    <x v="1"/>
    <n v="3.5"/>
    <n v="2.34"/>
    <n v="4.300526183499067E-4"/>
    <n v="6.649635987778104E-4"/>
  </r>
  <r>
    <x v="4"/>
    <x v="1"/>
    <n v="2.5"/>
    <n v="2.35"/>
    <n v="4.3373613573624087E-4"/>
    <n v="4.7863280318962515E-4"/>
  </r>
  <r>
    <x v="4"/>
    <x v="1"/>
    <n v="7"/>
    <n v="2.35"/>
    <n v="4.3373613573624087E-4"/>
    <n v="1.3401718489309507E-3"/>
  </r>
  <r>
    <x v="4"/>
    <x v="1"/>
    <n v="5.5"/>
    <n v="2.37"/>
    <n v="4.4115029439871273E-4"/>
    <n v="1.0691731732463592E-3"/>
  </r>
  <r>
    <x v="4"/>
    <x v="1"/>
    <n v="8"/>
    <n v="2.37"/>
    <n v="4.4115029439871273E-4"/>
    <n v="1.5551609792674313E-3"/>
  </r>
  <r>
    <x v="4"/>
    <x v="1"/>
    <n v="5"/>
    <n v="2.4"/>
    <n v="4.5238934211693025E-4"/>
    <n v="9.9422727729876629E-4"/>
  </r>
  <r>
    <x v="4"/>
    <x v="1"/>
    <n v="7"/>
    <n v="2.41"/>
    <n v="4.5616710728287193E-4"/>
    <n v="1.4023718666441392E-3"/>
  </r>
  <r>
    <x v="4"/>
    <x v="1"/>
    <n v="2.5"/>
    <n v="2.42"/>
    <n v="4.5996058041208155E-4"/>
    <n v="5.0459295737253617E-4"/>
  </r>
  <r>
    <x v="4"/>
    <x v="1"/>
    <n v="4"/>
    <n v="2.4500000000000002"/>
    <n v="4.714352475793184E-4"/>
    <n v="8.2544779913061453E-4"/>
  </r>
  <r>
    <x v="4"/>
    <x v="1"/>
    <n v="7"/>
    <n v="2.4700000000000002"/>
    <n v="4.7916356550714936E-4"/>
    <n v="1.4658223801087803E-3"/>
  </r>
  <r>
    <x v="4"/>
    <x v="1"/>
    <n v="4.5"/>
    <n v="2.4828171122335672"/>
    <n v="4.8414933688554552E-4"/>
    <n v="9.5113162963733643E-4"/>
  </r>
  <r>
    <x v="4"/>
    <x v="1"/>
    <n v="8"/>
    <n v="2.52"/>
    <n v="4.9875924968391556E-4"/>
    <n v="1.7367412616071606E-3"/>
  </r>
  <r>
    <x v="4"/>
    <x v="1"/>
    <n v="10"/>
    <n v="2.52"/>
    <n v="4.9875924968391556E-4"/>
    <n v="2.1709265770089507E-3"/>
  </r>
  <r>
    <x v="4"/>
    <x v="1"/>
    <n v="6"/>
    <n v="2.5499999999999998"/>
    <n v="5.1070515574919075E-4"/>
    <n v="1.3305922907537375E-3"/>
  </r>
  <r>
    <x v="4"/>
    <x v="1"/>
    <n v="5"/>
    <n v="2.56"/>
    <n v="5.147185403641517E-4"/>
    <n v="1.1166638717848632E-3"/>
  </r>
  <r>
    <x v="4"/>
    <x v="1"/>
    <n v="7"/>
    <n v="2.61"/>
    <n v="5.3502108288797567E-4"/>
    <n v="1.6187023885738459E-3"/>
  </r>
  <r>
    <x v="4"/>
    <x v="1"/>
    <n v="4.5"/>
    <n v="2.64"/>
    <n v="5.4739110396148562E-4"/>
    <n v="1.0622163842429816E-3"/>
  </r>
  <r>
    <x v="4"/>
    <x v="1"/>
    <n v="6"/>
    <n v="2.65"/>
    <n v="5.5154586024585802E-4"/>
    <n v="1.4259567842038578E-3"/>
  </r>
  <r>
    <x v="4"/>
    <x v="1"/>
    <n v="4.3"/>
    <n v="2.67"/>
    <n v="5.5990249670440691E-4"/>
    <n v="1.0358563415071912E-3"/>
  </r>
  <r>
    <x v="4"/>
    <x v="1"/>
    <n v="6"/>
    <n v="2.77"/>
    <n v="6.0262815679322805E-4"/>
    <n v="1.5442483378439447E-3"/>
  </r>
  <r>
    <x v="4"/>
    <x v="1"/>
    <n v="8"/>
    <n v="2.8"/>
    <n v="6.1575216010359933E-4"/>
    <n v="2.0992988237144988E-3"/>
  </r>
  <r>
    <x v="4"/>
    <x v="1"/>
    <n v="4.5"/>
    <n v="2.84"/>
    <n v="6.3347074266984589E-4"/>
    <n v="1.2113846538357145E-3"/>
  </r>
  <r>
    <x v="4"/>
    <x v="1"/>
    <n v="4.5"/>
    <n v="2.86"/>
    <n v="6.4242428173257667E-4"/>
    <n v="1.2267788888433472E-3"/>
  </r>
  <r>
    <x v="4"/>
    <x v="1"/>
    <n v="2.5"/>
    <n v="2.8647889756541161"/>
    <n v="6.4457751952217606E-4"/>
    <n v="6.8359879518650583E-4"/>
  </r>
  <r>
    <x v="4"/>
    <x v="1"/>
    <n v="4"/>
    <n v="2.8647889756541161"/>
    <n v="6.4457751952217606E-4"/>
    <n v="1.0937580722984095E-3"/>
  </r>
  <r>
    <x v="4"/>
    <x v="1"/>
    <n v="8"/>
    <n v="2.91"/>
    <n v="6.6508301874659327E-4"/>
    <n v="2.2500298680116016E-3"/>
  </r>
  <r>
    <x v="4"/>
    <x v="1"/>
    <n v="4"/>
    <n v="2.92"/>
    <n v="6.6966189003920022E-4"/>
    <n v="1.1319812865970382E-3"/>
  </r>
  <r>
    <x v="4"/>
    <x v="1"/>
    <n v="6.5"/>
    <n v="2.98"/>
    <n v="6.9746498502346998E-4"/>
    <n v="1.9080425527669403E-3"/>
  </r>
  <r>
    <x v="4"/>
    <x v="1"/>
    <n v="6"/>
    <n v="3"/>
    <n v="7.0685834705770342E-4"/>
    <n v="1.7825978872777735E-3"/>
  </r>
  <r>
    <x v="4"/>
    <x v="1"/>
    <n v="8"/>
    <n v="3.03"/>
    <n v="7.2106619983356324E-4"/>
    <n v="2.4197377388838139E-3"/>
  </r>
  <r>
    <x v="4"/>
    <x v="1"/>
    <n v="3"/>
    <n v="3.09"/>
    <n v="7.4990602039351755E-4"/>
    <n v="9.3999072171232774E-4"/>
  </r>
  <r>
    <x v="4"/>
    <x v="1"/>
    <n v="9"/>
    <n v="3.1"/>
    <n v="7.5476763502494793E-4"/>
    <n v="2.8364155721012849E-3"/>
  </r>
  <r>
    <x v="4"/>
    <x v="1"/>
    <n v="6"/>
    <n v="3.11"/>
    <n v="7.5964495761964587E-4"/>
    <n v="1.9019342934786753E-3"/>
  </r>
  <r>
    <x v="4"/>
    <x v="1"/>
    <n v="8.5"/>
    <n v="3.15"/>
    <n v="7.7931132763111796E-4"/>
    <n v="2.75708736764451E-3"/>
  </r>
  <r>
    <x v="4"/>
    <x v="1"/>
    <n v="6"/>
    <n v="3.183098861837907"/>
    <n v="7.9577471545947689E-4"/>
    <n v="1.9831322189692324E-3"/>
  </r>
  <r>
    <x v="4"/>
    <x v="1"/>
    <n v="6"/>
    <n v="3.19"/>
    <n v="7.9922902505487738E-4"/>
    <n v="1.9908758126234625E-3"/>
  </r>
  <r>
    <x v="4"/>
    <x v="1"/>
    <n v="3"/>
    <n v="3.24"/>
    <n v="8.2447957600810539E-4"/>
    <n v="1.0236897863810446E-3"/>
  </r>
  <r>
    <x v="4"/>
    <x v="1"/>
    <n v="11"/>
    <n v="3.25"/>
    <n v="8.2957681008855478E-4"/>
    <n v="3.7744017079665163E-3"/>
  </r>
  <r>
    <x v="4"/>
    <x v="1"/>
    <n v="8.5"/>
    <n v="3.26"/>
    <n v="8.3468975213227205E-4"/>
    <n v="2.9327516051983957E-3"/>
  </r>
  <r>
    <x v="4"/>
    <x v="1"/>
    <n v="10"/>
    <n v="3.27"/>
    <n v="8.3981840213925754E-4"/>
    <n v="3.4693644375925407E-3"/>
  </r>
  <r>
    <x v="4"/>
    <x v="1"/>
    <n v="10"/>
    <n v="3.3"/>
    <n v="8.5529859993982102E-4"/>
    <n v="3.5268496777604514E-3"/>
  </r>
  <r>
    <x v="4"/>
    <x v="1"/>
    <n v="8"/>
    <n v="3.32"/>
    <n v="8.6569727162320333E-4"/>
    <n v="2.8523249399210106E-3"/>
  </r>
  <r>
    <x v="4"/>
    <x v="1"/>
    <n v="6"/>
    <n v="3.3422538049298023"/>
    <n v="8.7734162379407316E-4"/>
    <n v="2.1651158332630007E-3"/>
  </r>
  <r>
    <x v="4"/>
    <x v="1"/>
    <n v="7"/>
    <n v="3.3740847935481812"/>
    <n v="8.9413247029026795E-4"/>
    <n v="2.5694226887331487E-3"/>
  </r>
  <r>
    <x v="4"/>
    <x v="1"/>
    <n v="6"/>
    <n v="3.4377467707849396"/>
    <n v="9.2819162811193386E-4"/>
    <n v="2.277700666079201E-3"/>
  </r>
  <r>
    <x v="4"/>
    <x v="1"/>
    <n v="10"/>
    <n v="3.61"/>
    <n v="1.0235387405211885E-3"/>
    <n v="4.1452819629426516E-3"/>
  </r>
  <r>
    <x v="4"/>
    <x v="1"/>
    <n v="6"/>
    <n v="3.64"/>
    <n v="1.0406211505750833E-3"/>
    <n v="2.5244858577639262E-3"/>
  </r>
  <r>
    <x v="4"/>
    <x v="1"/>
    <n v="6"/>
    <n v="3.6605636911135928"/>
    <n v="1.0524120611951578E-3"/>
    <n v="2.5502073420417982E-3"/>
  </r>
  <r>
    <x v="4"/>
    <x v="1"/>
    <n v="6"/>
    <n v="3.6923946797319718"/>
    <n v="1.0707944571222718E-3"/>
    <n v="2.5902504589092878E-3"/>
  </r>
  <r>
    <x v="4"/>
    <x v="1"/>
    <n v="4"/>
    <n v="3.76"/>
    <n v="1.1103645074847764E-3"/>
    <n v="1.7841436531587794E-3"/>
  </r>
  <r>
    <x v="4"/>
    <x v="1"/>
    <n v="7"/>
    <n v="3.851549622823867"/>
    <n v="1.1650937609042197E-3"/>
    <n v="3.2603789815758553E-3"/>
  </r>
  <r>
    <x v="4"/>
    <x v="1"/>
    <n v="4.5"/>
    <n v="3.92"/>
    <n v="1.2068742338030547E-3"/>
    <n v="2.1634632048185562E-3"/>
  </r>
  <r>
    <x v="4"/>
    <x v="1"/>
    <n v="6"/>
    <n v="3.94"/>
    <n v="1.2192206929316628E-3"/>
    <n v="2.9111551566701659E-3"/>
  </r>
  <r>
    <x v="4"/>
    <x v="1"/>
    <n v="8"/>
    <n v="4.0999999999999996"/>
    <n v="1.3202543126711104E-3"/>
    <n v="4.1697751342547216E-3"/>
  </r>
  <r>
    <x v="4"/>
    <x v="1"/>
    <n v="11"/>
    <n v="4.1100000000000003"/>
    <n v="1.3267024315926038E-3"/>
    <n v="5.7586291033565988E-3"/>
  </r>
  <r>
    <x v="4"/>
    <x v="1"/>
    <n v="10"/>
    <n v="4.28"/>
    <n v="1.4387237716379816E-3"/>
    <n v="5.6311949565818597E-3"/>
  </r>
  <r>
    <x v="4"/>
    <x v="1"/>
    <n v="7"/>
    <n v="4.4245074179546906"/>
    <n v="1.5375163277392548E-3"/>
    <n v="4.184552457836597E-3"/>
  </r>
  <r>
    <x v="4"/>
    <x v="1"/>
    <n v="6"/>
    <n v="4.5836623610465859"/>
    <n v="1.6501184499767706E-3"/>
    <n v="3.8222571988733769E-3"/>
  </r>
  <r>
    <x v="4"/>
    <x v="1"/>
    <n v="10"/>
    <n v="4.5836623610465859"/>
    <n v="1.6501184499767706E-3"/>
    <n v="6.3704286647889618E-3"/>
  </r>
  <r>
    <x v="4"/>
    <x v="1"/>
    <n v="12"/>
    <n v="4.62"/>
    <n v="1.6763852558820496E-3"/>
    <n v="7.7539129242629951E-3"/>
  </r>
  <r>
    <x v="4"/>
    <x v="1"/>
    <n v="10"/>
    <n v="4.6399999999999997"/>
    <n v="1.6909308298681701E-3"/>
    <n v="6.5120163836196159E-3"/>
  </r>
  <r>
    <x v="4"/>
    <x v="1"/>
    <n v="11"/>
    <n v="4.67"/>
    <n v="1.7128670005718608E-3"/>
    <n v="7.2467737195799466E-3"/>
  </r>
  <r>
    <x v="4"/>
    <x v="1"/>
    <n v="6"/>
    <n v="4.7109863155201026"/>
    <n v="1.7430649367424383E-3"/>
    <n v="4.0154311046789312E-3"/>
  </r>
  <r>
    <x v="4"/>
    <x v="1"/>
    <n v="7"/>
    <n v="4.8099999999999996"/>
    <n v="1.8171050448179699E-3"/>
    <n v="4.8633327311605893E-3"/>
  </r>
  <r>
    <x v="4"/>
    <x v="1"/>
    <n v="8"/>
    <n v="4.9974652130855137"/>
    <n v="1.9615050961360641E-3"/>
    <n v="5.9539552024188676E-3"/>
  </r>
  <r>
    <x v="4"/>
    <x v="1"/>
    <n v="9"/>
    <n v="5.01"/>
    <n v="1.9713572441092289E-3"/>
    <n v="6.7284620838883374E-3"/>
  </r>
  <r>
    <x v="4"/>
    <x v="1"/>
    <n v="10"/>
    <n v="5.0292962017038931"/>
    <n v="1.9865719996730378E-3"/>
    <n v="7.5279632610539002E-3"/>
  </r>
  <r>
    <x v="4"/>
    <x v="1"/>
    <n v="8"/>
    <n v="5.05"/>
    <n v="2.0029616662043423E-3"/>
    <n v="6.0670562809115565E-3"/>
  </r>
  <r>
    <x v="4"/>
    <x v="1"/>
    <n v="1.9"/>
    <n v="5.14"/>
    <n v="2.0749905317695222E-3"/>
    <n v="1.4874647748797218E-3"/>
  </r>
  <r>
    <x v="4"/>
    <x v="1"/>
    <n v="13"/>
    <n v="5.18"/>
    <n v="2.1074117679545689E-3"/>
    <n v="1.0320354217745995E-2"/>
  </r>
  <r>
    <x v="4"/>
    <x v="1"/>
    <n v="9"/>
    <n v="5.3476060878876837"/>
    <n v="2.2459945569128273E-3"/>
    <n v="7.5662340600549209E-3"/>
  </r>
  <r>
    <x v="4"/>
    <x v="1"/>
    <n v="12"/>
    <n v="5.3476060878876837"/>
    <n v="2.2459945569128273E-3"/>
    <n v="1.008831208007323E-2"/>
  </r>
  <r>
    <x v="4"/>
    <x v="1"/>
    <n v="8"/>
    <n v="5.37"/>
    <n v="2.2648448298075879E-3"/>
    <n v="6.776306821850789E-3"/>
  </r>
  <r>
    <x v="4"/>
    <x v="1"/>
    <n v="12"/>
    <n v="5.3794370765060622"/>
    <n v="2.2728121648238112E-3"/>
    <n v="1.0196626197383327E-2"/>
  </r>
  <r>
    <x v="4"/>
    <x v="1"/>
    <n v="10"/>
    <n v="5.5385920195979574"/>
    <n v="2.4092875285251112E-3"/>
    <n v="8.9549073048404114E-3"/>
  </r>
  <r>
    <x v="4"/>
    <x v="1"/>
    <n v="10"/>
    <n v="5.56"/>
    <n v="2.4279484664003351E-3"/>
    <n v="9.017288238281719E-3"/>
  </r>
  <r>
    <x v="4"/>
    <x v="1"/>
    <n v="14"/>
    <n v="5.76"/>
    <n v="2.6057626105935178E-3"/>
    <n v="1.3453078246623869E-2"/>
  </r>
  <r>
    <x v="4"/>
    <x v="1"/>
    <n v="2.5"/>
    <n v="5.856901905781748"/>
    <n v="2.694174876659604E-3"/>
    <n v="2.4755495699274972E-3"/>
  </r>
  <r>
    <x v="4"/>
    <x v="1"/>
    <n v="6.5"/>
    <n v="6.0478878374920226"/>
    <n v="2.8727467228087107E-3"/>
    <n v="6.8190199560057597E-3"/>
  </r>
  <r>
    <x v="4"/>
    <x v="1"/>
    <n v="10"/>
    <n v="6.0478878374920226"/>
    <n v="2.8727467228087107E-3"/>
    <n v="1.0490799932316554E-2"/>
  </r>
  <r>
    <x v="4"/>
    <x v="1"/>
    <n v="13"/>
    <n v="6.2070427805839179"/>
    <n v="3.0259333555346596E-3"/>
    <n v="1.4290643139482802E-2"/>
  </r>
  <r>
    <x v="4"/>
    <x v="1"/>
    <n v="12"/>
    <n v="6.716338598477984"/>
    <n v="3.5428686106971368E-3"/>
    <n v="1.5202589445473223E-2"/>
  </r>
  <r>
    <x v="4"/>
    <x v="1"/>
    <n v="10"/>
    <n v="6.9391555188066372"/>
    <n v="3.7818397577496178E-3"/>
    <n v="1.3435135461130865E-2"/>
  </r>
  <r>
    <x v="4"/>
    <x v="1"/>
    <n v="10"/>
    <n v="7.0028174960433951"/>
    <n v="3.8515496228238677E-3"/>
    <n v="1.365774741284829E-2"/>
  </r>
  <r>
    <x v="4"/>
    <x v="1"/>
    <n v="8"/>
    <n v="7.1619724391352904"/>
    <n v="4.0286094970136011E-3"/>
    <n v="1.1377100081133865E-2"/>
  </r>
  <r>
    <x v="4"/>
    <x v="1"/>
    <n v="9"/>
    <n v="7.2"/>
    <n v="4.0715040790523724E-3"/>
    <n v="1.2921787930570703E-2"/>
  </r>
  <r>
    <x v="4"/>
    <x v="1"/>
    <n v="10"/>
    <n v="7.2574654049904277"/>
    <n v="4.1367552808445436E-3"/>
    <n v="1.4564404200360077E-2"/>
  </r>
  <r>
    <x v="4"/>
    <x v="1"/>
    <n v="10"/>
    <n v="7.3211273822271856"/>
    <n v="4.2096482447806314E-3"/>
    <n v="1.4795106155853589E-2"/>
  </r>
  <r>
    <x v="4"/>
    <x v="1"/>
    <n v="16"/>
    <n v="7.8940851773580096"/>
    <n v="4.8943328099619659E-3"/>
    <n v="2.7109629349545132E-2"/>
  </r>
  <r>
    <x v="4"/>
    <x v="1"/>
    <n v="12"/>
    <n v="7.8940851773580096"/>
    <n v="4.8943328099619659E-3"/>
    <n v="2.0332222012158851E-2"/>
  </r>
  <r>
    <x v="4"/>
    <x v="1"/>
    <n v="11"/>
    <n v="8.0214091318315255"/>
    <n v="5.0534877530538612E-3"/>
    <n v="1.9182293579273799E-2"/>
  </r>
  <r>
    <x v="4"/>
    <x v="1"/>
    <n v="9"/>
    <n v="8.4352119838704525"/>
    <n v="5.5883279393141739E-3"/>
    <n v="1.7181470694442959E-2"/>
  </r>
  <r>
    <x v="4"/>
    <x v="1"/>
    <n v="16"/>
    <n v="8.6261979155807271"/>
    <n v="5.8442490878059432E-3"/>
    <n v="3.1800561367309098E-2"/>
  </r>
  <r>
    <x v="4"/>
    <x v="1"/>
    <n v="14"/>
    <n v="8.7853528586726242"/>
    <n v="6.0618934724841122E-3"/>
    <n v="2.875611685322714E-2"/>
  </r>
  <r>
    <x v="4"/>
    <x v="1"/>
    <n v="10"/>
    <n v="8.8171838472910018"/>
    <n v="6.1058998142490186E-3"/>
    <n v="2.0674194848230468E-2"/>
  </r>
  <r>
    <x v="4"/>
    <x v="1"/>
    <n v="5"/>
    <n v="9.1999999999999993"/>
    <n v="6.6476100549960008E-3"/>
    <n v="1.1158686221201912E-2"/>
  </r>
  <r>
    <x v="4"/>
    <x v="1"/>
    <n v="12"/>
    <n v="9.3901416424218258"/>
    <n v="6.9252294612860968E-3"/>
    <n v="2.7785060673004798E-2"/>
  </r>
  <r>
    <x v="4"/>
    <x v="1"/>
    <n v="11"/>
    <n v="9.3901416424218258"/>
    <n v="6.9252294612860968E-3"/>
    <n v="2.5469638950254399E-2"/>
  </r>
  <r>
    <x v="4"/>
    <x v="1"/>
    <n v="20"/>
    <n v="9.5174655968953417"/>
    <n v="7.1143055336792688E-3"/>
    <n v="4.7444458861086093E-2"/>
  </r>
  <r>
    <x v="4"/>
    <x v="1"/>
    <n v="2.5"/>
    <n v="9.9949304261710274"/>
    <n v="7.8460203845442562E-3"/>
    <n v="6.4766350916923834E-3"/>
  </r>
  <r>
    <x v="4"/>
    <x v="1"/>
    <n v="8"/>
    <n v="9.9949304261710274"/>
    <n v="7.8460203845442562E-3"/>
    <n v="2.0725232293415625E-2"/>
  </r>
  <r>
    <x v="4"/>
    <x v="1"/>
    <n v="9"/>
    <n v="10.026761414789407"/>
    <n v="7.8960746141466583E-3"/>
    <n v="2.3449674839067857E-2"/>
  </r>
  <r>
    <x v="4"/>
    <x v="1"/>
    <n v="14"/>
    <n v="10.026761414789407"/>
    <n v="7.8960746141466583E-3"/>
    <n v="3.6477271971883343E-2"/>
  </r>
  <r>
    <x v="4"/>
    <x v="1"/>
    <n v="7"/>
    <n v="10.026761414789407"/>
    <n v="7.8960746141466583E-3"/>
    <n v="1.8238635985941672E-2"/>
  </r>
  <r>
    <x v="4"/>
    <x v="1"/>
    <n v="10"/>
    <n v="10.026761414789407"/>
    <n v="7.8960746141466583E-3"/>
    <n v="2.6055194265630955E-2"/>
  </r>
  <r>
    <x v="4"/>
    <x v="1"/>
    <n v="10"/>
    <n v="10.026761414789407"/>
    <n v="7.8960746141466583E-3"/>
    <n v="2.6055194265630955E-2"/>
  </r>
  <r>
    <x v="4"/>
    <x v="1"/>
    <n v="13"/>
    <n v="10.058592403407786"/>
    <n v="7.9462879986921513E-3"/>
    <n v="3.4065493704711278E-2"/>
  </r>
  <r>
    <x v="4"/>
    <x v="1"/>
    <n v="10"/>
    <n v="10.058592403407786"/>
    <n v="7.9462879986921513E-3"/>
    <n v="2.6204225926700984E-2"/>
  </r>
  <r>
    <x v="4"/>
    <x v="1"/>
    <n v="10"/>
    <n v="10.122254380644543"/>
    <n v="8.0471922326124119E-3"/>
    <n v="2.6503421576255955E-2"/>
  </r>
  <r>
    <x v="4"/>
    <x v="1"/>
    <n v="8"/>
    <n v="10.249578335118061"/>
    <n v="8.2509105597700395E-3"/>
    <n v="2.1685068416934117E-2"/>
  </r>
  <r>
    <x v="4"/>
    <x v="1"/>
    <n v="13"/>
    <n v="10.281409323736439"/>
    <n v="8.3022380289171742E-3"/>
    <n v="3.5435406301597139E-2"/>
  </r>
  <r>
    <x v="4"/>
    <x v="1"/>
    <n v="12"/>
    <n v="10.281409323736439"/>
    <n v="8.3022380289171742E-3"/>
    <n v="3.2709605816858903E-2"/>
  </r>
  <r>
    <x v="4"/>
    <x v="1"/>
    <n v="8"/>
    <n v="10.281409323736439"/>
    <n v="8.3022380289171742E-3"/>
    <n v="2.1806403877905934E-2"/>
  </r>
  <r>
    <x v="4"/>
    <x v="1"/>
    <n v="10"/>
    <n v="10.376902289591577"/>
    <n v="8.4571753660171358E-3"/>
    <n v="2.7715267097817194E-2"/>
  </r>
  <r>
    <x v="4"/>
    <x v="1"/>
    <n v="11"/>
    <n v="10.408733278209956"/>
    <n v="8.5091394549366393E-3"/>
    <n v="3.0655282348186885E-2"/>
  </r>
  <r>
    <x v="4"/>
    <x v="1"/>
    <n v="13"/>
    <n v="10.408733278209956"/>
    <n v="8.5091394549366393E-3"/>
    <n v="3.6228970047857224E-2"/>
  </r>
  <r>
    <x v="4"/>
    <x v="1"/>
    <n v="6.5"/>
    <n v="10.440564266828334"/>
    <n v="8.5612626987992321E-3"/>
    <n v="1.8214290145640556E-2"/>
  </r>
  <r>
    <x v="4"/>
    <x v="1"/>
    <n v="16"/>
    <n v="10.440564266828334"/>
    <n v="8.5612626987992321E-3"/>
    <n v="4.4835175743115213E-2"/>
  </r>
  <r>
    <x v="4"/>
    <x v="1"/>
    <n v="17"/>
    <n v="10.472395255446713"/>
    <n v="8.6135450976049209E-3"/>
    <n v="4.7899040015706981E-2"/>
  </r>
  <r>
    <x v="4"/>
    <x v="1"/>
    <n v="10"/>
    <n v="10.472395255446713"/>
    <n v="8.6135450976049209E-3"/>
    <n v="2.8175905891592343E-2"/>
  </r>
  <r>
    <x v="4"/>
    <x v="1"/>
    <n v="9"/>
    <n v="10.472395255446713"/>
    <n v="8.6135450976049209E-3"/>
    <n v="2.5358315302433106E-2"/>
  </r>
  <r>
    <x v="4"/>
    <x v="1"/>
    <n v="12"/>
    <n v="10.472395255446713"/>
    <n v="8.6135450976049209E-3"/>
    <n v="3.381108706991081E-2"/>
  </r>
  <r>
    <x v="4"/>
    <x v="1"/>
    <n v="12"/>
    <n v="10.504226244065093"/>
    <n v="8.6659866513537007E-3"/>
    <n v="3.3996241711338616E-2"/>
  </r>
  <r>
    <x v="4"/>
    <x v="1"/>
    <n v="9"/>
    <n v="10.631550198538608"/>
    <n v="8.8773444157797376E-3"/>
    <n v="2.6056011459220315E-2"/>
  </r>
  <r>
    <x v="4"/>
    <x v="1"/>
    <n v="2.5"/>
    <n v="10.631550198538608"/>
    <n v="8.8773444157797376E-3"/>
    <n v="7.2377809608945324E-3"/>
  </r>
  <r>
    <x v="4"/>
    <x v="1"/>
    <n v="10"/>
    <n v="10.663381187156988"/>
    <n v="8.9305817442439771E-3"/>
    <n v="2.910728838886634E-2"/>
  </r>
  <r>
    <x v="4"/>
    <x v="1"/>
    <n v="8"/>
    <n v="10.695212175775367"/>
    <n v="8.9839782276513094E-3"/>
    <n v="2.341106084943852E-2"/>
  </r>
  <r>
    <x v="4"/>
    <x v="1"/>
    <n v="10"/>
    <n v="10.727043164393747"/>
    <n v="9.0375338660017325E-3"/>
    <n v="2.9420736639417171E-2"/>
  </r>
  <r>
    <x v="4"/>
    <x v="1"/>
    <n v="10"/>
    <n v="10.758874153012124"/>
    <n v="9.0912486592952448E-3"/>
    <n v="2.9578019899562234E-2"/>
  </r>
  <r>
    <x v="4"/>
    <x v="1"/>
    <n v="13"/>
    <n v="10.790705141630504"/>
    <n v="9.1451226075318515E-3"/>
    <n v="3.8656378307120896E-2"/>
  </r>
  <r>
    <x v="4"/>
    <x v="1"/>
    <n v="16"/>
    <n v="10.822536130248883"/>
    <n v="9.1991557107115492E-3"/>
    <n v="4.7829925732369431E-2"/>
  </r>
  <r>
    <x v="4"/>
    <x v="1"/>
    <n v="14"/>
    <n v="10.854367118867263"/>
    <n v="9.2533479688343412E-3"/>
    <n v="4.2072944991506482E-2"/>
  </r>
  <r>
    <x v="4"/>
    <x v="1"/>
    <n v="6"/>
    <n v="10.854367118867263"/>
    <n v="9.2533479688343412E-3"/>
    <n v="1.8031262139217064E-2"/>
  </r>
  <r>
    <x v="4"/>
    <x v="1"/>
    <n v="8"/>
    <n v="10.886198107485642"/>
    <n v="9.3076993819002241E-3"/>
    <n v="2.4168700279778545E-2"/>
  </r>
  <r>
    <x v="4"/>
    <x v="1"/>
    <n v="10"/>
    <n v="10.91802909610402"/>
    <n v="9.3622099499091962E-3"/>
    <n v="3.0370018717553234E-2"/>
  </r>
  <r>
    <x v="4"/>
    <x v="1"/>
    <n v="12"/>
    <n v="10.949860084722399"/>
    <n v="9.4168796728612628E-3"/>
    <n v="3.6635440141625827E-2"/>
  </r>
  <r>
    <x v="4"/>
    <x v="1"/>
    <n v="13"/>
    <n v="10.949860084722399"/>
    <n v="9.4168796728612628E-3"/>
    <n v="3.9688393486761314E-2"/>
  </r>
  <r>
    <x v="4"/>
    <x v="1"/>
    <n v="10"/>
    <n v="10.949860084722399"/>
    <n v="9.4168796728612628E-3"/>
    <n v="3.0529533451354857E-2"/>
  </r>
  <r>
    <x v="4"/>
    <x v="1"/>
    <n v="10"/>
    <n v="10.981691073340778"/>
    <n v="9.4717085507564202E-3"/>
    <n v="3.0689419334390913E-2"/>
  </r>
  <r>
    <x v="4"/>
    <x v="1"/>
    <n v="10"/>
    <n v="11.013522061959158"/>
    <n v="9.526696583594672E-3"/>
    <n v="3.084967615067934E-2"/>
  </r>
  <r>
    <x v="4"/>
    <x v="1"/>
    <n v="13"/>
    <n v="11.045353050577537"/>
    <n v="9.581843771376013E-3"/>
    <n v="4.0313394790484895E-2"/>
  </r>
  <r>
    <x v="4"/>
    <x v="1"/>
    <n v="10"/>
    <n v="11.045353050577537"/>
    <n v="9.581843771376013E-3"/>
    <n v="3.1010303684988385E-2"/>
  </r>
  <r>
    <x v="4"/>
    <x v="1"/>
    <n v="11"/>
    <n v="11.077184039195915"/>
    <n v="9.6371501141004449E-3"/>
    <n v="3.4288431895114893E-2"/>
  </r>
  <r>
    <x v="4"/>
    <x v="1"/>
    <n v="10"/>
    <n v="11.077184039195915"/>
    <n v="9.6371501141004449E-3"/>
    <n v="3.117130172283172E-2"/>
  </r>
  <r>
    <x v="4"/>
    <x v="1"/>
    <n v="6"/>
    <n v="11.109015027814294"/>
    <n v="9.6926156117679713E-3"/>
    <n v="1.8799602030278341E-2"/>
  </r>
  <r>
    <x v="4"/>
    <x v="1"/>
    <n v="10"/>
    <n v="11.109015027814294"/>
    <n v="9.6926156117679713E-3"/>
    <n v="3.1332670050463904E-2"/>
  </r>
  <r>
    <x v="4"/>
    <x v="1"/>
    <n v="7"/>
    <n v="11.109015027814294"/>
    <n v="9.6926156117679713E-3"/>
    <n v="2.1932869035324733E-2"/>
  </r>
  <r>
    <x v="4"/>
    <x v="1"/>
    <n v="11"/>
    <n v="11.140846016432674"/>
    <n v="9.7482402643785885E-3"/>
    <n v="3.4643849300363114E-2"/>
  </r>
  <r>
    <x v="4"/>
    <x v="1"/>
    <n v="13"/>
    <n v="11.140846016432674"/>
    <n v="9.7482402643785885E-3"/>
    <n v="4.0942730991338223E-2"/>
  </r>
  <r>
    <x v="4"/>
    <x v="1"/>
    <n v="14"/>
    <n v="11.140846016432674"/>
    <n v="9.7482402643785885E-3"/>
    <n v="4.4092171836825782E-2"/>
  </r>
  <r>
    <x v="4"/>
    <x v="1"/>
    <n v="14"/>
    <n v="11.172677005051053"/>
    <n v="9.8040240719323001E-3"/>
    <n v="4.4319123413304316E-2"/>
  </r>
  <r>
    <x v="4"/>
    <x v="1"/>
    <n v="8"/>
    <n v="11.172677005051053"/>
    <n v="9.8040240719323001E-3"/>
    <n v="2.5325213379031038E-2"/>
  </r>
  <r>
    <x v="4"/>
    <x v="1"/>
    <n v="11"/>
    <n v="11.204507993669433"/>
    <n v="9.8599670344291009E-3"/>
    <n v="3.5000894110217881E-2"/>
  </r>
  <r>
    <x v="4"/>
    <x v="1"/>
    <n v="15"/>
    <n v="11.204507993669433"/>
    <n v="9.8599670344291009E-3"/>
    <n v="4.7728491968478934E-2"/>
  </r>
  <r>
    <x v="4"/>
    <x v="1"/>
    <n v="14"/>
    <n v="11.23633898228781"/>
    <n v="9.9160691518689909E-3"/>
    <n v="4.4774578813493671E-2"/>
  </r>
  <r>
    <x v="4"/>
    <x v="1"/>
    <n v="12"/>
    <n v="11.23633898228781"/>
    <n v="9.9160691518689909E-3"/>
    <n v="3.8378210411565999E-2"/>
  </r>
  <r>
    <x v="4"/>
    <x v="1"/>
    <n v="14"/>
    <n v="11.26816997090619"/>
    <n v="9.972330424251977E-3"/>
    <n v="4.5003082047889199E-2"/>
  </r>
  <r>
    <x v="4"/>
    <x v="1"/>
    <n v="10"/>
    <n v="11.26816997090619"/>
    <n v="9.972330424251977E-3"/>
    <n v="3.2145058605635143E-2"/>
  </r>
  <r>
    <x v="4"/>
    <x v="1"/>
    <n v="10"/>
    <n v="11.26816997090619"/>
    <n v="9.972330424251977E-3"/>
    <n v="3.2145058605635143E-2"/>
  </r>
  <r>
    <x v="4"/>
    <x v="1"/>
    <n v="16"/>
    <n v="11.300000959524569"/>
    <n v="1.0028750851578054E-2"/>
    <n v="5.1693830758792893E-2"/>
  </r>
  <r>
    <x v="4"/>
    <x v="1"/>
    <n v="13"/>
    <n v="11.331831948142948"/>
    <n v="1.0085330433847224E-2"/>
    <n v="4.221437825381541E-2"/>
  </r>
  <r>
    <x v="4"/>
    <x v="1"/>
    <n v="10"/>
    <n v="11.490986891234844"/>
    <n v="1.0370615669339448E-2"/>
    <n v="3.3297895773312672E-2"/>
  </r>
  <r>
    <x v="4"/>
    <x v="1"/>
    <n v="10"/>
    <n v="11.490986891234844"/>
    <n v="1.0370615669339448E-2"/>
    <n v="3.3297895773312672E-2"/>
  </r>
  <r>
    <x v="4"/>
    <x v="1"/>
    <n v="10"/>
    <n v="11.554648868471601"/>
    <n v="1.0485843848137978E-2"/>
    <n v="3.3630589091463915E-2"/>
  </r>
  <r>
    <x v="4"/>
    <x v="1"/>
    <n v="11"/>
    <n v="11.554648868471601"/>
    <n v="1.0485843848137978E-2"/>
    <n v="3.6993648000610307E-2"/>
  </r>
  <r>
    <x v="4"/>
    <x v="1"/>
    <n v="9"/>
    <n v="11.58647985708998"/>
    <n v="1.054369666995188E-2"/>
    <n v="3.0417737945630272E-2"/>
  </r>
  <r>
    <x v="4"/>
    <x v="1"/>
    <n v="12"/>
    <n v="11.58647985708998"/>
    <n v="1.054369666995188E-2"/>
    <n v="4.0556983927507034E-2"/>
  </r>
  <r>
    <x v="4"/>
    <x v="1"/>
    <n v="10"/>
    <n v="11.618310845708359"/>
    <n v="1.0601708646708877E-2"/>
    <n v="3.3964751087967253E-2"/>
  </r>
  <r>
    <x v="4"/>
    <x v="1"/>
    <n v="10"/>
    <n v="11.650141834326739"/>
    <n v="1.0659879778408966E-2"/>
    <n v="3.4132382334763976E-2"/>
  </r>
  <r>
    <x v="4"/>
    <x v="1"/>
    <n v="11"/>
    <n v="11.681972822945118"/>
    <n v="1.0718210065052147E-2"/>
    <n v="3.7730418160022171E-2"/>
  </r>
  <r>
    <x v="4"/>
    <x v="1"/>
    <n v="6.5"/>
    <n v="11.713803811563496"/>
    <n v="1.0776699506638416E-2"/>
    <n v="2.2404683807731484E-2"/>
  </r>
  <r>
    <x v="4"/>
    <x v="1"/>
    <n v="9"/>
    <n v="11.777465788800255"/>
    <n v="1.0894155854640234E-2"/>
    <n v="3.1325913863312363E-2"/>
  </r>
  <r>
    <x v="4"/>
    <x v="1"/>
    <n v="12"/>
    <n v="11.809296777418634"/>
    <n v="1.0953122761055782E-2"/>
    <n v="4.1971239632407648E-2"/>
  </r>
  <r>
    <x v="4"/>
    <x v="1"/>
    <n v="14"/>
    <n v="11.809296777418634"/>
    <n v="1.0953122761055782E-2"/>
    <n v="4.8966446237808922E-2"/>
  </r>
  <r>
    <x v="4"/>
    <x v="1"/>
    <n v="10"/>
    <n v="11.809296777418634"/>
    <n v="1.0953122761055782E-2"/>
    <n v="3.4976033027006373E-2"/>
  </r>
  <r>
    <x v="4"/>
    <x v="1"/>
    <n v="14"/>
    <n v="11.841127766037014"/>
    <n v="1.1012248822414422E-2"/>
    <n v="4.9204204927692778E-2"/>
  </r>
  <r>
    <x v="4"/>
    <x v="1"/>
    <n v="6"/>
    <n v="11.841127766037014"/>
    <n v="1.1012248822414422E-2"/>
    <n v="2.1087516397582617E-2"/>
  </r>
  <r>
    <x v="4"/>
    <x v="1"/>
    <n v="6"/>
    <n v="11.841127766037014"/>
    <n v="1.1012248822414422E-2"/>
    <n v="2.1087516397582617E-2"/>
  </r>
  <r>
    <x v="4"/>
    <x v="1"/>
    <n v="12"/>
    <n v="11.872958754655391"/>
    <n v="1.1071534038716151E-2"/>
    <n v="4.2379264402623441E-2"/>
  </r>
  <r>
    <x v="4"/>
    <x v="1"/>
    <n v="8"/>
    <n v="11.904789743273771"/>
    <n v="1.1130978409960976E-2"/>
    <n v="2.83892894792084E-2"/>
  </r>
  <r>
    <x v="4"/>
    <x v="1"/>
    <n v="10"/>
    <n v="11.904789743273771"/>
    <n v="1.1130978409960976E-2"/>
    <n v="3.5486611849010502E-2"/>
  </r>
  <r>
    <x v="4"/>
    <x v="1"/>
    <n v="14"/>
    <n v="11.93662073189215"/>
    <n v="1.1190581936148889E-2"/>
    <n v="4.9920549009941514E-2"/>
  </r>
  <r>
    <x v="4"/>
    <x v="1"/>
    <n v="10"/>
    <n v="11.93662073189215"/>
    <n v="1.1190581936148889E-2"/>
    <n v="3.5657535007101081E-2"/>
  </r>
  <r>
    <x v="4"/>
    <x v="1"/>
    <n v="4"/>
    <n v="11.93662073189215"/>
    <n v="1.1190581936148889E-2"/>
    <n v="1.4263014002840432E-2"/>
  </r>
  <r>
    <x v="4"/>
    <x v="1"/>
    <n v="8"/>
    <n v="11.968451720510529"/>
    <n v="1.1250344617279898E-2"/>
    <n v="2.8663058358194594E-2"/>
  </r>
  <r>
    <x v="4"/>
    <x v="1"/>
    <n v="14"/>
    <n v="12.063944686365666"/>
    <n v="1.1430587590331467E-2"/>
    <n v="5.0882822928716168E-2"/>
  </r>
  <r>
    <x v="4"/>
    <x v="1"/>
    <n v="13"/>
    <n v="12.159437652220806"/>
    <n v="1.1612262957870871E-2"/>
    <n v="4.7923460210671009E-2"/>
  </r>
  <r>
    <x v="4"/>
    <x v="1"/>
    <n v="7"/>
    <n v="12.191268640839182"/>
    <n v="1.1673139723603516E-2"/>
    <n v="2.5926625313317811E-2"/>
  </r>
  <r>
    <x v="4"/>
    <x v="1"/>
    <n v="10"/>
    <n v="12.191268640839182"/>
    <n v="1.1673139723603516E-2"/>
    <n v="3.7038036161882587E-2"/>
  </r>
  <r>
    <x v="4"/>
    <x v="1"/>
    <n v="12"/>
    <n v="12.223099629457561"/>
    <n v="1.1734175644279258E-2"/>
    <n v="4.4654682484068939E-2"/>
  </r>
  <r>
    <x v="4"/>
    <x v="1"/>
    <n v="7"/>
    <n v="12.318592595312701"/>
    <n v="1.1918238335965038E-2"/>
    <n v="2.641590747744247E-2"/>
  </r>
  <r>
    <x v="4"/>
    <x v="1"/>
    <n v="10"/>
    <n v="12.318592595312701"/>
    <n v="1.1918238335965038E-2"/>
    <n v="3.7737010682060666E-2"/>
  </r>
  <r>
    <x v="4"/>
    <x v="1"/>
    <n v="4"/>
    <n v="12.4"/>
    <n v="1.2076282160399167E-2"/>
    <n v="1.5274782373551895E-2"/>
  </r>
  <r>
    <x v="4"/>
    <x v="1"/>
    <n v="7"/>
    <n v="12.414085561167836"/>
    <n v="1.2103733422138638E-2"/>
    <n v="2.6785533834645627E-2"/>
  </r>
  <r>
    <x v="4"/>
    <x v="1"/>
    <n v="9"/>
    <n v="12.445916549786217"/>
    <n v="1.2165883427416029E-2"/>
    <n v="3.4597606486073545E-2"/>
  </r>
  <r>
    <x v="4"/>
    <x v="1"/>
    <n v="11"/>
    <n v="12.445916549786217"/>
    <n v="1.2165883427416029E-2"/>
    <n v="4.2285963482978785E-2"/>
  </r>
  <r>
    <x v="4"/>
    <x v="1"/>
    <n v="12"/>
    <n v="12.445916549786217"/>
    <n v="1.2165883427416029E-2"/>
    <n v="4.6130141981431394E-2"/>
  </r>
  <r>
    <x v="4"/>
    <x v="1"/>
    <n v="9"/>
    <n v="12.477747538404596"/>
    <n v="1.2228192587636504E-2"/>
    <n v="3.4756995035535004E-2"/>
  </r>
  <r>
    <x v="4"/>
    <x v="1"/>
    <n v="12"/>
    <n v="12.541409515641352"/>
    <n v="1.2353288372906729E-2"/>
    <n v="4.67689975511014E-2"/>
  </r>
  <r>
    <x v="4"/>
    <x v="1"/>
    <n v="16"/>
    <n v="12.541409515641352"/>
    <n v="1.2353288372906729E-2"/>
    <n v="6.2358663401468534E-2"/>
  </r>
  <r>
    <x v="4"/>
    <x v="1"/>
    <n v="12"/>
    <n v="12.541409515641352"/>
    <n v="1.2353288372906729E-2"/>
    <n v="4.67689975511014E-2"/>
  </r>
  <r>
    <x v="4"/>
    <x v="1"/>
    <n v="10"/>
    <n v="12.541409515641352"/>
    <n v="1.2353288372906729E-2"/>
    <n v="3.897416462591783E-2"/>
  </r>
  <r>
    <x v="4"/>
    <x v="1"/>
    <n v="7"/>
    <n v="12.541409515641352"/>
    <n v="1.2353288372906729E-2"/>
    <n v="2.7281915238142485E-2"/>
  </r>
  <r>
    <x v="4"/>
    <x v="1"/>
    <n v="6"/>
    <n v="12.573240504259733"/>
    <n v="1.2416074997956489E-2"/>
    <n v="2.349140827316578E-2"/>
  </r>
  <r>
    <x v="4"/>
    <x v="1"/>
    <n v="11"/>
    <n v="12.605071492878112"/>
    <n v="1.2479020777949332E-2"/>
    <n v="4.3263979681299379E-2"/>
  </r>
  <r>
    <x v="4"/>
    <x v="1"/>
    <n v="11"/>
    <n v="12.668733470114868"/>
    <n v="1.2605389802764292E-2"/>
    <n v="4.3657965875662924E-2"/>
  </r>
  <r>
    <x v="4"/>
    <x v="1"/>
    <n v="9"/>
    <n v="12.700564458733249"/>
    <n v="1.2668813047586415E-2"/>
    <n v="3.5881816763538223E-2"/>
  </r>
  <r>
    <x v="4"/>
    <x v="1"/>
    <n v="13"/>
    <n v="12.732395447351628"/>
    <n v="1.273239544735163E-2"/>
    <n v="5.2063272262826074E-2"/>
  </r>
  <r>
    <x v="4"/>
    <x v="1"/>
    <n v="15"/>
    <n v="12.764226435970008"/>
    <n v="1.2796137002059933E-2"/>
    <n v="6.0343525112884669E-2"/>
  </r>
  <r>
    <x v="4"/>
    <x v="1"/>
    <n v="12"/>
    <n v="12.796057424588387"/>
    <n v="1.2860037711711332E-2"/>
    <n v="4.8491666908944943E-2"/>
  </r>
  <r>
    <x v="4"/>
    <x v="1"/>
    <n v="6"/>
    <n v="12.859719401825144"/>
    <n v="1.2988316595843395E-2"/>
    <n v="2.4463327683135881E-2"/>
  </r>
  <r>
    <x v="4"/>
    <x v="1"/>
    <n v="15"/>
    <n v="12.859719401825144"/>
    <n v="1.2988316595843395E-2"/>
    <n v="6.1158319207839706E-2"/>
  </r>
  <r>
    <x v="4"/>
    <x v="1"/>
    <n v="16"/>
    <n v="12.98704335629866"/>
    <n v="1.3246784223424632E-2"/>
    <n v="6.6402407417334774E-2"/>
  </r>
  <r>
    <x v="4"/>
    <x v="1"/>
    <n v="17"/>
    <n v="13.018874344917039"/>
    <n v="1.3311799017677671E-2"/>
    <n v="7.0864031985835629E-2"/>
  </r>
  <r>
    <x v="4"/>
    <x v="1"/>
    <n v="7"/>
    <n v="13.018874344917039"/>
    <n v="1.3311799017677671E-2"/>
    <n v="2.9179307288285262E-2"/>
  </r>
  <r>
    <x v="4"/>
    <x v="1"/>
    <n v="10"/>
    <n v="13.018874344917039"/>
    <n v="1.3311799017677671E-2"/>
    <n v="4.1684724697550371E-2"/>
  </r>
  <r>
    <x v="4"/>
    <x v="1"/>
    <n v="14"/>
    <n v="13.082536322153798"/>
    <n v="1.3442306071013026E-2"/>
    <n v="5.8873136156605062E-2"/>
  </r>
  <r>
    <x v="4"/>
    <x v="1"/>
    <n v="13"/>
    <n v="13.082536322153798"/>
    <n v="1.3442306071013026E-2"/>
    <n v="5.4667912145418975E-2"/>
  </r>
  <r>
    <x v="4"/>
    <x v="1"/>
    <n v="10"/>
    <n v="13.082536322153798"/>
    <n v="1.3442306071013026E-2"/>
    <n v="4.2052240111860754E-2"/>
  </r>
  <r>
    <x v="4"/>
    <x v="1"/>
    <n v="14"/>
    <n v="13.114367310772177"/>
    <n v="1.3507798330095343E-2"/>
    <n v="5.9131149159529814E-2"/>
  </r>
  <r>
    <x v="4"/>
    <x v="1"/>
    <n v="10"/>
    <n v="13.114367310772177"/>
    <n v="1.3507798330095343E-2"/>
    <n v="4.2236535113949862E-2"/>
  </r>
  <r>
    <x v="4"/>
    <x v="1"/>
    <n v="12"/>
    <n v="13.114367310772177"/>
    <n v="1.3507798330095343E-2"/>
    <n v="5.0683842136739835E-2"/>
  </r>
  <r>
    <x v="4"/>
    <x v="1"/>
    <n v="10"/>
    <n v="13.146198299390555"/>
    <n v="1.3573449744120747E-2"/>
    <n v="4.2421188079844026E-2"/>
  </r>
  <r>
    <x v="4"/>
    <x v="1"/>
    <n v="15"/>
    <n v="13.209860276627314"/>
    <n v="1.370523003700084E-2"/>
    <n v="6.4187350811461527E-2"/>
  </r>
  <r>
    <x v="4"/>
    <x v="1"/>
    <n v="13"/>
    <n v="13.209860276627314"/>
    <n v="1.370523003700084E-2"/>
    <n v="5.5629037369933312E-2"/>
  </r>
  <r>
    <x v="4"/>
    <x v="1"/>
    <n v="12"/>
    <n v="13.241691265245693"/>
    <n v="1.3771358915855521E-2"/>
    <n v="5.1572751627720459E-2"/>
  </r>
  <r>
    <x v="4"/>
    <x v="1"/>
    <n v="14"/>
    <n v="13.241691265245693"/>
    <n v="1.3771358915855521E-2"/>
    <n v="6.0168210232340542E-2"/>
  </r>
  <r>
    <x v="4"/>
    <x v="1"/>
    <n v="15"/>
    <n v="13.30535324248245"/>
    <n v="1.390409413839416E-2"/>
    <n v="6.5024724442175746E-2"/>
  </r>
  <r>
    <x v="4"/>
    <x v="1"/>
    <n v="3"/>
    <n v="13.33718423110083"/>
    <n v="1.3970700482078121E-2"/>
    <n v="1.3060984022266339E-2"/>
  </r>
  <r>
    <x v="4"/>
    <x v="1"/>
    <n v="11"/>
    <n v="13.33718423110083"/>
    <n v="1.3970700482078121E-2"/>
    <n v="4.7890274748309911E-2"/>
  </r>
  <r>
    <x v="4"/>
    <x v="1"/>
    <n v="11"/>
    <n v="13.369015219719209"/>
    <n v="1.4037465980705171E-2"/>
    <n v="4.8096144004476607E-2"/>
  </r>
  <r>
    <x v="4"/>
    <x v="1"/>
    <n v="12"/>
    <n v="13.369015219719209"/>
    <n v="1.4037465980705171E-2"/>
    <n v="5.2468520732156299E-2"/>
  </r>
  <r>
    <x v="4"/>
    <x v="1"/>
    <n v="7"/>
    <n v="13.400846208337589"/>
    <n v="1.4104390634275312E-2"/>
    <n v="3.0737894412408866E-2"/>
  </r>
  <r>
    <x v="4"/>
    <x v="1"/>
    <n v="12"/>
    <n v="13.400846208337589"/>
    <n v="1.4104390634275312E-2"/>
    <n v="5.2693533278415194E-2"/>
  </r>
  <r>
    <x v="4"/>
    <x v="1"/>
    <n v="9"/>
    <n v="13.432677196955968"/>
    <n v="1.4171474442788547E-2"/>
    <n v="3.9689230142870909E-2"/>
  </r>
  <r>
    <x v="4"/>
    <x v="1"/>
    <n v="8"/>
    <n v="13.464508185574346"/>
    <n v="1.4238717406244871E-2"/>
    <n v="3.5429894176640775E-2"/>
  </r>
  <r>
    <x v="4"/>
    <x v="1"/>
    <n v="12"/>
    <n v="13.560001151429484"/>
    <n v="1.4441401226272401E-2"/>
    <n v="5.3825007437003081E-2"/>
  </r>
  <r>
    <x v="4"/>
    <x v="1"/>
    <n v="15"/>
    <n v="13.560001151429484"/>
    <n v="1.4441401226272401E-2"/>
    <n v="6.7281259296253851E-2"/>
  </r>
  <r>
    <x v="4"/>
    <x v="1"/>
    <n v="15"/>
    <n v="13.65549411728462"/>
    <n v="1.4645517440787757E-2"/>
    <n v="6.8136267252592406E-2"/>
  </r>
  <r>
    <x v="4"/>
    <x v="1"/>
    <n v="12"/>
    <n v="13.65549411728462"/>
    <n v="1.4645517440787757E-2"/>
    <n v="5.4509013802073923E-2"/>
  </r>
  <r>
    <x v="4"/>
    <x v="1"/>
    <n v="7"/>
    <n v="13.719156094521379"/>
    <n v="1.4782390691846786E-2"/>
    <n v="3.206417014343553E-2"/>
  </r>
  <r>
    <x v="4"/>
    <x v="1"/>
    <n v="8"/>
    <n v="13.814649060376516"/>
    <n v="1.4988894230508521E-2"/>
    <n v="3.7105029017091423E-2"/>
  </r>
  <r>
    <x v="4"/>
    <x v="1"/>
    <n v="17"/>
    <n v="13.814649060376516"/>
    <n v="1.4988894230508521E-2"/>
    <n v="7.8848186661319278E-2"/>
  </r>
  <r>
    <x v="4"/>
    <x v="1"/>
    <n v="10"/>
    <n v="13.846480048994895"/>
    <n v="1.505804705328195E-2"/>
    <n v="4.6573771295856534E-2"/>
  </r>
  <r>
    <x v="4"/>
    <x v="1"/>
    <n v="14"/>
    <n v="13.878311037613274"/>
    <n v="1.5127359030998471E-2"/>
    <n v="6.5473254568198497E-2"/>
  </r>
  <r>
    <x v="4"/>
    <x v="1"/>
    <n v="11"/>
    <n v="13.941973014850031"/>
    <n v="1.5266460451260783E-2"/>
    <n v="5.1868685253879943E-2"/>
  </r>
  <r>
    <x v="4"/>
    <x v="1"/>
    <n v="14"/>
    <n v="13.941973014850031"/>
    <n v="1.5266460451260783E-2"/>
    <n v="6.6014690323119934E-2"/>
  </r>
  <r>
    <x v="4"/>
    <x v="1"/>
    <n v="7"/>
    <n v="13.973804003468411"/>
    <n v="1.5336249893806579E-2"/>
    <n v="3.3143075434751916E-2"/>
  </r>
  <r>
    <x v="4"/>
    <x v="1"/>
    <n v="16"/>
    <n v="13.973804003468411"/>
    <n v="1.5336249893806579E-2"/>
    <n v="7.5755600993718655E-2"/>
  </r>
  <r>
    <x v="4"/>
    <x v="1"/>
    <n v="12"/>
    <n v="14.03746598070517"/>
    <n v="1.547630624372745E-2"/>
    <n v="5.7283333858659885E-2"/>
  </r>
  <r>
    <x v="4"/>
    <x v="1"/>
    <n v="11"/>
    <n v="14.03746598070517"/>
    <n v="1.547630624372745E-2"/>
    <n v="5.2509722703771571E-2"/>
  </r>
  <r>
    <x v="4"/>
    <x v="1"/>
    <n v="10"/>
    <n v="14.069296969323549"/>
    <n v="1.554657315110252E-2"/>
    <n v="4.7931071764403671E-2"/>
  </r>
  <r>
    <x v="4"/>
    <x v="1"/>
    <n v="13"/>
    <n v="14.35577586688896"/>
    <n v="1.6186137289917302E-2"/>
    <n v="6.4612050783116728E-2"/>
  </r>
  <r>
    <x v="4"/>
    <x v="1"/>
    <n v="10"/>
    <n v="14.35577586688896"/>
    <n v="1.6186137289917302E-2"/>
    <n v="4.9701577525474404E-2"/>
  </r>
  <r>
    <x v="4"/>
    <x v="1"/>
    <n v="8"/>
    <n v="14.38760685550734"/>
    <n v="1.6257995746723295E-2"/>
    <n v="3.9920048107410844E-2"/>
  </r>
  <r>
    <x v="4"/>
    <x v="1"/>
    <n v="15"/>
    <n v="14.419437844125717"/>
    <n v="1.6330013358472374E-2"/>
    <n v="7.5148341175375721E-2"/>
  </r>
  <r>
    <x v="4"/>
    <x v="1"/>
    <n v="13"/>
    <n v="14.419437844125717"/>
    <n v="1.6330013358472374E-2"/>
    <n v="6.5128562351992283E-2"/>
  </r>
  <r>
    <x v="4"/>
    <x v="1"/>
    <n v="14"/>
    <n v="14.419437844125717"/>
    <n v="1.6330013358472374E-2"/>
    <n v="7.0138451763684009E-2"/>
  </r>
  <r>
    <x v="4"/>
    <x v="1"/>
    <n v="12"/>
    <n v="14.451268832744097"/>
    <n v="1.6402190125164549E-2"/>
    <n v="6.0357695181303586E-2"/>
  </r>
  <r>
    <x v="4"/>
    <x v="1"/>
    <n v="13"/>
    <n v="14.451268832744097"/>
    <n v="1.6402190125164549E-2"/>
    <n v="6.5387503113078879E-2"/>
  </r>
  <r>
    <x v="4"/>
    <x v="1"/>
    <n v="12"/>
    <n v="14.514930809980855"/>
    <n v="1.6547021123378174E-2"/>
    <n v="6.0837003303961142E-2"/>
  </r>
  <r>
    <x v="4"/>
    <x v="1"/>
    <n v="16"/>
    <n v="14.578592787217612"/>
    <n v="1.6692488741364163E-2"/>
    <n v="8.1757326725847831E-2"/>
  </r>
  <r>
    <x v="4"/>
    <x v="1"/>
    <n v="10"/>
    <n v="14.642254764454371"/>
    <n v="1.6838592979122526E-2"/>
    <n v="5.1500557438060028E-2"/>
  </r>
  <r>
    <x v="4"/>
    <x v="1"/>
    <n v="12"/>
    <n v="14.642254764454371"/>
    <n v="1.6838592979122526E-2"/>
    <n v="6.1800668925672035E-2"/>
  </r>
  <r>
    <x v="4"/>
    <x v="1"/>
    <n v="8"/>
    <n v="14.674085753072751"/>
    <n v="1.6911883830416346E-2"/>
    <n v="4.1361757473145848E-2"/>
  </r>
  <r>
    <x v="4"/>
    <x v="1"/>
    <n v="11"/>
    <n v="14.865071684783025"/>
    <n v="1.7354971191984182E-2"/>
    <n v="5.8211315458034311E-2"/>
  </r>
  <r>
    <x v="4"/>
    <x v="1"/>
    <n v="10"/>
    <n v="14.865071684783025"/>
    <n v="1.7354971191984182E-2"/>
    <n v="5.2919377689122103E-2"/>
  </r>
  <r>
    <x v="4"/>
    <x v="1"/>
    <n v="12"/>
    <n v="14.928733662019782"/>
    <n v="1.7503940218718192E-2"/>
    <n v="6.399347867074319E-2"/>
  </r>
  <r>
    <x v="4"/>
    <x v="1"/>
    <n v="17"/>
    <n v="14.960564650638162"/>
    <n v="1.7578663464499839E-2"/>
    <n v="9.1005560660550364E-2"/>
  </r>
  <r>
    <x v="4"/>
    <x v="1"/>
    <n v="8"/>
    <n v="14.960564650638162"/>
    <n v="1.7578663464499839E-2"/>
    <n v="4.2826146193200174E-2"/>
  </r>
  <r>
    <x v="4"/>
    <x v="1"/>
    <n v="10"/>
    <n v="14.992395639256541"/>
    <n v="1.7653545865224576E-2"/>
    <n v="5.3737815223756057E-2"/>
  </r>
  <r>
    <x v="4"/>
    <x v="1"/>
    <n v="10"/>
    <n v="14.992395639256541"/>
    <n v="1.7653545865224576E-2"/>
    <n v="5.3737815223756057E-2"/>
  </r>
  <r>
    <x v="4"/>
    <x v="1"/>
    <n v="15"/>
    <n v="15.024226627874921"/>
    <n v="1.7728587420892405E-2"/>
    <n v="8.0914944285740822E-2"/>
  </r>
  <r>
    <x v="4"/>
    <x v="1"/>
    <n v="10"/>
    <n v="15.024226627874921"/>
    <n v="1.7728587420892405E-2"/>
    <n v="5.3943296190493886E-2"/>
  </r>
  <r>
    <x v="4"/>
    <x v="1"/>
    <n v="12"/>
    <n v="15.087888605111678"/>
    <n v="1.7879147997057337E-2"/>
    <n v="6.5226363582079838E-2"/>
  </r>
  <r>
    <x v="4"/>
    <x v="1"/>
    <n v="10"/>
    <n v="15.087888605111678"/>
    <n v="1.7879147997057337E-2"/>
    <n v="5.435530298506653E-2"/>
  </r>
  <r>
    <x v="4"/>
    <x v="1"/>
    <n v="14"/>
    <n v="15.151550582348436"/>
    <n v="1.8030345192994641E-2"/>
    <n v="7.6676182721983219E-2"/>
  </r>
  <r>
    <x v="4"/>
    <x v="1"/>
    <n v="10"/>
    <n v="15.151550582348436"/>
    <n v="1.8030345192994641E-2"/>
    <n v="5.4768701944273725E-2"/>
  </r>
  <r>
    <x v="4"/>
    <x v="1"/>
    <n v="12"/>
    <n v="15.183381570966816"/>
    <n v="1.8106182523377926E-2"/>
    <n v="6.5971107741843921E-2"/>
  </r>
  <r>
    <x v="4"/>
    <x v="1"/>
    <n v="15"/>
    <n v="15.183381570966816"/>
    <n v="1.8106182523377926E-2"/>
    <n v="8.2463884677304908E-2"/>
  </r>
  <r>
    <x v="4"/>
    <x v="1"/>
    <n v="12"/>
    <n v="15.215212559585193"/>
    <n v="1.8182179008704308E-2"/>
    <n v="6.622019027176565E-2"/>
  </r>
  <r>
    <x v="4"/>
    <x v="1"/>
    <n v="8"/>
    <n v="15.247043548203573"/>
    <n v="1.8258334648973779E-2"/>
    <n v="4.4313126498503407E-2"/>
  </r>
  <r>
    <x v="4"/>
    <x v="1"/>
    <n v="22"/>
    <n v="15.310705525440332"/>
    <n v="1.8411123394341998E-2"/>
    <n v="0.12277822120589152"/>
  </r>
  <r>
    <x v="4"/>
    <x v="1"/>
    <n v="13"/>
    <n v="15.310705525440332"/>
    <n v="1.8411123394341998E-2"/>
    <n v="7.2550767076208625E-2"/>
  </r>
  <r>
    <x v="4"/>
    <x v="1"/>
    <n v="10"/>
    <n v="15.406198491295468"/>
    <n v="1.8641500174467515E-2"/>
    <n v="5.6436196016255026E-2"/>
  </r>
  <r>
    <x v="4"/>
    <x v="1"/>
    <n v="15"/>
    <n v="15.469860468532227"/>
    <n v="1.8795880469266658E-2"/>
    <n v="8.5284807437106272E-2"/>
  </r>
  <r>
    <x v="4"/>
    <x v="1"/>
    <n v="13"/>
    <n v="15.501691457150606"/>
    <n v="1.8873309349080863E-2"/>
    <n v="7.4187397636651442E-2"/>
  </r>
  <r>
    <x v="4"/>
    <x v="1"/>
    <n v="12"/>
    <n v="15.501691457150606"/>
    <n v="1.8873309349080863E-2"/>
    <n v="6.8480674741524417E-2"/>
  </r>
  <r>
    <x v="4"/>
    <x v="1"/>
    <n v="20"/>
    <n v="15.533522445768984"/>
    <n v="1.895089738383816E-2"/>
    <n v="0.11455653153785715"/>
  </r>
  <r>
    <x v="4"/>
    <x v="1"/>
    <n v="13"/>
    <n v="15.533522445768984"/>
    <n v="1.895089738383816E-2"/>
    <n v="7.4461745499607143E-2"/>
  </r>
  <r>
    <x v="4"/>
    <x v="1"/>
    <n v="9"/>
    <n v="15.565353434387363"/>
    <n v="1.9028644573538551E-2"/>
    <n v="5.1740683741815154E-2"/>
  </r>
  <r>
    <x v="4"/>
    <x v="1"/>
    <n v="18"/>
    <n v="15.565353434387363"/>
    <n v="1.9028644573538551E-2"/>
    <n v="0.10348136748363031"/>
  </r>
  <r>
    <x v="4"/>
    <x v="1"/>
    <n v="8"/>
    <n v="15.565353434387363"/>
    <n v="1.9028644573538551E-2"/>
    <n v="4.5991718881613471E-2"/>
  </r>
  <r>
    <x v="4"/>
    <x v="1"/>
    <n v="5"/>
    <n v="15.660846400242503"/>
    <n v="1.9262841072298281E-2"/>
    <n v="2.9062935887739109E-2"/>
  </r>
  <r>
    <x v="4"/>
    <x v="1"/>
    <n v="14"/>
    <n v="15.756339366097638"/>
    <n v="1.9498469965545825E-2"/>
    <n v="8.2271285594646665E-2"/>
  </r>
  <r>
    <x v="4"/>
    <x v="1"/>
    <n v="2.5"/>
    <n v="15.788170354716019"/>
    <n v="1.9577331239847864E-2"/>
    <n v="1.4744751245080468E-2"/>
  </r>
  <r>
    <x v="4"/>
    <x v="1"/>
    <n v="15"/>
    <n v="15.851832331952775"/>
    <n v="1.9735531253281202E-2"/>
    <n v="8.9111462214493342E-2"/>
  </r>
  <r>
    <x v="4"/>
    <x v="1"/>
    <n v="16"/>
    <n v="15.883663320571154"/>
    <n v="1.9814869992412516E-2"/>
    <n v="9.5395962735979056E-2"/>
  </r>
  <r>
    <x v="4"/>
    <x v="1"/>
    <n v="12"/>
    <n v="15.883663320571154"/>
    <n v="1.9814869992412516E-2"/>
    <n v="7.1546972051984292E-2"/>
  </r>
  <r>
    <x v="4"/>
    <x v="1"/>
    <n v="12"/>
    <n v="16.074649252281429"/>
    <n v="2.02942446810053E-2"/>
    <n v="7.3102460640290745E-2"/>
  </r>
  <r>
    <x v="4"/>
    <x v="1"/>
    <n v="13"/>
    <n v="16.10648024089981"/>
    <n v="2.0374697504738259E-2"/>
    <n v="7.9476749101380431E-2"/>
  </r>
  <r>
    <x v="4"/>
    <x v="1"/>
    <n v="11"/>
    <n v="16.10648024089981"/>
    <n v="2.0374697504738259E-2"/>
    <n v="6.7249556931937293E-2"/>
  </r>
  <r>
    <x v="4"/>
    <x v="1"/>
    <n v="9"/>
    <n v="16.138311229518187"/>
    <n v="2.0455309483414303E-2"/>
    <n v="5.521819320488873E-2"/>
  </r>
  <r>
    <x v="4"/>
    <x v="1"/>
    <n v="18"/>
    <n v="16.233804195373324"/>
    <n v="2.0698100349100988E-2"/>
    <n v="0.11161506454090515"/>
  </r>
  <r>
    <x v="4"/>
    <x v="1"/>
    <n v="10"/>
    <n v="16.265635183991705"/>
    <n v="2.0779348947549407E-2"/>
    <n v="6.2227329036036075E-2"/>
  </r>
  <r>
    <x v="4"/>
    <x v="1"/>
    <n v="10"/>
    <n v="16.32929716122846"/>
    <n v="2.09423236092755E-2"/>
    <n v="6.2666277098650289E-2"/>
  </r>
  <r>
    <x v="4"/>
    <x v="1"/>
    <n v="12"/>
    <n v="16.392959138465219"/>
    <n v="2.1105934890773968E-2"/>
    <n v="7.572791451127682E-2"/>
  </r>
  <r>
    <x v="4"/>
    <x v="1"/>
    <n v="11"/>
    <n v="16.456621115701978"/>
    <n v="2.1270182792044807E-2"/>
    <n v="6.9903111244449201E-2"/>
  </r>
  <r>
    <x v="4"/>
    <x v="1"/>
    <n v="7"/>
    <n v="16.488452104320356"/>
    <n v="2.1352545475094856E-2"/>
    <n v="4.4638747878964623E-2"/>
  </r>
  <r>
    <x v="4"/>
    <x v="1"/>
    <n v="12"/>
    <n v="16.520283092938737"/>
    <n v="2.1435067313088009E-2"/>
    <n v="7.6789606326179233E-2"/>
  </r>
  <r>
    <x v="4"/>
    <x v="1"/>
    <n v="10"/>
    <n v="16.647607047412251"/>
    <n v="2.1766746214491515E-2"/>
    <n v="6.4881550082471748E-2"/>
  </r>
  <r>
    <x v="4"/>
    <x v="1"/>
    <n v="20"/>
    <n v="16.965916933596041"/>
    <n v="2.2607084314016722E-2"/>
    <n v="0.13426189512335823"/>
  </r>
  <r>
    <x v="4"/>
    <x v="1"/>
    <n v="20"/>
    <n v="16.965916933596041"/>
    <n v="2.2607084314016722E-2"/>
    <n v="0.13426189512335823"/>
  </r>
  <r>
    <x v="4"/>
    <x v="1"/>
    <n v="14"/>
    <n v="16.997747922214423"/>
    <n v="2.2691993476156257E-2"/>
    <n v="9.4300862811009231E-2"/>
  </r>
  <r>
    <x v="4"/>
    <x v="1"/>
    <n v="12"/>
    <n v="17.0295789108328"/>
    <n v="2.2777061793238868E-2"/>
    <n v="8.1101892673052803E-2"/>
  </r>
  <r>
    <x v="4"/>
    <x v="1"/>
    <n v="15"/>
    <n v="17.093240888069559"/>
    <n v="2.2947675892233382E-2"/>
    <n v="0.10206034850241531"/>
  </r>
  <r>
    <x v="4"/>
    <x v="1"/>
    <n v="14"/>
    <n v="17.316057808398213"/>
    <n v="2.3549838619421566E-2"/>
    <n v="9.7502361969292101E-2"/>
  </r>
  <r>
    <x v="4"/>
    <x v="1"/>
    <n v="12"/>
    <n v="17.411550774253353"/>
    <n v="2.3810295683791463E-2"/>
    <n v="8.440462489751363E-2"/>
  </r>
  <r>
    <x v="4"/>
    <x v="1"/>
    <n v="17"/>
    <n v="17.475212751490108"/>
    <n v="2.3984729501420173E-2"/>
    <n v="0.12036108910892222"/>
  </r>
  <r>
    <x v="4"/>
    <x v="1"/>
    <n v="12"/>
    <n v="17.475212751490108"/>
    <n v="2.3984729501420173E-2"/>
    <n v="8.4960768782768634E-2"/>
  </r>
  <r>
    <x v="4"/>
    <x v="1"/>
    <n v="12"/>
    <n v="17.538874728726867"/>
    <n v="2.4159799938821259E-2"/>
    <n v="8.5518534773403598E-2"/>
  </r>
  <r>
    <x v="4"/>
    <x v="1"/>
    <n v="14"/>
    <n v="17.82535362629228"/>
    <n v="2.4955495076809196E-2"/>
    <n v="0.10272327765201872"/>
  </r>
  <r>
    <x v="4"/>
    <x v="1"/>
    <n v="13"/>
    <n v="17.920846592147413"/>
    <n v="2.5223591578447481E-2"/>
    <n v="9.6307389828060683E-2"/>
  </r>
  <r>
    <x v="4"/>
    <x v="1"/>
    <n v="17"/>
    <n v="17.952677580765794"/>
    <n v="2.5313275388879768E-2"/>
    <n v="0.12634325108590291"/>
  </r>
  <r>
    <x v="4"/>
    <x v="1"/>
    <n v="12"/>
    <n v="17.952677580765794"/>
    <n v="2.5313275388879768E-2"/>
    <n v="8.918347135475499E-2"/>
  </r>
  <r>
    <x v="4"/>
    <x v="1"/>
    <n v="24"/>
    <n v="17.952677580765794"/>
    <n v="2.5313275388879768E-2"/>
    <n v="0.17836694270950998"/>
  </r>
  <r>
    <x v="4"/>
    <x v="1"/>
    <n v="16"/>
    <n v="18.111832523857689"/>
    <n v="2.5764081765187564E-2"/>
    <n v="0.12081497334563117"/>
  </r>
  <r>
    <x v="4"/>
    <x v="1"/>
    <n v="16"/>
    <n v="18.143663512476071"/>
    <n v="2.5854720505278404E-2"/>
    <n v="0.1211973202530111"/>
  </r>
  <r>
    <x v="4"/>
    <x v="1"/>
    <n v="24"/>
    <n v="18.175494501094448"/>
    <n v="2.5945518400312322E-2"/>
    <n v="0.18237030571079008"/>
  </r>
  <r>
    <x v="4"/>
    <x v="1"/>
    <n v="14"/>
    <n v="18.239156478331207"/>
    <n v="2.6127591655209455E-2"/>
    <n v="0.10705413258921773"/>
  </r>
  <r>
    <x v="4"/>
    <x v="1"/>
    <n v="17"/>
    <n v="18.334649444186343"/>
    <n v="2.6401895199628329E-2"/>
    <n v="0.13122158123630084"/>
  </r>
  <r>
    <x v="4"/>
    <x v="1"/>
    <n v="14"/>
    <n v="18.366480432804725"/>
    <n v="2.6493648024320818E-2"/>
    <n v="0.10840266865855555"/>
  </r>
  <r>
    <x v="4"/>
    <x v="1"/>
    <n v="10"/>
    <n v="18.557466364514998"/>
    <n v="2.7047507226280611E-2"/>
    <n v="7.8885372907015333E-2"/>
  </r>
  <r>
    <x v="4"/>
    <x v="1"/>
    <n v="16"/>
    <n v="18.84394526208041"/>
    <n v="2.7889038987879013E-2"/>
    <n v="0.12974439330381363"/>
  </r>
  <r>
    <x v="4"/>
    <x v="1"/>
    <n v="18"/>
    <n v="19.003100205172306"/>
    <n v="2.8362127056219669E-2"/>
    <n v="0.14818829552490356"/>
  </r>
  <r>
    <x v="4"/>
    <x v="1"/>
    <n v="13"/>
    <n v="19.034931193790683"/>
    <n v="2.8457222134717075E-2"/>
    <n v="0.10734768878438276"/>
  </r>
  <r>
    <x v="4"/>
    <x v="1"/>
    <n v="14"/>
    <n v="19.034931193790683"/>
    <n v="2.8457222134717075E-2"/>
    <n v="0.11560520330625838"/>
  </r>
  <r>
    <x v="4"/>
    <x v="1"/>
    <n v="13"/>
    <n v="19.066762182409061"/>
    <n v="2.8552476368157567E-2"/>
    <n v="0.10767092932007535"/>
  </r>
  <r>
    <x v="4"/>
    <x v="1"/>
    <n v="15"/>
    <n v="19.066762182409061"/>
    <n v="2.8552476368157567E-2"/>
    <n v="0.12423568767701003"/>
  </r>
  <r>
    <x v="4"/>
    <x v="1"/>
    <n v="14"/>
    <n v="19.257748114119337"/>
    <n v="2.91273440226055E-2"/>
    <n v="0.11805169746252676"/>
  </r>
  <r>
    <x v="4"/>
    <x v="1"/>
    <n v="16"/>
    <n v="19.321410091356096"/>
    <n v="2.9320239813632878E-2"/>
    <n v="0.13571985600031802"/>
  </r>
  <r>
    <x v="4"/>
    <x v="1"/>
    <n v="16"/>
    <n v="19.44873404582961"/>
    <n v="2.9707941255004727E-2"/>
    <n v="0.13733347431496809"/>
  </r>
  <r>
    <x v="4"/>
    <x v="1"/>
    <n v="14"/>
    <n v="19.576058000303128"/>
    <n v="3.0098189175466059E-2"/>
    <n v="0.12158611518763576"/>
  </r>
  <r>
    <x v="4"/>
    <x v="1"/>
    <n v="17"/>
    <n v="19.607888988921506"/>
    <n v="3.0196149042939116E-2"/>
    <n v="0.14807255366554284"/>
  </r>
  <r>
    <x v="4"/>
    <x v="1"/>
    <n v="10"/>
    <n v="19.798874920631782"/>
    <n v="3.0787250501582424E-2"/>
    <n v="8.8634095254816095E-2"/>
  </r>
  <r>
    <x v="4"/>
    <x v="1"/>
    <n v="10"/>
    <n v="20.117184806815573"/>
    <n v="3.1785151994768605E-2"/>
    <n v="9.1214772522874576E-2"/>
  </r>
  <r>
    <x v="4"/>
    <x v="1"/>
    <n v="18"/>
    <n v="20.212677772670709"/>
    <n v="3.2087625964114748E-2"/>
    <n v="0.16559169628433623"/>
  </r>
  <r>
    <x v="4"/>
    <x v="1"/>
    <n v="15"/>
    <n v="20.276339749907468"/>
    <n v="3.2290071051727647E-2"/>
    <n v="0.13877615644172478"/>
  </r>
  <r>
    <x v="4"/>
    <x v="1"/>
    <n v="16"/>
    <n v="20.403663704380982"/>
    <n v="3.2696871086270521E-2"/>
    <n v="0.14970475929016952"/>
  </r>
  <r>
    <x v="4"/>
    <x v="1"/>
    <n v="18"/>
    <n v="20.594649636091258"/>
    <n v="3.3311845786377615E-2"/>
    <n v="0.17126524067914886"/>
  </r>
  <r>
    <x v="4"/>
    <x v="1"/>
    <n v="8"/>
    <n v="20.912959522275049"/>
    <n v="3.4349536015336767E-2"/>
    <n v="7.8247978649717415E-2"/>
  </r>
  <r>
    <x v="4"/>
    <x v="1"/>
    <n v="16"/>
    <n v="21.008452488130185"/>
    <n v="3.4663946605414803E-2"/>
    <n v="0.15778419165450541"/>
  </r>
  <r>
    <x v="4"/>
    <x v="1"/>
    <n v="18"/>
    <n v="21.072114465366944"/>
    <n v="3.4874349440182292E-2"/>
    <n v="0.17847632286130169"/>
  </r>
  <r>
    <x v="4"/>
    <x v="1"/>
    <n v="15"/>
    <n v="21.199438419840458"/>
    <n v="3.5297064969034356E-2"/>
    <n v="0.15035130543690209"/>
  </r>
  <r>
    <x v="4"/>
    <x v="1"/>
    <n v="18"/>
    <n v="21.263100397077217"/>
    <n v="3.550937766311895E-2"/>
    <n v="0.18139770010793907"/>
  </r>
  <r>
    <x v="4"/>
    <x v="1"/>
    <n v="20"/>
    <n v="21.294931385695598"/>
    <n v="3.5615772742575894E-2"/>
    <n v="0.20209627135711114"/>
  </r>
  <r>
    <x v="4"/>
    <x v="1"/>
    <n v="20"/>
    <n v="21.581410283261008"/>
    <n v="3.6580490430127406E-2"/>
    <n v="0.20701492157470552"/>
  </r>
  <r>
    <x v="4"/>
    <x v="1"/>
    <n v="10"/>
    <n v="21.645072260497766"/>
    <n v="3.6796622842846197E-2"/>
    <n v="0.10405754322956737"/>
  </r>
  <r>
    <x v="4"/>
    <x v="1"/>
    <n v="15"/>
    <n v="21.645072260497766"/>
    <n v="3.6796622842846197E-2"/>
    <n v="0.15608631484435107"/>
  </r>
  <r>
    <x v="4"/>
    <x v="1"/>
    <n v="20"/>
    <n v="21.645072260497766"/>
    <n v="3.6796622842846197E-2"/>
    <n v="0.20811508645913473"/>
  </r>
  <r>
    <x v="4"/>
    <x v="1"/>
    <n v="12"/>
    <n v="21.740565226352903"/>
    <n v="3.7122015123997577E-2"/>
    <n v="0.12586211367675215"/>
  </r>
  <r>
    <x v="4"/>
    <x v="1"/>
    <n v="18"/>
    <n v="21.804227203589662"/>
    <n v="3.7339739086147294E-2"/>
    <n v="0.18978914372206226"/>
  </r>
  <r>
    <x v="4"/>
    <x v="1"/>
    <n v="20"/>
    <n v="21.995213135299934"/>
    <n v="3.7996730691230635E-2"/>
    <n v="0.21421224788111901"/>
  </r>
  <r>
    <x v="4"/>
    <x v="1"/>
    <n v="20"/>
    <n v="22.122537089773452"/>
    <n v="3.843790819348137E-2"/>
    <n v="0.21644877287496639"/>
  </r>
  <r>
    <x v="4"/>
    <x v="1"/>
    <n v="16"/>
    <n v="22.15436807839183"/>
    <n v="3.854860045640178E-2"/>
    <n v="0.17360761299147853"/>
  </r>
  <r>
    <x v="4"/>
    <x v="1"/>
    <n v="16"/>
    <n v="22.377184998720484"/>
    <n v="3.9327902635251245E-2"/>
    <n v="0.1767622037601666"/>
  </r>
  <r>
    <x v="4"/>
    <x v="1"/>
    <n v="15"/>
    <n v="22.790987850759411"/>
    <n v="4.0795868252859337E-2"/>
    <n v="0.1712696086858492"/>
  </r>
  <r>
    <x v="4"/>
    <x v="1"/>
    <n v="20"/>
    <n v="22.822818839377792"/>
    <n v="4.0909902769584693E-2"/>
    <n v="0.2289337170283747"/>
  </r>
  <r>
    <x v="4"/>
    <x v="1"/>
    <n v="16"/>
    <n v="22.950142793851306"/>
    <n v="4.1367632385916973E-2"/>
    <n v="0.18498966144052345"/>
  </r>
  <r>
    <x v="4"/>
    <x v="1"/>
    <n v="20"/>
    <n v="23.459438611745373"/>
    <n v="4.3224015642140852E-2"/>
    <n v="0.24055279151968781"/>
  </r>
  <r>
    <x v="4"/>
    <x v="1"/>
    <n v="15"/>
    <n v="23.491269600363751"/>
    <n v="4.3341392412671119E-2"/>
    <n v="0.18085533496381023"/>
  </r>
  <r>
    <x v="4"/>
    <x v="1"/>
    <n v="15"/>
    <n v="23.745917509310782"/>
    <n v="4.4286136154864604E-2"/>
    <n v="0.18439845222794563"/>
  </r>
  <r>
    <x v="4"/>
    <x v="1"/>
    <n v="10"/>
    <n v="23.936903441021059"/>
    <n v="4.5001378469119592E-2"/>
    <n v="0.12471720950973311"/>
  </r>
  <r>
    <x v="4"/>
    <x v="1"/>
    <n v="16"/>
    <n v="24.000565418257818"/>
    <n v="4.5241065813415984E-2"/>
    <n v="0.20050354873053175"/>
  </r>
  <r>
    <x v="4"/>
    <x v="1"/>
    <n v="17"/>
    <n v="24.191551349968091"/>
    <n v="4.5963947564939371E-2"/>
    <n v="0.21609524695899879"/>
  </r>
  <r>
    <x v="4"/>
    <x v="1"/>
    <n v="4.5"/>
    <n v="24.318875304441612"/>
    <n v="4.6449051831483484E-2"/>
    <n v="5.7744572903676218E-2"/>
  </r>
  <r>
    <x v="4"/>
    <x v="1"/>
    <n v="12"/>
    <n v="24.541692224770259"/>
    <n v="4.7304111763244672E-2"/>
    <n v="0.15653362170263951"/>
  </r>
  <r>
    <x v="4"/>
    <x v="1"/>
    <n v="14"/>
    <n v="24.796340133717298"/>
    <n v="4.8290872410414444E-2"/>
    <n v="0.18604653310095193"/>
  </r>
  <r>
    <x v="4"/>
    <x v="1"/>
    <n v="14"/>
    <n v="25.17831199713784"/>
    <n v="4.9790111974340072E-2"/>
    <n v="0.19123540329587957"/>
  </r>
  <r>
    <x v="4"/>
    <x v="1"/>
    <n v="18"/>
    <n v="25.592114849176774"/>
    <n v="5.1440150846845327E-2"/>
    <n v="0.25319330432009113"/>
  </r>
  <r>
    <x v="4"/>
    <x v="1"/>
    <n v="10"/>
    <n v="25.623945837795151"/>
    <n v="5.1568190998562739E-2"/>
    <n v="0.14097792732586109"/>
  </r>
  <r>
    <x v="4"/>
    <x v="1"/>
    <n v="16"/>
    <n v="25.878593746742183"/>
    <n v="5.2598241790253485E-2"/>
    <n v="0.22961445058557559"/>
  </r>
  <r>
    <x v="4"/>
    <x v="1"/>
    <n v="16"/>
    <n v="25.878593746742183"/>
    <n v="5.2598241790253485E-2"/>
    <n v="0.22961445058557559"/>
  </r>
  <r>
    <x v="4"/>
    <x v="1"/>
    <n v="10"/>
    <n v="26.133241655689215"/>
    <n v="5.3638478498302104E-2"/>
    <n v="0.146060126429889"/>
  </r>
  <r>
    <x v="4"/>
    <x v="1"/>
    <n v="20"/>
    <n v="26.165072644307596"/>
    <n v="5.3769224284052106E-2"/>
    <n v="0.2927608338143794"/>
  </r>
  <r>
    <x v="4"/>
    <x v="1"/>
    <n v="16"/>
    <n v="26.515213519109764"/>
    <n v="5.521793215354609E-2"/>
    <n v="0.23987866435714963"/>
  </r>
  <r>
    <x v="4"/>
    <x v="1"/>
    <n v="16"/>
    <n v="26.801692416675177"/>
    <n v="5.641756253710125E-2"/>
    <n v="0.24456252030298753"/>
  </r>
  <r>
    <x v="4"/>
    <x v="1"/>
    <n v="12"/>
    <n v="26.801692416675177"/>
    <n v="5.641756253710125E-2"/>
    <n v="0.18342189022724065"/>
  </r>
  <r>
    <x v="4"/>
    <x v="1"/>
    <n v="10"/>
    <n v="26.833523405293555"/>
    <n v="5.6551650576656162E-2"/>
    <n v="0.15317839476995143"/>
  </r>
  <r>
    <x v="4"/>
    <x v="1"/>
    <n v="20"/>
    <n v="26.865354393911936"/>
    <n v="5.6685897771154188E-2"/>
    <n v="0.3070110488808272"/>
  </r>
  <r>
    <x v="4"/>
    <x v="1"/>
    <n v="15"/>
    <n v="26.960847359767072"/>
    <n v="5.708959428430678E-2"/>
    <n v="0.23173315988171622"/>
  </r>
  <r>
    <x v="4"/>
    <x v="1"/>
    <n v="11"/>
    <n v="27.024509337003831"/>
    <n v="5.7359521067790638E-2"/>
    <n v="0.17066040372112171"/>
  </r>
  <r>
    <x v="4"/>
    <x v="1"/>
    <n v="12"/>
    <n v="27.024509337003831"/>
    <n v="5.7359521067790638E-2"/>
    <n v="0.1861749858775873"/>
  </r>
  <r>
    <x v="4"/>
    <x v="1"/>
    <n v="10"/>
    <n v="27.088171314240586"/>
    <n v="5.7630084471046845E-2"/>
    <n v="0.15580410847164078"/>
  </r>
  <r>
    <x v="4"/>
    <x v="1"/>
    <n v="20"/>
    <n v="27.088171314240586"/>
    <n v="5.7630084471046845E-2"/>
    <n v="0.31160821694328156"/>
  </r>
  <r>
    <x v="4"/>
    <x v="1"/>
    <n v="14"/>
    <n v="27.215495268714104"/>
    <n v="5.81731211368764E-2"/>
    <n v="0.2199741540367621"/>
  </r>
  <r>
    <x v="4"/>
    <x v="1"/>
    <n v="10"/>
    <n v="27.438312189042758"/>
    <n v="5.9129562767387144E-2"/>
    <n v="0.15944680035030134"/>
  </r>
  <r>
    <x v="4"/>
    <x v="1"/>
    <n v="20"/>
    <n v="27.501974166279517"/>
    <n v="5.9404264199163767E-2"/>
    <n v="0.32022624793555787"/>
  </r>
  <r>
    <x v="4"/>
    <x v="1"/>
    <n v="18"/>
    <n v="27.724791086608167"/>
    <n v="6.0370732591089278E-2"/>
    <n v="0.29241895073737101"/>
  </r>
  <r>
    <x v="4"/>
    <x v="1"/>
    <n v="14"/>
    <n v="27.788453063844926"/>
    <n v="6.0648298811841549E-2"/>
    <n v="0.22837758425872975"/>
  </r>
  <r>
    <x v="4"/>
    <x v="1"/>
    <n v="20"/>
    <n v="28.043100972791958"/>
    <n v="6.1764929892574288E-2"/>
    <n v="0.33165330049453351"/>
  </r>
  <r>
    <x v="4"/>
    <x v="1"/>
    <n v="14"/>
    <n v="28.329579870357371"/>
    <n v="6.3033315211545149E-2"/>
    <n v="0.23644241804354629"/>
  </r>
  <r>
    <x v="4"/>
    <x v="1"/>
    <n v="17"/>
    <n v="28.39324184759413"/>
    <n v="6.3316929320134926E-2"/>
    <n v="0.28827068834352554"/>
  </r>
  <r>
    <x v="4"/>
    <x v="1"/>
    <n v="21"/>
    <n v="28.966199642724952"/>
    <n v="6.5898104187199255E-2"/>
    <n v="0.3691339677541679"/>
  </r>
  <r>
    <x v="4"/>
    <x v="1"/>
    <n v="13"/>
    <n v="29.061692608580088"/>
    <n v="6.6333313379084047E-2"/>
    <n v="0.22986889142873668"/>
  </r>
  <r>
    <x v="4"/>
    <x v="1"/>
    <n v="2.5"/>
    <n v="29.252678540290365"/>
    <n v="6.7208028946317111E-2"/>
    <n v="4.4729687630583159E-2"/>
  </r>
  <r>
    <x v="4"/>
    <x v="1"/>
    <n v="17"/>
    <n v="29.41183348338226"/>
    <n v="6.7941335346613022E-2"/>
    <n v="0.30714620385187563"/>
  </r>
  <r>
    <x v="4"/>
    <x v="1"/>
    <n v="17"/>
    <n v="29.507326449237397"/>
    <n v="6.8383229046107663E-2"/>
    <n v="0.30894301204732921"/>
  </r>
  <r>
    <x v="4"/>
    <x v="1"/>
    <n v="17"/>
    <n v="29.730143369566051"/>
    <n v="6.9419884767936729E-2"/>
    <n v="0.31315366153134833"/>
  </r>
  <r>
    <x v="4"/>
    <x v="1"/>
    <n v="13"/>
    <n v="29.889298312657946"/>
    <n v="7.0165127788964526E-2"/>
    <n v="0.24178223079526082"/>
  </r>
  <r>
    <x v="4"/>
    <x v="1"/>
    <n v="18"/>
    <n v="30.01662226713146"/>
    <n v="7.0764186994762418E-2"/>
    <n v="0.3373459742174526"/>
  </r>
  <r>
    <x v="4"/>
    <x v="1"/>
    <n v="15"/>
    <n v="30.239439187460114"/>
    <n v="7.1818668070217764E-2"/>
    <n v="0.28488791028929877"/>
  </r>
  <r>
    <x v="4"/>
    <x v="1"/>
    <n v="22"/>
    <n v="30.494087096407146"/>
    <n v="7.3033338595895114E-2"/>
    <n v="0.42418853938952716"/>
  </r>
  <r>
    <x v="4"/>
    <x v="1"/>
    <n v="22"/>
    <n v="30.685073028117422"/>
    <n v="7.3951025997762987E-2"/>
    <n v="0.42898117342222936"/>
  </r>
  <r>
    <x v="4"/>
    <x v="1"/>
    <n v="13"/>
    <n v="30.748735005354177"/>
    <n v="7.4258195037930325E-2"/>
    <n v="0.2544360191019544"/>
  </r>
  <r>
    <x v="4"/>
    <x v="1"/>
    <n v="8"/>
    <n v="30.907889948446073"/>
    <n v="7.5028902849852835E-2"/>
    <n v="0.15803737963313735"/>
  </r>
  <r>
    <x v="4"/>
    <x v="1"/>
    <n v="18"/>
    <n v="30.939720937064454"/>
    <n v="7.5183521877066631E-2"/>
    <n v="0.35624334785357348"/>
  </r>
  <r>
    <x v="4"/>
    <x v="1"/>
    <n v="20"/>
    <n v="30.939720937064454"/>
    <n v="7.5183521877066631E-2"/>
    <n v="0.39582594205952609"/>
  </r>
  <r>
    <x v="4"/>
    <x v="1"/>
    <n v="18"/>
    <n v="31.003382914301213"/>
    <n v="7.5493237396323451E-2"/>
    <n v="0.35756346244879406"/>
  </r>
  <r>
    <x v="4"/>
    <x v="1"/>
    <n v="12"/>
    <n v="31.067044891537968"/>
    <n v="7.5803589535352642E-2"/>
    <n v="0.23925716396578176"/>
  </r>
  <r>
    <x v="4"/>
    <x v="1"/>
    <n v="20"/>
    <n v="31.321692800485007"/>
    <n v="7.7051364289193125E-2"/>
    <n v="0.40466283465306035"/>
  </r>
  <r>
    <x v="4"/>
    <x v="1"/>
    <n v="20"/>
    <n v="31.449016754958517"/>
    <n v="7.7679071384747528E-2"/>
    <n v="0.4076277157190098"/>
  </r>
  <r>
    <x v="4"/>
    <x v="1"/>
    <n v="20"/>
    <n v="31.512678732195276"/>
    <n v="7.7993879862183299E-2"/>
    <n v="0.40911376125097892"/>
  </r>
  <r>
    <x v="4"/>
    <x v="1"/>
    <n v="22"/>
    <n v="31.512678732195276"/>
    <n v="7.7993879862183299E-2"/>
    <n v="0.45002513737607686"/>
  </r>
  <r>
    <x v="4"/>
    <x v="1"/>
    <n v="20"/>
    <n v="31.576340709432039"/>
    <n v="7.8309324959391455E-2"/>
    <n v="0.41060220881577758"/>
  </r>
  <r>
    <x v="4"/>
    <x v="1"/>
    <n v="8"/>
    <n v="31.608171698050413"/>
    <n v="7.8467286240410147E-2"/>
    <n v="0.16453893322266805"/>
  </r>
  <r>
    <x v="4"/>
    <x v="1"/>
    <n v="21"/>
    <n v="31.990143561470965"/>
    <n v="8.037523569819581E-2"/>
    <n v="0.44135238066783428"/>
  </r>
  <r>
    <x v="4"/>
    <x v="1"/>
    <n v="23"/>
    <n v="32.372115424891511"/>
    <n v="8.2306103467786662E-2"/>
    <n v="0.49382159345263538"/>
  </r>
  <r>
    <x v="4"/>
    <x v="1"/>
    <n v="18"/>
    <n v="32.785918276930438"/>
    <n v="8.4423739563095873E-2"/>
    <n v="0.39540403798415708"/>
  </r>
  <r>
    <x v="4"/>
    <x v="1"/>
    <n v="20"/>
    <n v="32.881411242785575"/>
    <n v="8.4916244534493743E-2"/>
    <n v="0.4416431441014021"/>
  </r>
  <r>
    <x v="4"/>
    <x v="1"/>
    <n v="16"/>
    <n v="32.913242231403956"/>
    <n v="8.5080731168179227E-2"/>
    <n v="0.35393022115880418"/>
  </r>
  <r>
    <x v="4"/>
    <x v="1"/>
    <n v="22"/>
    <n v="33.072397174495855"/>
    <n v="8.5905551660752991E-2"/>
    <n v="0.49089685182395443"/>
  </r>
  <r>
    <x v="4"/>
    <x v="1"/>
    <n v="21"/>
    <n v="33.072397174495855"/>
    <n v="8.5905551660752991E-2"/>
    <n v="0.46858335855922917"/>
  </r>
  <r>
    <x v="4"/>
    <x v="1"/>
    <n v="17"/>
    <n v="33.390707060679645"/>
    <n v="8.7567129266632376E-2"/>
    <n v="0.38592433772000045"/>
  </r>
  <r>
    <x v="4"/>
    <x v="1"/>
    <n v="20"/>
    <n v="33.422538049298019"/>
    <n v="8.7734162379407288E-2"/>
    <n v="0.45480777589781746"/>
  </r>
  <r>
    <x v="4"/>
    <x v="1"/>
    <n v="18"/>
    <n v="33.74084793548181"/>
    <n v="8.9413247029026782E-2"/>
    <n v="0.41636864757563802"/>
  </r>
  <r>
    <x v="4"/>
    <x v="1"/>
    <n v="20"/>
    <n v="33.995495844428845"/>
    <n v="9.0767973904625029E-2"/>
    <n v="0.46893372815283807"/>
  </r>
  <r>
    <x v="4"/>
    <x v="1"/>
    <n v="18"/>
    <n v="34.568453639559664"/>
    <n v="9.3853351631404472E-2"/>
    <n v="0.43492617863794836"/>
  </r>
  <r>
    <x v="4"/>
    <x v="1"/>
    <n v="20"/>
    <n v="34.600284628178045"/>
    <n v="9.4026273477073832E-2"/>
    <n v="0.48405233660306585"/>
  </r>
  <r>
    <x v="4"/>
    <x v="1"/>
    <n v="22"/>
    <n v="34.950425502980217"/>
    <n v="9.593891800568069E-2"/>
    <n v="0.54219275811485379"/>
  </r>
  <r>
    <x v="4"/>
    <x v="1"/>
    <n v="17"/>
    <n v="35.173242423308871"/>
    <n v="9.7166082194390754E-2"/>
    <n v="0.42378577322556538"/>
  </r>
  <r>
    <x v="4"/>
    <x v="1"/>
    <n v="20"/>
    <n v="35.587045275347798"/>
    <n v="9.9465791544597101E-2"/>
    <n v="0.50917596012434674"/>
  </r>
  <r>
    <x v="4"/>
    <x v="1"/>
    <n v="18"/>
    <n v="35.65070725258456"/>
    <n v="9.9821980307236782E-2"/>
    <n v="0.45973459106712339"/>
  </r>
  <r>
    <x v="4"/>
    <x v="1"/>
    <n v="21"/>
    <n v="35.969017138768351"/>
    <n v="0.10161247341702061"/>
    <n v="0.54500523672440182"/>
  </r>
  <r>
    <x v="4"/>
    <x v="1"/>
    <n v="17"/>
    <n v="36.064510104623487"/>
    <n v="0.10215272487134604"/>
    <n v="0.44330469285563484"/>
  </r>
  <r>
    <x v="4"/>
    <x v="1"/>
    <n v="18"/>
    <n v="36.160003070478616"/>
    <n v="0.10269440872015925"/>
    <n v="0.4716202675039381"/>
  </r>
  <r>
    <x v="4"/>
    <x v="1"/>
    <n v="22"/>
    <n v="36.25549603633376"/>
    <n v="0.10323752496346039"/>
    <n v="0.57916690001277271"/>
  </r>
  <r>
    <x v="4"/>
    <x v="1"/>
    <n v="21"/>
    <n v="36.478312956662414"/>
    <n v="0.10451036662083782"/>
    <n v="0.55897005195309613"/>
  </r>
  <r>
    <x v="4"/>
    <x v="1"/>
    <n v="14"/>
    <n v="36.86028482008296"/>
    <n v="0.10671052455414017"/>
    <n v="0.37969770277581039"/>
  </r>
  <r>
    <x v="4"/>
    <x v="1"/>
    <n v="20"/>
    <n v="37.210425694885132"/>
    <n v="0.10874746909330178"/>
    <n v="0.5517323620698934"/>
  </r>
  <r>
    <x v="4"/>
    <x v="1"/>
    <n v="26"/>
    <n v="37.274087672121887"/>
    <n v="0.10911989166013682"/>
    <n v="0.71946174515908556"/>
  </r>
  <r>
    <x v="4"/>
    <x v="1"/>
    <n v="18"/>
    <n v="37.305918660740268"/>
    <n v="0.10930634167596898"/>
    <n v="0.49885457169928721"/>
  </r>
  <r>
    <x v="4"/>
    <x v="1"/>
    <n v="18"/>
    <n v="37.36958063797703"/>
    <n v="0.10967971917246259"/>
    <n v="0.50038748143837042"/>
  </r>
  <r>
    <x v="4"/>
    <x v="1"/>
    <n v="20"/>
    <n v="37.592397558305677"/>
    <n v="0.11099155379089751"/>
    <n v="0.56196568125291047"/>
  </r>
  <r>
    <x v="4"/>
    <x v="1"/>
    <n v="20"/>
    <n v="37.687890524160821"/>
    <n v="0.11155615595151605"/>
    <n v="0.56453705951998612"/>
  </r>
  <r>
    <x v="4"/>
    <x v="1"/>
    <n v="18"/>
    <n v="38.801975125804084"/>
    <n v="0.11824901919588794"/>
    <n v="0.53542894008111497"/>
  </r>
  <r>
    <x v="4"/>
    <x v="1"/>
    <n v="22"/>
    <n v="38.897468091659221"/>
    <n v="0.11883176502001891"/>
    <n v="0.65731410173600502"/>
  </r>
  <r>
    <x v="4"/>
    <x v="1"/>
    <n v="12"/>
    <n v="39.056623034751119"/>
    <n v="0.11980619115909907"/>
    <n v="0.36117910179076484"/>
  </r>
  <r>
    <x v="4"/>
    <x v="1"/>
    <n v="20"/>
    <n v="39.565918852645183"/>
    <n v="0.12295109283459492"/>
    <n v="0.61616381261381747"/>
  </r>
  <r>
    <x v="4"/>
    <x v="1"/>
    <n v="26"/>
    <n v="39.820566761592211"/>
    <n v="0.12453882254687962"/>
    <n v="0.81031370542273418"/>
  </r>
  <r>
    <x v="4"/>
    <x v="1"/>
    <n v="25"/>
    <n v="40.775496420143583"/>
    <n v="0.13058352728550982"/>
    <n v="0.8130919213352612"/>
  </r>
  <r>
    <x v="4"/>
    <x v="1"/>
    <n v="24"/>
    <n v="41.093806306327373"/>
    <n v="0.13263025985367161"/>
    <n v="0.79156737290841539"/>
  </r>
  <r>
    <x v="4"/>
    <x v="1"/>
    <n v="18"/>
    <n v="42.589862771391196"/>
    <n v="0.14246309097030357"/>
    <n v="0.63313256892273839"/>
  </r>
  <r>
    <x v="4"/>
    <x v="1"/>
    <n v="20"/>
    <n v="42.780848703101469"/>
    <n v="0.14374365164242095"/>
    <n v="0.70916744537942678"/>
  </r>
  <r>
    <x v="4"/>
    <x v="1"/>
    <n v="18"/>
    <n v="44.722539008822594"/>
    <n v="0.15708791826848936"/>
    <n v="0.69132099271709213"/>
  </r>
  <r>
    <x v="4"/>
    <x v="1"/>
    <n v="24"/>
    <n v="45.963947564939375"/>
    <n v="0.16592985070943117"/>
    <n v="0.9683129047666128"/>
  </r>
  <r>
    <x v="4"/>
    <x v="1"/>
    <n v="26"/>
    <n v="48.064792813752391"/>
    <n v="0.18144459287191525"/>
    <n v="1.136854950638559"/>
  </r>
  <r>
    <x v="4"/>
    <x v="1"/>
    <n v="20"/>
    <n v="49.720004221908098"/>
    <n v="0.19415661648655108"/>
    <n v="0.92943972472700598"/>
  </r>
  <r>
    <x v="4"/>
    <x v="1"/>
    <n v="20"/>
    <n v="50.6"/>
    <n v="0.20109020416362908"/>
    <n v="0.95925047957310206"/>
  </r>
  <r>
    <x v="4"/>
    <x v="1"/>
    <n v="28"/>
    <n v="51.311553652827058"/>
    <n v="0.20678556122089303"/>
    <n v="1.3771244866954173"/>
  </r>
  <r>
    <x v="4"/>
    <x v="1"/>
    <n v="11"/>
    <n v="52.552962208943839"/>
    <n v="0.21691235151741567"/>
    <n v="0.56479389746341502"/>
  </r>
  <r>
    <x v="4"/>
    <x v="1"/>
    <n v="6"/>
    <n v="145"/>
    <n v="1.6512996385431351"/>
    <n v="1.9133812495742195"/>
  </r>
  <r>
    <x v="5"/>
    <x v="1"/>
    <n v="18"/>
    <m/>
    <m/>
    <m/>
  </r>
  <r>
    <x v="5"/>
    <x v="1"/>
    <n v="16"/>
    <m/>
    <m/>
    <m/>
  </r>
  <r>
    <x v="5"/>
    <x v="1"/>
    <n v="23"/>
    <m/>
    <m/>
    <m/>
  </r>
  <r>
    <x v="5"/>
    <x v="1"/>
    <n v="25"/>
    <m/>
    <m/>
    <m/>
  </r>
  <r>
    <x v="5"/>
    <x v="1"/>
    <n v="26"/>
    <m/>
    <m/>
    <m/>
  </r>
  <r>
    <x v="5"/>
    <x v="1"/>
    <n v="24"/>
    <m/>
    <m/>
    <m/>
  </r>
  <r>
    <x v="5"/>
    <x v="1"/>
    <n v="27"/>
    <m/>
    <m/>
    <m/>
  </r>
  <r>
    <x v="5"/>
    <x v="1"/>
    <n v="28"/>
    <m/>
    <m/>
    <m/>
  </r>
  <r>
    <x v="5"/>
    <x v="1"/>
    <n v="12"/>
    <m/>
    <m/>
    <m/>
  </r>
  <r>
    <x v="5"/>
    <x v="1"/>
    <n v="18"/>
    <m/>
    <m/>
    <m/>
  </r>
  <r>
    <x v="5"/>
    <x v="1"/>
    <n v="16"/>
    <m/>
    <m/>
    <m/>
  </r>
  <r>
    <x v="5"/>
    <x v="1"/>
    <n v="25"/>
    <m/>
    <m/>
    <m/>
  </r>
  <r>
    <x v="5"/>
    <x v="1"/>
    <n v="33"/>
    <m/>
    <m/>
    <m/>
  </r>
  <r>
    <x v="5"/>
    <x v="1"/>
    <n v="31"/>
    <m/>
    <m/>
    <m/>
  </r>
  <r>
    <x v="5"/>
    <x v="1"/>
    <n v="30"/>
    <m/>
    <m/>
    <m/>
  </r>
  <r>
    <x v="5"/>
    <x v="1"/>
    <n v="20"/>
    <m/>
    <m/>
    <m/>
  </r>
  <r>
    <x v="5"/>
    <x v="1"/>
    <n v="2.5"/>
    <m/>
    <m/>
    <m/>
  </r>
  <r>
    <x v="5"/>
    <x v="1"/>
    <n v="28"/>
    <m/>
    <m/>
    <m/>
  </r>
  <r>
    <x v="5"/>
    <x v="1"/>
    <n v="27"/>
    <m/>
    <m/>
    <m/>
  </r>
  <r>
    <x v="5"/>
    <x v="1"/>
    <n v="29"/>
    <m/>
    <m/>
    <m/>
  </r>
  <r>
    <x v="5"/>
    <x v="1"/>
    <n v="14"/>
    <m/>
    <m/>
    <m/>
  </r>
  <r>
    <x v="5"/>
    <x v="1"/>
    <n v="29"/>
    <m/>
    <m/>
    <m/>
  </r>
  <r>
    <x v="5"/>
    <x v="1"/>
    <n v="27"/>
    <m/>
    <m/>
    <m/>
  </r>
  <r>
    <x v="5"/>
    <x v="1"/>
    <n v="26"/>
    <m/>
    <m/>
    <m/>
  </r>
  <r>
    <x v="5"/>
    <x v="1"/>
    <n v="20"/>
    <m/>
    <m/>
    <m/>
  </r>
  <r>
    <x v="5"/>
    <x v="1"/>
    <n v="18"/>
    <m/>
    <m/>
    <m/>
  </r>
  <r>
    <x v="5"/>
    <x v="1"/>
    <n v="30"/>
    <m/>
    <m/>
    <m/>
  </r>
  <r>
    <x v="5"/>
    <x v="1"/>
    <n v="30"/>
    <m/>
    <m/>
    <m/>
  </r>
  <r>
    <x v="5"/>
    <x v="1"/>
    <n v="25"/>
    <m/>
    <m/>
    <m/>
  </r>
  <r>
    <x v="5"/>
    <x v="1"/>
    <n v="20"/>
    <m/>
    <m/>
    <m/>
  </r>
  <r>
    <x v="5"/>
    <x v="1"/>
    <n v="28"/>
    <m/>
    <m/>
    <m/>
  </r>
  <r>
    <x v="5"/>
    <x v="1"/>
    <n v="22"/>
    <m/>
    <m/>
    <m/>
  </r>
  <r>
    <x v="5"/>
    <x v="1"/>
    <n v="35"/>
    <m/>
    <m/>
    <m/>
  </r>
  <r>
    <x v="5"/>
    <x v="1"/>
    <n v="33"/>
    <m/>
    <m/>
    <m/>
  </r>
  <r>
    <x v="5"/>
    <x v="1"/>
    <n v="27"/>
    <m/>
    <m/>
    <m/>
  </r>
  <r>
    <x v="5"/>
    <x v="1"/>
    <n v="28"/>
    <m/>
    <m/>
    <m/>
  </r>
  <r>
    <x v="5"/>
    <x v="1"/>
    <n v="31"/>
    <m/>
    <m/>
    <m/>
  </r>
  <r>
    <x v="5"/>
    <x v="1"/>
    <n v="35"/>
    <m/>
    <m/>
    <m/>
  </r>
  <r>
    <x v="5"/>
    <x v="1"/>
    <n v="30"/>
    <m/>
    <m/>
    <m/>
  </r>
  <r>
    <x v="5"/>
    <x v="1"/>
    <n v="27"/>
    <m/>
    <m/>
    <m/>
  </r>
  <r>
    <x v="5"/>
    <x v="1"/>
    <n v="40"/>
    <m/>
    <m/>
    <m/>
  </r>
  <r>
    <x v="5"/>
    <x v="1"/>
    <n v="27"/>
    <m/>
    <m/>
    <m/>
  </r>
  <r>
    <x v="5"/>
    <x v="1"/>
    <n v="26"/>
    <m/>
    <m/>
    <m/>
  </r>
  <r>
    <x v="5"/>
    <x v="1"/>
    <n v="28"/>
    <m/>
    <m/>
    <m/>
  </r>
  <r>
    <x v="5"/>
    <x v="1"/>
    <n v="28"/>
    <m/>
    <m/>
    <m/>
  </r>
  <r>
    <x v="5"/>
    <x v="1"/>
    <n v="25"/>
    <m/>
    <m/>
    <m/>
  </r>
  <r>
    <x v="5"/>
    <x v="1"/>
    <n v="2"/>
    <n v="1"/>
    <n v="7.8539816339744827E-5"/>
    <n v="8.2293911036586916E-5"/>
  </r>
  <r>
    <x v="5"/>
    <x v="1"/>
    <n v="2"/>
    <n v="1"/>
    <n v="7.8539816339744827E-5"/>
    <n v="8.2293911036586916E-5"/>
  </r>
  <r>
    <x v="5"/>
    <x v="1"/>
    <n v="2"/>
    <n v="1"/>
    <n v="7.8539816339744827E-5"/>
    <n v="8.2293911036586916E-5"/>
  </r>
  <r>
    <x v="5"/>
    <x v="1"/>
    <n v="2"/>
    <n v="1"/>
    <n v="7.8539816339744827E-5"/>
    <n v="8.2293911036586916E-5"/>
  </r>
  <r>
    <x v="5"/>
    <x v="1"/>
    <n v="2.5"/>
    <n v="1"/>
    <n v="7.8539816339744827E-5"/>
    <n v="1.0286738879573365E-4"/>
  </r>
  <r>
    <x v="5"/>
    <x v="1"/>
    <n v="2.7"/>
    <n v="1"/>
    <n v="7.8539816339744827E-5"/>
    <n v="1.1109677989939235E-4"/>
  </r>
  <r>
    <x v="5"/>
    <x v="1"/>
    <n v="2.5"/>
    <n v="1"/>
    <n v="7.8539816339744827E-5"/>
    <n v="1.0286738879573365E-4"/>
  </r>
  <r>
    <x v="5"/>
    <x v="1"/>
    <n v="2.1"/>
    <n v="1"/>
    <n v="7.8539816339744827E-5"/>
    <n v="8.6408606588416259E-5"/>
  </r>
  <r>
    <x v="5"/>
    <x v="1"/>
    <n v="2.5"/>
    <n v="1"/>
    <n v="7.8539816339744827E-5"/>
    <n v="1.0286738879573365E-4"/>
  </r>
  <r>
    <x v="5"/>
    <x v="1"/>
    <n v="2"/>
    <n v="1"/>
    <n v="7.8539816339744827E-5"/>
    <n v="8.2293911036586916E-5"/>
  </r>
  <r>
    <x v="5"/>
    <x v="1"/>
    <n v="2.5"/>
    <n v="1.01"/>
    <n v="8.0118466648173697E-5"/>
    <n v="1.0472584894745419E-4"/>
  </r>
  <r>
    <x v="5"/>
    <x v="1"/>
    <n v="2"/>
    <n v="1.01"/>
    <n v="8.0118466648173697E-5"/>
    <n v="8.3780679157963349E-5"/>
  </r>
  <r>
    <x v="5"/>
    <x v="1"/>
    <n v="2.2000000000000002"/>
    <n v="1.02"/>
    <n v="8.1712824919870524E-5"/>
    <n v="9.3807188910385305E-5"/>
  </r>
  <r>
    <x v="5"/>
    <x v="1"/>
    <n v="2"/>
    <n v="1.03"/>
    <n v="8.3322891154835282E-5"/>
    <n v="8.6789638179075773E-5"/>
  </r>
  <r>
    <x v="5"/>
    <x v="1"/>
    <n v="2"/>
    <n v="1.04"/>
    <n v="8.4948665353068025E-5"/>
    <n v="8.8311782709634765E-5"/>
  </r>
  <r>
    <x v="5"/>
    <x v="1"/>
    <n v="2.5"/>
    <n v="1.04"/>
    <n v="8.4948665353068025E-5"/>
    <n v="1.1038972838704346E-4"/>
  </r>
  <r>
    <x v="5"/>
    <x v="1"/>
    <n v="1.4"/>
    <n v="1.07"/>
    <n v="8.9920235727373852E-5"/>
    <n v="6.5064022643579109E-5"/>
  </r>
  <r>
    <x v="5"/>
    <x v="1"/>
    <n v="2.2999999999999998"/>
    <n v="1.0900000000000001"/>
    <n v="9.3313155793250851E-5"/>
    <n v="1.1051298982719613E-4"/>
  </r>
  <r>
    <x v="5"/>
    <x v="1"/>
    <n v="2"/>
    <n v="1.1000000000000001"/>
    <n v="9.503317777109126E-5"/>
    <n v="9.7690541100413901E-5"/>
  </r>
  <r>
    <x v="5"/>
    <x v="1"/>
    <n v="2.2999999999999998"/>
    <n v="1.1000000000000001"/>
    <n v="9.503317777109126E-5"/>
    <n v="1.1234412226547598E-4"/>
  </r>
  <r>
    <x v="5"/>
    <x v="1"/>
    <n v="2"/>
    <n v="1.1100000000000001"/>
    <n v="9.6768907712199614E-5"/>
    <n v="9.9294445013071371E-5"/>
  </r>
  <r>
    <x v="5"/>
    <x v="1"/>
    <n v="2"/>
    <n v="1.1100000000000001"/>
    <n v="9.6768907712199614E-5"/>
    <n v="9.9294445013071371E-5"/>
  </r>
  <r>
    <x v="5"/>
    <x v="1"/>
    <n v="2"/>
    <n v="1.1100000000000001"/>
    <n v="9.6768907712199614E-5"/>
    <n v="9.9294445013071371E-5"/>
  </r>
  <r>
    <x v="5"/>
    <x v="1"/>
    <n v="3.5"/>
    <n v="1.1100000000000001"/>
    <n v="9.6768907712199614E-5"/>
    <n v="1.7376527877287492E-4"/>
  </r>
  <r>
    <x v="5"/>
    <x v="1"/>
    <n v="2"/>
    <n v="1.1100000000000001"/>
    <n v="9.6768907712199614E-5"/>
    <n v="9.9294445013071371E-5"/>
  </r>
  <r>
    <x v="5"/>
    <x v="1"/>
    <n v="3"/>
    <n v="1.1200000000000001"/>
    <n v="9.8520345616575925E-5"/>
    <n v="1.5136491405300104E-4"/>
  </r>
  <r>
    <x v="5"/>
    <x v="1"/>
    <n v="2.7"/>
    <n v="1.1299999999999999"/>
    <n v="1.0028749148422014E-4"/>
    <n v="1.3842496800108595E-4"/>
  </r>
  <r>
    <x v="5"/>
    <x v="1"/>
    <n v="1.7"/>
    <n v="1.1399999999999999"/>
    <n v="1.0207034531513237E-4"/>
    <n v="8.8549290853765682E-5"/>
  </r>
  <r>
    <x v="5"/>
    <x v="1"/>
    <n v="2"/>
    <n v="1.1399999999999999"/>
    <n v="1.0207034531513237E-4"/>
    <n v="1.0417563629854787E-4"/>
  </r>
  <r>
    <x v="5"/>
    <x v="1"/>
    <n v="2"/>
    <n v="1.1399999999999999"/>
    <n v="1.0207034531513237E-4"/>
    <n v="1.0417563629854787E-4"/>
  </r>
  <r>
    <x v="5"/>
    <x v="1"/>
    <n v="3"/>
    <n v="1.1499999999999999"/>
    <n v="1.0386890710931251E-4"/>
    <n v="1.5873868680318259E-4"/>
  </r>
  <r>
    <x v="5"/>
    <x v="1"/>
    <n v="1.8"/>
    <n v="1.1499999999999999"/>
    <n v="1.0386890710931251E-4"/>
    <n v="9.5243212081909552E-5"/>
  </r>
  <r>
    <x v="5"/>
    <x v="1"/>
    <n v="4"/>
    <n v="1.1499999999999999"/>
    <n v="1.0386890710931251E-4"/>
    <n v="2.1165158240424344E-4"/>
  </r>
  <r>
    <x v="5"/>
    <x v="1"/>
    <n v="2.5"/>
    <n v="1.1599999999999999"/>
    <n v="1.0568317686676063E-4"/>
    <n v="1.3435932233174148E-4"/>
  </r>
  <r>
    <x v="5"/>
    <x v="1"/>
    <n v="2"/>
    <n v="1.17"/>
    <n v="1.0751315458747668E-4"/>
    <n v="1.0916061631847221E-4"/>
  </r>
  <r>
    <x v="5"/>
    <x v="1"/>
    <n v="2"/>
    <n v="1.18"/>
    <n v="1.0935884027146068E-4"/>
    <n v="1.1084524679708887E-4"/>
  </r>
  <r>
    <x v="5"/>
    <x v="1"/>
    <n v="3.5"/>
    <n v="1.19"/>
    <n v="1.1122023391871266E-4"/>
    <n v="1.9694732704280581E-4"/>
  </r>
  <r>
    <x v="5"/>
    <x v="1"/>
    <n v="2.2999999999999998"/>
    <n v="1.2"/>
    <n v="1.1309733552923256E-4"/>
    <n v="1.3138617264582225E-4"/>
  </r>
  <r>
    <x v="5"/>
    <x v="1"/>
    <n v="2"/>
    <n v="1.21"/>
    <n v="1.1499014510302039E-4"/>
    <n v="1.159677757476948E-4"/>
  </r>
  <r>
    <x v="5"/>
    <x v="1"/>
    <n v="4"/>
    <n v="1.21"/>
    <n v="1.1499014510302039E-4"/>
    <n v="2.3193555149538959E-4"/>
  </r>
  <r>
    <x v="5"/>
    <x v="1"/>
    <n v="2.5"/>
    <n v="1.22"/>
    <n v="1.168986626400762E-4"/>
    <n v="1.4712262583207198E-4"/>
  </r>
  <r>
    <x v="5"/>
    <x v="1"/>
    <n v="3.5"/>
    <n v="1.22"/>
    <n v="1.168986626400762E-4"/>
    <n v="2.0597167616490079E-4"/>
  </r>
  <r>
    <x v="5"/>
    <x v="1"/>
    <n v="2"/>
    <n v="1.23"/>
    <n v="1.1882288814039994E-4"/>
    <n v="1.1943980174100345E-4"/>
  </r>
  <r>
    <x v="5"/>
    <x v="1"/>
    <n v="2"/>
    <n v="1.24"/>
    <n v="1.2076282160399165E-4"/>
    <n v="1.2119286036589256E-4"/>
  </r>
  <r>
    <x v="5"/>
    <x v="1"/>
    <n v="2.5"/>
    <n v="1.28"/>
    <n v="1.2867963509103792E-4"/>
    <n v="1.603978805795802E-4"/>
  </r>
  <r>
    <x v="5"/>
    <x v="1"/>
    <n v="2.2999999999999998"/>
    <n v="1.28"/>
    <n v="1.2867963509103792E-4"/>
    <n v="1.4756605013321379E-4"/>
  </r>
  <r>
    <x v="5"/>
    <x v="1"/>
    <n v="2.2000000000000002"/>
    <n v="1.29"/>
    <n v="1.3069810837096937E-4"/>
    <n v="1.4314066572815372E-4"/>
  </r>
  <r>
    <x v="5"/>
    <x v="1"/>
    <n v="3"/>
    <n v="1.31"/>
    <n v="1.3478217882063613E-4"/>
    <n v="2.0067113435612196E-4"/>
  </r>
  <r>
    <x v="5"/>
    <x v="1"/>
    <n v="2.5"/>
    <n v="1.33"/>
    <n v="1.3892908112337463E-4"/>
    <n v="1.7184811804882728E-4"/>
  </r>
  <r>
    <x v="5"/>
    <x v="1"/>
    <n v="4"/>
    <n v="1.34"/>
    <n v="1.4102609421964585E-4"/>
    <n v="2.7868828674764323E-4"/>
  </r>
  <r>
    <x v="5"/>
    <x v="1"/>
    <n v="2.5"/>
    <n v="1.35"/>
    <n v="1.4313881527918497E-4"/>
    <n v="1.7652619554619253E-4"/>
  </r>
  <r>
    <x v="5"/>
    <x v="1"/>
    <n v="2.5"/>
    <n v="1.35"/>
    <n v="1.4313881527918497E-4"/>
    <n v="1.7652619554619253E-4"/>
  </r>
  <r>
    <x v="5"/>
    <x v="1"/>
    <n v="2"/>
    <n v="1.37"/>
    <n v="1.4741138128806708E-4"/>
    <n v="1.4500800856379533E-4"/>
  </r>
  <r>
    <x v="5"/>
    <x v="1"/>
    <n v="4"/>
    <n v="1.39"/>
    <n v="1.5174677915002094E-4"/>
    <n v="2.9767903901791799E-4"/>
  </r>
  <r>
    <x v="5"/>
    <x v="1"/>
    <n v="4"/>
    <n v="1.39"/>
    <n v="1.5174677915002094E-4"/>
    <n v="2.9767903901791799E-4"/>
  </r>
  <r>
    <x v="5"/>
    <x v="1"/>
    <n v="2"/>
    <n v="1.4"/>
    <n v="1.5393804002589983E-4"/>
    <n v="1.5077190662969911E-4"/>
  </r>
  <r>
    <x v="5"/>
    <x v="1"/>
    <n v="2.2999999999999998"/>
    <n v="1.4"/>
    <n v="1.5393804002589983E-4"/>
    <n v="1.7338769262415399E-4"/>
  </r>
  <r>
    <x v="5"/>
    <x v="1"/>
    <n v="3"/>
    <n v="1.44"/>
    <n v="1.6286016316209486E-4"/>
    <n v="2.3791794430620317E-4"/>
  </r>
  <r>
    <x v="5"/>
    <x v="1"/>
    <n v="2.5"/>
    <n v="1.45"/>
    <n v="1.651299638543135E-4"/>
    <n v="2.0074940743207214E-4"/>
  </r>
  <r>
    <x v="5"/>
    <x v="1"/>
    <n v="2.5"/>
    <n v="1.45"/>
    <n v="1.651299638543135E-4"/>
    <n v="2.0074940743207214E-4"/>
  </r>
  <r>
    <x v="5"/>
    <x v="1"/>
    <n v="2.5"/>
    <n v="1.47"/>
    <n v="1.6971668912855458E-4"/>
    <n v="2.0575950454332573E-4"/>
  </r>
  <r>
    <x v="5"/>
    <x v="1"/>
    <n v="4"/>
    <n v="1.47"/>
    <n v="1.6971668912855458E-4"/>
    <n v="3.2921520726932117E-4"/>
  </r>
  <r>
    <x v="5"/>
    <x v="1"/>
    <n v="4"/>
    <n v="1.53"/>
    <n v="1.8385385606970868E-4"/>
    <n v="3.5378874937362951E-4"/>
  </r>
  <r>
    <x v="5"/>
    <x v="1"/>
    <n v="3"/>
    <n v="1.55"/>
    <n v="1.8869190875623698E-4"/>
    <n v="2.7161563278110329E-4"/>
  </r>
  <r>
    <x v="5"/>
    <x v="1"/>
    <n v="2.5"/>
    <n v="1.55"/>
    <n v="1.8869190875623698E-4"/>
    <n v="2.2634636065091938E-4"/>
  </r>
  <r>
    <x v="5"/>
    <x v="1"/>
    <n v="2.5"/>
    <n v="1.57"/>
    <n v="1.9359279329583703E-4"/>
    <n v="2.316289676078466E-4"/>
  </r>
  <r>
    <x v="5"/>
    <x v="1"/>
    <n v="4"/>
    <n v="1.57"/>
    <n v="1.9359279329583703E-4"/>
    <n v="3.7060634817255458E-4"/>
  </r>
  <r>
    <x v="5"/>
    <x v="1"/>
    <n v="3"/>
    <n v="1.58"/>
    <n v="1.96066797510539E-4"/>
    <n v="2.8114866959928476E-4"/>
  </r>
  <r>
    <x v="5"/>
    <x v="1"/>
    <n v="6"/>
    <n v="1.59"/>
    <n v="1.9855650968850892E-4"/>
    <n v="5.6871756004825804E-4"/>
  </r>
  <r>
    <x v="5"/>
    <x v="1"/>
    <n v="2.5"/>
    <n v="1.61"/>
    <n v="2.0358305793425258E-4"/>
    <n v="2.4235627079150925E-4"/>
  </r>
  <r>
    <x v="5"/>
    <x v="1"/>
    <n v="6"/>
    <n v="1.61"/>
    <n v="2.0358305793425258E-4"/>
    <n v="5.8165504989962213E-4"/>
  </r>
  <r>
    <x v="5"/>
    <x v="1"/>
    <n v="4"/>
    <n v="1.61"/>
    <n v="2.0358305793425258E-4"/>
    <n v="3.8777003326641481E-4"/>
  </r>
  <r>
    <x v="5"/>
    <x v="1"/>
    <n v="4"/>
    <n v="1.61"/>
    <n v="2.0358305793425258E-4"/>
    <n v="3.8777003326641481E-4"/>
  </r>
  <r>
    <x v="5"/>
    <x v="1"/>
    <n v="2.7"/>
    <n v="1.62"/>
    <n v="2.0611989400202635E-4"/>
    <n v="2.6467750704538859E-4"/>
  </r>
  <r>
    <x v="5"/>
    <x v="1"/>
    <n v="2.5"/>
    <n v="1.64"/>
    <n v="2.1124069002737765E-4"/>
    <n v="2.5054304151740382E-4"/>
  </r>
  <r>
    <x v="5"/>
    <x v="1"/>
    <n v="2.5"/>
    <n v="1.65"/>
    <n v="2.1382464998495525E-4"/>
    <n v="2.5329878924592789E-4"/>
  </r>
  <r>
    <x v="5"/>
    <x v="1"/>
    <n v="3"/>
    <n v="1.68"/>
    <n v="2.2167077763729579E-4"/>
    <n v="3.1397553156782879E-4"/>
  </r>
  <r>
    <x v="5"/>
    <x v="1"/>
    <n v="4.5"/>
    <n v="1.68"/>
    <n v="2.2167077763729579E-4"/>
    <n v="4.7096329735174319E-4"/>
  </r>
  <r>
    <x v="5"/>
    <x v="1"/>
    <n v="4"/>
    <n v="1.71"/>
    <n v="2.2965827695904783E-4"/>
    <n v="4.3218206792361869E-4"/>
  </r>
  <r>
    <x v="5"/>
    <x v="1"/>
    <n v="2"/>
    <n v="1.71"/>
    <n v="2.2965827695904783E-4"/>
    <n v="2.1609103396180935E-4"/>
  </r>
  <r>
    <x v="5"/>
    <x v="1"/>
    <n v="2.6"/>
    <n v="1.71"/>
    <n v="2.2965827695904783E-4"/>
    <n v="2.8091834415035216E-4"/>
  </r>
  <r>
    <x v="5"/>
    <x v="1"/>
    <n v="2.5"/>
    <n v="1.71"/>
    <n v="2.2965827695904783E-4"/>
    <n v="2.7011379245226168E-4"/>
  </r>
  <r>
    <x v="5"/>
    <x v="1"/>
    <n v="2.2999999999999998"/>
    <n v="1.73"/>
    <n v="2.3506181632322232E-4"/>
    <n v="2.5375925359857529E-4"/>
  </r>
  <r>
    <x v="5"/>
    <x v="1"/>
    <n v="2.5"/>
    <n v="1.73"/>
    <n v="2.3506181632322232E-4"/>
    <n v="2.7582527565062537E-4"/>
  </r>
  <r>
    <x v="5"/>
    <x v="1"/>
    <n v="2.5"/>
    <n v="1.76"/>
    <n v="2.4328493509399358E-4"/>
    <n v="2.8449189956471026E-4"/>
  </r>
  <r>
    <x v="5"/>
    <x v="1"/>
    <n v="5"/>
    <n v="1.76"/>
    <n v="2.4328493509399358E-4"/>
    <n v="5.6898379912942052E-4"/>
  </r>
  <r>
    <x v="5"/>
    <x v="1"/>
    <n v="4"/>
    <n v="1.77"/>
    <n v="2.460573906107866E-4"/>
    <n v="4.598515514988744E-4"/>
  </r>
  <r>
    <x v="5"/>
    <x v="1"/>
    <n v="3"/>
    <n v="1.77"/>
    <n v="2.460573906107866E-4"/>
    <n v="3.448886636241558E-4"/>
  </r>
  <r>
    <x v="5"/>
    <x v="1"/>
    <n v="5"/>
    <n v="1.87"/>
    <n v="2.7464588375845374E-4"/>
    <n v="6.3456773078277744E-4"/>
  </r>
  <r>
    <x v="5"/>
    <x v="1"/>
    <n v="2.5"/>
    <n v="1.88"/>
    <n v="2.775911268711941E-4"/>
    <n v="3.2034355620232699E-4"/>
  </r>
  <r>
    <x v="5"/>
    <x v="1"/>
    <n v="5"/>
    <n v="1.9"/>
    <n v="2.835287369864788E-4"/>
    <n v="6.5300408218476192E-4"/>
  </r>
  <r>
    <x v="5"/>
    <x v="1"/>
    <n v="6"/>
    <n v="1.91"/>
    <n v="2.865211039890231E-4"/>
    <n v="7.910419380747736E-4"/>
  </r>
  <r>
    <x v="5"/>
    <x v="1"/>
    <n v="2.5"/>
    <n v="1.91"/>
    <n v="2.865211039890231E-4"/>
    <n v="3.2960080753115565E-4"/>
  </r>
  <r>
    <x v="5"/>
    <x v="1"/>
    <n v="3.5"/>
    <n v="1.91"/>
    <n v="2.865211039890231E-4"/>
    <n v="4.6144113054361795E-4"/>
  </r>
  <r>
    <x v="5"/>
    <x v="1"/>
    <n v="4"/>
    <n v="1.91"/>
    <n v="2.865211039890231E-4"/>
    <n v="5.2736129204984899E-4"/>
  </r>
  <r>
    <x v="5"/>
    <x v="1"/>
    <n v="5"/>
    <n v="1.91"/>
    <n v="2.865211039890231E-4"/>
    <n v="6.592016150623113E-4"/>
  </r>
  <r>
    <x v="5"/>
    <x v="1"/>
    <n v="3"/>
    <n v="1.93"/>
    <n v="2.9255296188391552E-4"/>
    <n v="4.0300478393722557E-4"/>
  </r>
  <r>
    <x v="5"/>
    <x v="1"/>
    <n v="5"/>
    <n v="1.95"/>
    <n v="2.9864765163187967E-4"/>
    <n v="6.8425142962875779E-4"/>
  </r>
  <r>
    <x v="5"/>
    <x v="1"/>
    <n v="4"/>
    <n v="2"/>
    <n v="3.1415926535897931E-4"/>
    <n v="5.7291678038626768E-4"/>
  </r>
  <r>
    <x v="5"/>
    <x v="1"/>
    <n v="2.5"/>
    <n v="2"/>
    <n v="3.1415926535897931E-4"/>
    <n v="3.5807298774141733E-4"/>
  </r>
  <r>
    <x v="5"/>
    <x v="1"/>
    <n v="4"/>
    <n v="2.0299999999999998"/>
    <n v="3.2365472915445441E-4"/>
    <n v="5.8847359241165364E-4"/>
  </r>
  <r>
    <x v="5"/>
    <x v="1"/>
    <n v="3"/>
    <n v="2.0499999999999998"/>
    <n v="3.3006357816777761E-4"/>
    <n v="4.4921066508504397E-4"/>
  </r>
  <r>
    <x v="5"/>
    <x v="1"/>
    <n v="3"/>
    <n v="2.1"/>
    <n v="3.4636059005827469E-4"/>
    <n v="4.69118188574854E-4"/>
  </r>
  <r>
    <x v="5"/>
    <x v="1"/>
    <n v="6"/>
    <n v="2.11"/>
    <n v="3.4966711632617792E-4"/>
    <n v="9.4629132494387935E-4"/>
  </r>
  <r>
    <x v="5"/>
    <x v="1"/>
    <n v="4.5"/>
    <n v="2.12"/>
    <n v="3.5298935055734921E-4"/>
    <n v="7.1578263785713201E-4"/>
  </r>
  <r>
    <x v="5"/>
    <x v="1"/>
    <n v="4"/>
    <n v="2.14"/>
    <n v="3.5968094290949541E-4"/>
    <n v="6.4709301266991693E-4"/>
  </r>
  <r>
    <x v="5"/>
    <x v="1"/>
    <n v="3"/>
    <n v="2.16"/>
    <n v="3.6643536711471349E-4"/>
    <n v="4.9351207643079462E-4"/>
  </r>
  <r>
    <x v="5"/>
    <x v="1"/>
    <n v="4"/>
    <n v="2.19"/>
    <n v="3.7668481314705014E-4"/>
    <n v="6.7455286139070695E-4"/>
  </r>
  <r>
    <x v="5"/>
    <x v="1"/>
    <n v="4"/>
    <n v="2.2000000000000002"/>
    <n v="3.8013271108436504E-4"/>
    <n v="6.801056065564629E-4"/>
  </r>
  <r>
    <x v="5"/>
    <x v="1"/>
    <n v="3.5"/>
    <n v="2.21"/>
    <n v="3.8359631698494772E-4"/>
    <n v="5.9996874598949716E-4"/>
  </r>
  <r>
    <x v="5"/>
    <x v="1"/>
    <n v="3"/>
    <n v="2.21"/>
    <n v="3.8359631698494772E-4"/>
    <n v="5.1425892513385469E-4"/>
  </r>
  <r>
    <x v="5"/>
    <x v="1"/>
    <n v="3.3"/>
    <n v="2.25"/>
    <n v="3.9760782021995816E-4"/>
    <n v="5.8424205938323488E-4"/>
  </r>
  <r>
    <x v="5"/>
    <x v="1"/>
    <n v="3.5"/>
    <n v="2.25"/>
    <n v="3.9760782021995816E-4"/>
    <n v="6.1965066904282496E-4"/>
  </r>
  <r>
    <x v="5"/>
    <x v="1"/>
    <n v="4"/>
    <n v="2.27"/>
    <n v="4.0470781961707107E-4"/>
    <n v="7.1953982400353961E-4"/>
  </r>
  <r>
    <x v="5"/>
    <x v="1"/>
    <n v="4"/>
    <n v="2.2999999999999998"/>
    <n v="4.1547562843725005E-4"/>
    <n v="7.3674189030089872E-4"/>
  </r>
  <r>
    <x v="5"/>
    <x v="1"/>
    <n v="3.5"/>
    <n v="2.33"/>
    <n v="4.2638480892684074E-4"/>
    <n v="6.5985874383934779E-4"/>
  </r>
  <r>
    <x v="5"/>
    <x v="1"/>
    <n v="7"/>
    <n v="2.34"/>
    <n v="4.300526183499067E-4"/>
    <n v="1.3299271975556208E-3"/>
  </r>
  <r>
    <x v="5"/>
    <x v="1"/>
    <n v="7"/>
    <n v="2.37"/>
    <n v="4.4115029439871273E-4"/>
    <n v="1.3607658568590025E-3"/>
  </r>
  <r>
    <x v="5"/>
    <x v="1"/>
    <n v="5"/>
    <n v="2.42"/>
    <n v="4.5996058041208155E-4"/>
    <n v="1.0091859147450723E-3"/>
  </r>
  <r>
    <x v="5"/>
    <x v="1"/>
    <n v="3"/>
    <n v="2.42"/>
    <n v="4.5996058041208155E-4"/>
    <n v="6.0551154884704343E-4"/>
  </r>
  <r>
    <x v="5"/>
    <x v="1"/>
    <n v="2.5"/>
    <n v="2.48"/>
    <n v="4.8305128641596659E-4"/>
    <n v="5.2732807394280086E-4"/>
  </r>
  <r>
    <x v="5"/>
    <x v="1"/>
    <n v="4"/>
    <n v="2.48"/>
    <n v="4.8305128641596659E-4"/>
    <n v="8.4372491830848135E-4"/>
  </r>
  <r>
    <x v="5"/>
    <x v="1"/>
    <n v="7.5"/>
    <n v="2.5"/>
    <n v="4.9087385212340522E-4"/>
    <n v="1.6050156891020426E-3"/>
  </r>
  <r>
    <x v="5"/>
    <x v="1"/>
    <n v="4.5"/>
    <n v="2.5299999999999998"/>
    <n v="5.0272551040907252E-4"/>
    <n v="9.8390393814425884E-4"/>
  </r>
  <r>
    <x v="5"/>
    <x v="1"/>
    <n v="6"/>
    <n v="2.5299999999999998"/>
    <n v="5.0272551040907252E-4"/>
    <n v="1.3118719175256785E-3"/>
  </r>
  <r>
    <x v="5"/>
    <x v="1"/>
    <n v="1"/>
    <n v="2.57"/>
    <n v="5.1874763294238054E-4"/>
    <n v="2.2490506942474936E-4"/>
  </r>
  <r>
    <x v="5"/>
    <x v="1"/>
    <n v="4"/>
    <n v="2.59"/>
    <n v="5.2685294198864222E-4"/>
    <n v="9.1225740704893642E-4"/>
  </r>
  <r>
    <x v="5"/>
    <x v="1"/>
    <n v="5"/>
    <n v="2.61"/>
    <n v="5.3502108288797567E-4"/>
    <n v="1.1562159918384611E-3"/>
  </r>
  <r>
    <x v="5"/>
    <x v="1"/>
    <n v="3"/>
    <n v="2.63"/>
    <n v="5.432520556403809E-4"/>
    <n v="7.0332473725483733E-4"/>
  </r>
  <r>
    <x v="5"/>
    <x v="1"/>
    <n v="4.3"/>
    <n v="2.63"/>
    <n v="5.432520556403809E-4"/>
    <n v="1.0080987900652667E-3"/>
  </r>
  <r>
    <x v="5"/>
    <x v="1"/>
    <n v="3"/>
    <n v="2.69"/>
    <n v="5.6832196501602748E-4"/>
    <n v="7.3246088538179055E-4"/>
  </r>
  <r>
    <x v="5"/>
    <x v="1"/>
    <n v="2"/>
    <n v="2.72"/>
    <n v="5.8106897720796831E-4"/>
    <n v="4.9815046421344854E-4"/>
  </r>
  <r>
    <x v="5"/>
    <x v="1"/>
    <n v="2"/>
    <n v="2.73"/>
    <n v="5.8534939719848426E-4"/>
    <n v="5.0145091591701819E-4"/>
  </r>
  <r>
    <x v="5"/>
    <x v="1"/>
    <n v="5"/>
    <n v="2.76"/>
    <n v="5.9828490494964011E-4"/>
    <n v="1.2785257977117636E-3"/>
  </r>
  <r>
    <x v="5"/>
    <x v="1"/>
    <n v="5"/>
    <n v="2.77"/>
    <n v="6.0262815679322805E-4"/>
    <n v="1.2868736148699538E-3"/>
  </r>
  <r>
    <x v="5"/>
    <x v="1"/>
    <n v="6"/>
    <n v="2.77"/>
    <n v="6.0262815679322805E-4"/>
    <n v="1.5442483378439447E-3"/>
  </r>
  <r>
    <x v="5"/>
    <x v="1"/>
    <n v="4.5"/>
    <n v="2.78"/>
    <n v="6.0698711660008378E-4"/>
    <n v="1.1657210040433707E-3"/>
  </r>
  <r>
    <x v="5"/>
    <x v="1"/>
    <n v="5"/>
    <n v="2.8"/>
    <n v="6.1575216010359933E-4"/>
    <n v="1.3120617648215618E-3"/>
  </r>
  <r>
    <x v="5"/>
    <x v="1"/>
    <n v="4.5"/>
    <n v="2.8"/>
    <n v="6.1575216010359933E-4"/>
    <n v="1.1808555883394056E-3"/>
  </r>
  <r>
    <x v="5"/>
    <x v="1"/>
    <n v="6"/>
    <n v="2.8"/>
    <n v="6.1575216010359933E-4"/>
    <n v="1.5744741177858741E-3"/>
  </r>
  <r>
    <x v="5"/>
    <x v="1"/>
    <n v="5"/>
    <n v="2.91"/>
    <n v="6.6508301874659327E-4"/>
    <n v="1.4062686675072509E-3"/>
  </r>
  <r>
    <x v="5"/>
    <x v="1"/>
    <n v="5.5"/>
    <n v="2.92"/>
    <n v="6.6966189003920022E-4"/>
    <n v="1.5564742690709276E-3"/>
  </r>
  <r>
    <x v="5"/>
    <x v="1"/>
    <n v="6"/>
    <n v="2.96"/>
    <n v="6.8813445484230821E-4"/>
    <n v="1.7400563399281978E-3"/>
  </r>
  <r>
    <x v="5"/>
    <x v="1"/>
    <n v="2.2999999999999998"/>
    <n v="2.97"/>
    <n v="6.9279186595125526E-4"/>
    <n v="6.7108208541904481E-4"/>
  </r>
  <r>
    <x v="5"/>
    <x v="1"/>
    <n v="4"/>
    <n v="3"/>
    <n v="7.0685834705770342E-4"/>
    <n v="1.1883985915185156E-3"/>
  </r>
  <r>
    <x v="5"/>
    <x v="1"/>
    <n v="6"/>
    <n v="3"/>
    <n v="7.0685834705770342E-4"/>
    <n v="1.7825978872777735E-3"/>
  </r>
  <r>
    <x v="5"/>
    <x v="1"/>
    <n v="4.0999999999999996"/>
    <n v="3.01"/>
    <n v="7.1157859001972192E-4"/>
    <n v="1.2254247808746546E-3"/>
  </r>
  <r>
    <x v="5"/>
    <x v="1"/>
    <n v="2.4"/>
    <n v="3.02"/>
    <n v="7.1631454094500874E-4"/>
    <n v="7.2161588106009684E-4"/>
  </r>
  <r>
    <x v="5"/>
    <x v="1"/>
    <n v="5"/>
    <n v="3.1194368846011491"/>
    <n v="7.6426203672728152E-4"/>
    <n v="1.5936099338546444E-3"/>
  </r>
  <r>
    <x v="5"/>
    <x v="1"/>
    <n v="10"/>
    <n v="3.21"/>
    <n v="8.0928212154636481E-4"/>
    <n v="3.3556550059501179E-3"/>
  </r>
  <r>
    <x v="5"/>
    <x v="1"/>
    <n v="4.5"/>
    <n v="3.2785918276930444"/>
    <n v="8.4423739563095894E-4"/>
    <n v="1.5686032439485745E-3"/>
  </r>
  <r>
    <x v="5"/>
    <x v="1"/>
    <n v="6"/>
    <n v="3.32"/>
    <n v="8.6569727162320333E-4"/>
    <n v="2.139243704940758E-3"/>
  </r>
  <r>
    <x v="5"/>
    <x v="1"/>
    <n v="7"/>
    <n v="3.3422538049298023"/>
    <n v="8.7734162379407316E-4"/>
    <n v="2.5259684721401676E-3"/>
  </r>
  <r>
    <x v="5"/>
    <x v="1"/>
    <n v="7"/>
    <n v="3.4377467707849396"/>
    <n v="9.2819162811193386E-4"/>
    <n v="2.6573174437590683E-3"/>
  </r>
  <r>
    <x v="5"/>
    <x v="1"/>
    <n v="9"/>
    <n v="3.64"/>
    <n v="1.0406211505750833E-3"/>
    <n v="3.7867287866458891E-3"/>
  </r>
  <r>
    <x v="5"/>
    <x v="1"/>
    <n v="7"/>
    <n v="3.6605636911135928"/>
    <n v="1.0524120611951578E-3"/>
    <n v="2.9752418990487647E-3"/>
  </r>
  <r>
    <x v="5"/>
    <x v="1"/>
    <n v="6.5"/>
    <n v="3.75"/>
    <n v="1.1044661672776617E-3"/>
    <n v="2.8853729831528553E-3"/>
  </r>
  <r>
    <x v="5"/>
    <x v="1"/>
    <n v="6"/>
    <n v="3.91"/>
    <n v="1.2007245661836529E-3"/>
    <n v="2.8713893335096359E-3"/>
  </r>
  <r>
    <x v="5"/>
    <x v="1"/>
    <n v="4"/>
    <n v="3.92"/>
    <n v="1.2068742338030547E-3"/>
    <n v="1.9230784042831614E-3"/>
  </r>
  <r>
    <x v="5"/>
    <x v="1"/>
    <n v="6"/>
    <n v="4"/>
    <n v="1.2566370614359172E-3"/>
    <n v="2.9914148548205316E-3"/>
  </r>
  <r>
    <x v="5"/>
    <x v="1"/>
    <n v="6"/>
    <n v="4"/>
    <n v="1.2566370614359172E-3"/>
    <n v="2.9914148548205316E-3"/>
  </r>
  <r>
    <x v="5"/>
    <x v="1"/>
    <n v="8"/>
    <n v="4.01"/>
    <n v="1.2629281007247308E-3"/>
    <n v="4.0065142523718466E-3"/>
  </r>
  <r>
    <x v="5"/>
    <x v="1"/>
    <n v="6.5"/>
    <n v="4.1380285203892786"/>
    <n v="1.3448592691265155E-3"/>
    <n v="3.4446983173633452E-3"/>
  </r>
  <r>
    <x v="5"/>
    <x v="1"/>
    <n v="8"/>
    <n v="4.1380285203892786"/>
    <n v="1.3448592691265155E-3"/>
    <n v="4.2396286982933481E-3"/>
  </r>
  <r>
    <x v="5"/>
    <x v="1"/>
    <n v="7"/>
    <n v="4.17"/>
    <n v="1.3657210123501889E-3"/>
    <n v="3.7614105096934291E-3"/>
  </r>
  <r>
    <x v="5"/>
    <x v="1"/>
    <n v="6.5"/>
    <n v="4.2335214862444159"/>
    <n v="1.4076458941762681E-3"/>
    <n v="3.589061013083913E-3"/>
  </r>
  <r>
    <x v="5"/>
    <x v="1"/>
    <n v="10"/>
    <n v="4.2699999999999996"/>
    <n v="1.4320086173409334E-3"/>
    <n v="5.6075414759596395E-3"/>
  </r>
  <r>
    <x v="5"/>
    <x v="1"/>
    <n v="8"/>
    <n v="4.2971834634811739"/>
    <n v="1.450299418924896E-3"/>
    <n v="4.5375544828869597E-3"/>
  </r>
  <r>
    <x v="5"/>
    <x v="1"/>
    <n v="7"/>
    <n v="4.32"/>
    <n v="1.465741468458854E-3"/>
    <n v="4.0083756389003144E-3"/>
  </r>
  <r>
    <x v="5"/>
    <x v="1"/>
    <n v="4"/>
    <n v="4.3499999999999996"/>
    <n v="1.4861696746888212E-3"/>
    <n v="2.3192025756013528E-3"/>
  </r>
  <r>
    <x v="5"/>
    <x v="1"/>
    <n v="6.5"/>
    <n v="4.3926764293363121"/>
    <n v="1.5154733681210281E-3"/>
    <n v="3.8354976100495302E-3"/>
  </r>
  <r>
    <x v="5"/>
    <x v="1"/>
    <n v="6"/>
    <n v="4.45633840657307"/>
    <n v="1.5597184423005747E-3"/>
    <n v="3.6333262326035923E-3"/>
  </r>
  <r>
    <x v="5"/>
    <x v="1"/>
    <n v="6"/>
    <n v="4.47"/>
    <n v="1.5692962163028072E-3"/>
    <n v="3.6533942045772847E-3"/>
  </r>
  <r>
    <x v="5"/>
    <x v="1"/>
    <n v="7"/>
    <n v="4.54"/>
    <n v="1.6188312784682843E-3"/>
    <n v="4.3831539887740582E-3"/>
  </r>
  <r>
    <x v="5"/>
    <x v="1"/>
    <n v="6.5"/>
    <n v="4.6100000000000003"/>
    <n v="1.6691360308338911E-3"/>
    <n v="4.1836913826547731E-3"/>
  </r>
  <r>
    <x v="5"/>
    <x v="1"/>
    <n v="4"/>
    <n v="4.6154933496649653"/>
    <n v="1.67311633925355E-3"/>
    <n v="2.5801025474203264E-3"/>
  </r>
  <r>
    <x v="5"/>
    <x v="1"/>
    <n v="6.5"/>
    <n v="4.7109863155201026"/>
    <n v="1.7430649367424383E-3"/>
    <n v="4.3500503634021749E-3"/>
  </r>
  <r>
    <x v="5"/>
    <x v="1"/>
    <n v="8"/>
    <n v="4.8064792813752391"/>
    <n v="1.8144459287191526E-3"/>
    <n v="5.5507759297774052E-3"/>
  </r>
  <r>
    <x v="5"/>
    <x v="1"/>
    <n v="6.5"/>
    <n v="4.9019722472303764"/>
    <n v="1.8872593151836948E-3"/>
    <n v="4.672521550525585E-3"/>
  </r>
  <r>
    <x v="5"/>
    <x v="1"/>
    <n v="4"/>
    <n v="5.0199999999999996"/>
    <n v="1.9792347876881051E-3"/>
    <n v="3.0011770373110482E-3"/>
  </r>
  <r>
    <x v="5"/>
    <x v="1"/>
    <n v="4"/>
    <n v="5.1247891675590305"/>
    <n v="2.0627276399425099E-3"/>
    <n v="3.1148487044179605E-3"/>
  </r>
  <r>
    <x v="5"/>
    <x v="1"/>
    <n v="8"/>
    <n v="5.29"/>
    <n v="2.1978660744330532E-3"/>
    <n v="6.5957323705617089E-3"/>
  </r>
  <r>
    <x v="5"/>
    <x v="1"/>
    <n v="8"/>
    <n v="5.37"/>
    <n v="2.2648448298075879E-3"/>
    <n v="6.776306821850789E-3"/>
  </r>
  <r>
    <x v="5"/>
    <x v="1"/>
    <n v="6"/>
    <n v="5.55"/>
    <n v="2.41922269280499E-3"/>
    <n v="5.392875114502948E-3"/>
  </r>
  <r>
    <x v="5"/>
    <x v="1"/>
    <n v="6"/>
    <n v="5.5704230082163368"/>
    <n v="2.4370600660946471E-3"/>
    <n v="5.4286377420218745E-3"/>
  </r>
  <r>
    <x v="5"/>
    <x v="1"/>
    <n v="8"/>
    <n v="5.5704230082163368"/>
    <n v="2.4370600660946471E-3"/>
    <n v="7.2381836560291655E-3"/>
  </r>
  <r>
    <x v="5"/>
    <x v="1"/>
    <n v="8"/>
    <n v="5.8887328944001274"/>
    <n v="2.7235389636600586E-3"/>
    <n v="7.9993994299187906E-3"/>
  </r>
  <r>
    <x v="5"/>
    <x v="1"/>
    <n v="8"/>
    <n v="5.97"/>
    <n v="2.799229740183211E-3"/>
    <n v="8.1991469803450023E-3"/>
  </r>
  <r>
    <x v="5"/>
    <x v="1"/>
    <n v="6"/>
    <n v="6"/>
    <n v="2.8274333882308137E-3"/>
    <n v="6.2050778085422139E-3"/>
  </r>
  <r>
    <x v="5"/>
    <x v="1"/>
    <n v="8"/>
    <n v="6.02"/>
    <n v="2.8463143600788877E-3"/>
    <n v="8.323129138177161E-3"/>
  </r>
  <r>
    <x v="5"/>
    <x v="1"/>
    <n v="4"/>
    <n v="6.41"/>
    <n v="3.2270518277490693E-3"/>
    <n v="4.6592166264570675E-3"/>
  </r>
  <r>
    <x v="5"/>
    <x v="1"/>
    <n v="6"/>
    <n v="6.49"/>
    <n v="3.3081049182116865E-3"/>
    <n v="7.1465641680880784E-3"/>
  </r>
  <r>
    <x v="5"/>
    <x v="1"/>
    <n v="6"/>
    <n v="6.5253526667677093"/>
    <n v="3.3442432417184515E-3"/>
    <n v="7.2167683839021862E-3"/>
  </r>
  <r>
    <x v="5"/>
    <x v="1"/>
    <n v="9"/>
    <n v="6.7481695870963625"/>
    <n v="3.5765298811610718E-3"/>
    <n v="1.1499365246939324E-2"/>
  </r>
  <r>
    <x v="5"/>
    <x v="1"/>
    <n v="8"/>
    <n v="7.24"/>
    <n v="4.1168686769702083E-3"/>
    <n v="1.1601115011141205E-2"/>
  </r>
  <r>
    <x v="5"/>
    <x v="1"/>
    <n v="7"/>
    <n v="7.5121133139374603"/>
    <n v="4.4321468552231012E-3"/>
    <n v="1.084780016500635E-2"/>
  </r>
  <r>
    <x v="5"/>
    <x v="1"/>
    <n v="8"/>
    <n v="7.5757752911742182"/>
    <n v="4.5075862982486602E-3"/>
    <n v="1.2587184288378191E-2"/>
  </r>
  <r>
    <x v="5"/>
    <x v="1"/>
    <n v="8"/>
    <n v="7.6394372684109761"/>
    <n v="4.5836623610465855E-3"/>
    <n v="1.277816140872701E-2"/>
  </r>
  <r>
    <x v="5"/>
    <x v="1"/>
    <n v="8"/>
    <n v="7.6394372684109761"/>
    <n v="4.5836623610465855E-3"/>
    <n v="1.277816140872701E-2"/>
  </r>
  <r>
    <x v="5"/>
    <x v="1"/>
    <n v="7"/>
    <n v="7.99"/>
    <n v="5.0139897291109443E-3"/>
    <n v="1.2121037503798567E-2"/>
  </r>
  <r>
    <x v="5"/>
    <x v="1"/>
    <n v="5"/>
    <n v="8.2123950635418002"/>
    <n v="5.2969948159844616E-3"/>
    <n v="9.0963447851879851E-3"/>
  </r>
  <r>
    <x v="5"/>
    <x v="1"/>
    <n v="7"/>
    <n v="8.2760570407785572"/>
    <n v="5.3794370765060618E-3"/>
    <n v="1.2913076399614308E-2"/>
  </r>
  <r>
    <x v="5"/>
    <x v="1"/>
    <n v="10"/>
    <n v="8.42"/>
    <n v="5.5681902351490857E-3"/>
    <n v="1.9028616161015179E-2"/>
  </r>
  <r>
    <x v="5"/>
    <x v="1"/>
    <n v="11"/>
    <n v="8.753521870054243"/>
    <n v="6.0180462856622907E-3"/>
    <n v="2.2446995992866293E-2"/>
  </r>
  <r>
    <x v="5"/>
    <x v="1"/>
    <n v="8"/>
    <n v="8.7853528586726242"/>
    <n v="6.0618934724841122E-3"/>
    <n v="1.6432066773272649E-2"/>
  </r>
  <r>
    <x v="5"/>
    <x v="1"/>
    <n v="10"/>
    <n v="8.8490148359093812"/>
    <n v="6.1500653109570194E-3"/>
    <n v="2.0808693857203492E-2"/>
  </r>
  <r>
    <x v="5"/>
    <x v="1"/>
    <n v="11"/>
    <n v="8.9763387903828971"/>
    <n v="6.3283188472199421E-3"/>
    <n v="2.3485616642610754E-2"/>
  </r>
  <r>
    <x v="5"/>
    <x v="1"/>
    <n v="7"/>
    <n v="9.26281768794831"/>
    <n v="6.7386998679823959E-3"/>
    <n v="1.5814630491713874E-2"/>
  </r>
  <r>
    <x v="5"/>
    <x v="1"/>
    <n v="12"/>
    <n v="9.326479665185067"/>
    <n v="6.831646354748061E-3"/>
    <n v="2.7447008011918638E-2"/>
  </r>
  <r>
    <x v="5"/>
    <x v="1"/>
    <n v="7.5"/>
    <n v="9.34"/>
    <n v="6.8514680022874431E-3"/>
    <n v="1.7199155505192243E-2"/>
  </r>
  <r>
    <x v="5"/>
    <x v="1"/>
    <n v="9"/>
    <n v="9.4538036196585828"/>
    <n v="7.019449187596497E-3"/>
    <n v="2.1093712952873749E-2"/>
  </r>
  <r>
    <x v="5"/>
    <x v="1"/>
    <n v="10"/>
    <n v="9.7084515286056163"/>
    <n v="7.4026942905617826E-3"/>
    <n v="2.4585694640258046E-2"/>
  </r>
  <r>
    <x v="5"/>
    <x v="1"/>
    <n v="10"/>
    <n v="9.8676064716975116"/>
    <n v="7.6473950155655727E-3"/>
    <n v="2.5315707226231127E-2"/>
  </r>
  <r>
    <x v="5"/>
    <x v="1"/>
    <n v="10"/>
    <n v="9.963099437552648"/>
    <n v="7.7961253098849468E-3"/>
    <n v="2.5758264471063597E-2"/>
  </r>
  <r>
    <x v="5"/>
    <x v="1"/>
    <n v="12"/>
    <n v="9.9949304261710274"/>
    <n v="7.8460203845442562E-3"/>
    <n v="3.1087848440123439E-2"/>
  </r>
  <r>
    <x v="5"/>
    <x v="1"/>
    <n v="10"/>
    <n v="9.9949304261710274"/>
    <n v="7.8460203845442562E-3"/>
    <n v="2.5906540366769534E-2"/>
  </r>
  <r>
    <x v="5"/>
    <x v="1"/>
    <n v="12"/>
    <n v="10.026761414789407"/>
    <n v="7.8960746141466583E-3"/>
    <n v="3.1266233118757147E-2"/>
  </r>
  <r>
    <x v="5"/>
    <x v="1"/>
    <n v="7"/>
    <n v="10.026761414789407"/>
    <n v="7.8960746141466583E-3"/>
    <n v="1.8238635985941672E-2"/>
  </r>
  <r>
    <x v="5"/>
    <x v="1"/>
    <n v="14"/>
    <n v="10.058592403407786"/>
    <n v="7.9462879986921513E-3"/>
    <n v="3.6685916297381382E-2"/>
  </r>
  <r>
    <x v="5"/>
    <x v="1"/>
    <n v="5"/>
    <n v="10.058592403407786"/>
    <n v="7.9462879986921513E-3"/>
    <n v="1.3102112963350492E-2"/>
  </r>
  <r>
    <x v="5"/>
    <x v="1"/>
    <n v="13"/>
    <n v="10.090423392026164"/>
    <n v="7.9966605381807335E-3"/>
    <n v="3.4259725642934162E-2"/>
  </r>
  <r>
    <x v="5"/>
    <x v="1"/>
    <n v="12"/>
    <n v="10.090423392026164"/>
    <n v="7.9966605381807335E-3"/>
    <n v="3.1624362131939227E-2"/>
  </r>
  <r>
    <x v="5"/>
    <x v="1"/>
    <n v="10"/>
    <n v="10.090423392026164"/>
    <n v="7.9966605381807335E-3"/>
    <n v="2.6353635109949359E-2"/>
  </r>
  <r>
    <x v="5"/>
    <x v="1"/>
    <n v="10"/>
    <n v="10.185916357881302"/>
    <n v="8.1487330863050413E-3"/>
    <n v="2.6804125406076566E-2"/>
  </r>
  <r>
    <x v="5"/>
    <x v="1"/>
    <n v="9"/>
    <n v="10.249578335118061"/>
    <n v="8.2509105597700395E-3"/>
    <n v="2.439570196905088E-2"/>
  </r>
  <r>
    <x v="5"/>
    <x v="1"/>
    <n v="6"/>
    <n v="10.345071300973197"/>
    <n v="8.4053704320407232E-3"/>
    <n v="1.6537482520919002E-2"/>
  </r>
  <r>
    <x v="5"/>
    <x v="1"/>
    <n v="16"/>
    <n v="10.440564266828334"/>
    <n v="8.5612626987992321E-3"/>
    <n v="4.4835175743115213E-2"/>
  </r>
  <r>
    <x v="5"/>
    <x v="1"/>
    <n v="16"/>
    <n v="10.504226244065093"/>
    <n v="8.6659866513537007E-3"/>
    <n v="4.5328322281784822E-2"/>
  </r>
  <r>
    <x v="5"/>
    <x v="1"/>
    <n v="11"/>
    <n v="10.504226244065093"/>
    <n v="8.6659866513537007E-3"/>
    <n v="3.1163221568727067E-2"/>
  </r>
  <r>
    <x v="5"/>
    <x v="1"/>
    <n v="9"/>
    <n v="10.631550198538608"/>
    <n v="8.8773444157797376E-3"/>
    <n v="2.6056011459220315E-2"/>
  </r>
  <r>
    <x v="5"/>
    <x v="1"/>
    <n v="8"/>
    <n v="10.631550198538608"/>
    <n v="8.8773444157797376E-3"/>
    <n v="2.3160899074862504E-2"/>
  </r>
  <r>
    <x v="5"/>
    <x v="1"/>
    <n v="12"/>
    <n v="10.663381187156988"/>
    <n v="8.9305817442439771E-3"/>
    <n v="3.4928746066639607E-2"/>
  </r>
  <r>
    <x v="5"/>
    <x v="1"/>
    <n v="8"/>
    <n v="10.663381187156988"/>
    <n v="8.9305817442439771E-3"/>
    <n v="2.3285830711093074E-2"/>
  </r>
  <r>
    <x v="5"/>
    <x v="1"/>
    <n v="8"/>
    <n v="10.663381187156988"/>
    <n v="8.9305817442439771E-3"/>
    <n v="2.3285830711093074E-2"/>
  </r>
  <r>
    <x v="5"/>
    <x v="1"/>
    <n v="10"/>
    <n v="10.727043164393747"/>
    <n v="9.0375338660017325E-3"/>
    <n v="2.9420736639417171E-2"/>
  </r>
  <r>
    <x v="5"/>
    <x v="1"/>
    <n v="14"/>
    <n v="10.790705141630504"/>
    <n v="9.1451226075318515E-3"/>
    <n v="4.1629945869207124E-2"/>
  </r>
  <r>
    <x v="5"/>
    <x v="1"/>
    <n v="9"/>
    <n v="10.822536130248883"/>
    <n v="9.1991557107115492E-3"/>
    <n v="2.6904333224457802E-2"/>
  </r>
  <r>
    <x v="5"/>
    <x v="1"/>
    <n v="7"/>
    <n v="10.854367118867263"/>
    <n v="9.2533479688343412E-3"/>
    <n v="2.1036472495753241E-2"/>
  </r>
  <r>
    <x v="5"/>
    <x v="1"/>
    <n v="14"/>
    <n v="10.91802909610402"/>
    <n v="9.3622099499091962E-3"/>
    <n v="4.2518026204574531E-2"/>
  </r>
  <r>
    <x v="5"/>
    <x v="1"/>
    <n v="10"/>
    <n v="10.949860084722399"/>
    <n v="9.4168796728612628E-3"/>
    <n v="3.0529533451354857E-2"/>
  </r>
  <r>
    <x v="5"/>
    <x v="1"/>
    <n v="4"/>
    <n v="10.949860084722399"/>
    <n v="9.4168796728612628E-3"/>
    <n v="1.2211813380541942E-2"/>
  </r>
  <r>
    <x v="5"/>
    <x v="1"/>
    <n v="12"/>
    <n v="11.077184039195915"/>
    <n v="9.6371501141004449E-3"/>
    <n v="3.7405562067398063E-2"/>
  </r>
  <r>
    <x v="5"/>
    <x v="1"/>
    <n v="8"/>
    <n v="11.109015027814294"/>
    <n v="9.6926156117679713E-3"/>
    <n v="2.5066136040371122E-2"/>
  </r>
  <r>
    <x v="5"/>
    <x v="1"/>
    <n v="8"/>
    <n v="11.140846016432674"/>
    <n v="9.7482402643785885E-3"/>
    <n v="2.5195526763900446E-2"/>
  </r>
  <r>
    <x v="5"/>
    <x v="1"/>
    <n v="17"/>
    <n v="11.172677005051053"/>
    <n v="9.8040240719323001E-3"/>
    <n v="5.381607843044095E-2"/>
  </r>
  <r>
    <x v="5"/>
    <x v="1"/>
    <n v="8"/>
    <n v="11.26816997090619"/>
    <n v="9.972330424251977E-3"/>
    <n v="2.5716046884508112E-2"/>
  </r>
  <r>
    <x v="5"/>
    <x v="1"/>
    <n v="6"/>
    <n v="11.26816997090619"/>
    <n v="9.972330424251977E-3"/>
    <n v="1.9287035163381084E-2"/>
  </r>
  <r>
    <x v="5"/>
    <x v="1"/>
    <n v="13"/>
    <n v="11.331831948142948"/>
    <n v="1.0085330433847224E-2"/>
    <n v="4.221437825381541E-2"/>
  </r>
  <r>
    <x v="5"/>
    <x v="1"/>
    <n v="8"/>
    <n v="11.395493925379705"/>
    <n v="1.0198967063214834E-2"/>
    <n v="2.6241290505913343E-2"/>
  </r>
  <r>
    <x v="5"/>
    <x v="1"/>
    <n v="12"/>
    <n v="11.427324913998085"/>
    <n v="1.0256024110313282E-2"/>
    <n v="3.9560007313914111E-2"/>
  </r>
  <r>
    <x v="5"/>
    <x v="1"/>
    <n v="14"/>
    <n v="11.459155902616464"/>
    <n v="1.0313240312354817E-2"/>
    <n v="4.6384940527760404E-2"/>
  </r>
  <r>
    <x v="5"/>
    <x v="1"/>
    <n v="12"/>
    <n v="11.459155902616464"/>
    <n v="1.0313240312354817E-2"/>
    <n v="3.9758520452366053E-2"/>
  </r>
  <r>
    <x v="5"/>
    <x v="1"/>
    <n v="13"/>
    <n v="11.522817879853223"/>
    <n v="1.0428150181267167E-2"/>
    <n v="4.3503276369919963E-2"/>
  </r>
  <r>
    <x v="5"/>
    <x v="1"/>
    <n v="12"/>
    <n v="11.58647985708998"/>
    <n v="1.054369666995188E-2"/>
    <n v="4.0556983927507034E-2"/>
  </r>
  <r>
    <x v="5"/>
    <x v="1"/>
    <n v="8"/>
    <n v="11.713803811563496"/>
    <n v="1.0776699506638416E-2"/>
    <n v="2.7574995455669521E-2"/>
  </r>
  <r>
    <x v="5"/>
    <x v="1"/>
    <n v="13"/>
    <n v="11.777465788800255"/>
    <n v="1.0894155854640234E-2"/>
    <n v="4.5248542247006751E-2"/>
  </r>
  <r>
    <x v="5"/>
    <x v="1"/>
    <n v="11"/>
    <n v="11.872958754655391"/>
    <n v="1.1071534038716151E-2"/>
    <n v="3.8847659035738162E-2"/>
  </r>
  <r>
    <x v="5"/>
    <x v="1"/>
    <n v="8"/>
    <n v="11.93662073189215"/>
    <n v="1.1190581936148889E-2"/>
    <n v="2.8526028005680864E-2"/>
  </r>
  <r>
    <x v="5"/>
    <x v="1"/>
    <n v="5.5"/>
    <n v="12.000282709128909"/>
    <n v="1.1310266453353996E-2"/>
    <n v="1.9800261511899089E-2"/>
  </r>
  <r>
    <x v="5"/>
    <x v="1"/>
    <n v="9"/>
    <n v="12.000282709128909"/>
    <n v="1.1310266453353996E-2"/>
    <n v="3.2400427928562139E-2"/>
  </r>
  <r>
    <x v="5"/>
    <x v="1"/>
    <n v="8"/>
    <n v="12.063944686365666"/>
    <n v="1.1430587590331467E-2"/>
    <n v="2.9075898816409238E-2"/>
  </r>
  <r>
    <x v="5"/>
    <x v="1"/>
    <n v="13"/>
    <n v="12.095775674984045"/>
    <n v="1.1490986891234843E-2"/>
    <n v="4.7472904244976827E-2"/>
  </r>
  <r>
    <x v="5"/>
    <x v="1"/>
    <n v="14"/>
    <n v="12.095775674984045"/>
    <n v="1.1490986891234843E-2"/>
    <n v="5.1124666109975049E-2"/>
  </r>
  <r>
    <x v="5"/>
    <x v="1"/>
    <n v="11"/>
    <n v="12.127606663602425"/>
    <n v="1.1551545347081308E-2"/>
    <n v="4.0359800353831951E-2"/>
  </r>
  <r>
    <x v="5"/>
    <x v="1"/>
    <n v="16"/>
    <n v="12.191268640839182"/>
    <n v="1.1673139723603516E-2"/>
    <n v="5.9260857859012139E-2"/>
  </r>
  <r>
    <x v="5"/>
    <x v="1"/>
    <n v="8"/>
    <n v="12.223099629457561"/>
    <n v="1.1734175644279258E-2"/>
    <n v="2.9769788322712626E-2"/>
  </r>
  <r>
    <x v="5"/>
    <x v="1"/>
    <n v="12"/>
    <n v="12.254930618075941"/>
    <n v="1.1795370719898092E-2"/>
    <n v="4.4864157236027484E-2"/>
  </r>
  <r>
    <x v="5"/>
    <x v="1"/>
    <n v="13"/>
    <n v="12.254930618075941"/>
    <n v="1.1795370719898092E-2"/>
    <n v="4.8602837005696439E-2"/>
  </r>
  <r>
    <x v="5"/>
    <x v="1"/>
    <n v="4"/>
    <n v="12.318592595312701"/>
    <n v="1.1918238335965038E-2"/>
    <n v="1.5094804272824268E-2"/>
  </r>
  <r>
    <x v="5"/>
    <x v="1"/>
    <n v="13"/>
    <n v="12.382254572549456"/>
    <n v="1.2041742571804346E-2"/>
    <n v="4.9515275693874664E-2"/>
  </r>
  <r>
    <x v="5"/>
    <x v="1"/>
    <n v="6"/>
    <n v="12.414085561167836"/>
    <n v="1.2103733422138638E-2"/>
    <n v="2.2959029001124821E-2"/>
  </r>
  <r>
    <x v="5"/>
    <x v="1"/>
    <n v="15"/>
    <n v="12.414085561167836"/>
    <n v="1.2103733422138638E-2"/>
    <n v="5.7397572502812057E-2"/>
  </r>
  <r>
    <x v="5"/>
    <x v="1"/>
    <n v="19"/>
    <n v="12.414085561167836"/>
    <n v="1.2103733422138638E-2"/>
    <n v="7.2703591836895273E-2"/>
  </r>
  <r>
    <x v="5"/>
    <x v="1"/>
    <n v="14"/>
    <n v="12.445916549786217"/>
    <n v="1.2165883427416029E-2"/>
    <n v="5.3818498978336633E-2"/>
  </r>
  <r>
    <x v="5"/>
    <x v="1"/>
    <n v="10"/>
    <n v="12.732395447351628"/>
    <n v="1.273239544735163E-2"/>
    <n v="4.0048670971404673E-2"/>
  </r>
  <r>
    <x v="5"/>
    <x v="1"/>
    <n v="10"/>
    <n v="12.827888413206765"/>
    <n v="1.2924097576305815E-2"/>
    <n v="4.0590787838281885E-2"/>
  </r>
  <r>
    <x v="5"/>
    <x v="1"/>
    <n v="13"/>
    <n v="12.891550390443523"/>
    <n v="1.305269477032407E-2"/>
    <n v="5.3240196290199819E-2"/>
  </r>
  <r>
    <x v="5"/>
    <x v="1"/>
    <n v="13"/>
    <n v="12.891550390443523"/>
    <n v="1.305269477032407E-2"/>
    <n v="5.3240196290199819E-2"/>
  </r>
  <r>
    <x v="5"/>
    <x v="1"/>
    <n v="13"/>
    <n v="12.891550390443523"/>
    <n v="1.305269477032407E-2"/>
    <n v="5.3240196290199819E-2"/>
  </r>
  <r>
    <x v="5"/>
    <x v="1"/>
    <n v="13"/>
    <n v="13.018874344917039"/>
    <n v="1.3311799017677671E-2"/>
    <n v="5.4190142106815477E-2"/>
  </r>
  <r>
    <x v="5"/>
    <x v="1"/>
    <n v="13"/>
    <n v="13.050705333535419"/>
    <n v="1.3376972966873806E-2"/>
    <n v="5.4428794222480911E-2"/>
  </r>
  <r>
    <x v="5"/>
    <x v="1"/>
    <n v="6"/>
    <n v="13.050705333535419"/>
    <n v="1.3376972966873806E-2"/>
    <n v="2.5120981948837346E-2"/>
  </r>
  <r>
    <x v="5"/>
    <x v="1"/>
    <n v="16"/>
    <n v="13.082536322153798"/>
    <n v="1.3442306071013026E-2"/>
    <n v="6.7283584178977202E-2"/>
  </r>
  <r>
    <x v="5"/>
    <x v="1"/>
    <n v="21"/>
    <n v="13.209860276627314"/>
    <n v="1.370523003700084E-2"/>
    <n v="8.986229113604613E-2"/>
  </r>
  <r>
    <x v="5"/>
    <x v="1"/>
    <n v="16"/>
    <n v="13.30535324248245"/>
    <n v="1.390409413839416E-2"/>
    <n v="6.935970607165412E-2"/>
  </r>
  <r>
    <x v="5"/>
    <x v="1"/>
    <n v="14"/>
    <n v="13.33718423110083"/>
    <n v="1.3970700482078121E-2"/>
    <n v="6.095125877057625E-2"/>
  </r>
  <r>
    <x v="5"/>
    <x v="1"/>
    <n v="13"/>
    <n v="13.33718423110083"/>
    <n v="1.3970700482078121E-2"/>
    <n v="5.6597597429820796E-2"/>
  </r>
  <r>
    <x v="5"/>
    <x v="1"/>
    <n v="9"/>
    <n v="13.369015219719209"/>
    <n v="1.4037465980705171E-2"/>
    <n v="3.9351390549117217E-2"/>
  </r>
  <r>
    <x v="5"/>
    <x v="1"/>
    <n v="13"/>
    <n v="13.400846208337589"/>
    <n v="1.4104390634275312E-2"/>
    <n v="5.7084661051616456E-2"/>
  </r>
  <r>
    <x v="5"/>
    <x v="1"/>
    <n v="16"/>
    <n v="13.400846208337589"/>
    <n v="1.4104390634275312E-2"/>
    <n v="7.0258044371220255E-2"/>
  </r>
  <r>
    <x v="5"/>
    <x v="1"/>
    <n v="10"/>
    <n v="13.464508185574346"/>
    <n v="1.4238717406244871E-2"/>
    <n v="4.4287367720800969E-2"/>
  </r>
  <r>
    <x v="5"/>
    <x v="1"/>
    <n v="15"/>
    <n v="13.560001151429484"/>
    <n v="1.4441401226272401E-2"/>
    <n v="6.7281259296253851E-2"/>
  </r>
  <r>
    <x v="5"/>
    <x v="1"/>
    <n v="13"/>
    <n v="13.623663128666241"/>
    <n v="1.4577319547672878E-2"/>
    <n v="5.8803967437106981E-2"/>
  </r>
  <r>
    <x v="5"/>
    <x v="1"/>
    <n v="19"/>
    <n v="13.878311037613274"/>
    <n v="1.5127359030998471E-2"/>
    <n v="8.8856559771126525E-2"/>
  </r>
  <r>
    <x v="5"/>
    <x v="1"/>
    <n v="19"/>
    <n v="13.941973014850031"/>
    <n v="1.5266460451260783E-2"/>
    <n v="8.9591365438519907E-2"/>
  </r>
  <r>
    <x v="5"/>
    <x v="1"/>
    <n v="7"/>
    <n v="14.00563499208679"/>
    <n v="1.5406198491295471E-2"/>
    <n v="3.3279053113257621E-2"/>
  </r>
  <r>
    <x v="5"/>
    <x v="1"/>
    <n v="8"/>
    <n v="14.228451912415444"/>
    <n v="1.5900295012124262E-2"/>
    <n v="3.9128931165712338E-2"/>
  </r>
  <r>
    <x v="5"/>
    <x v="1"/>
    <n v="11"/>
    <n v="14.228451912415444"/>
    <n v="1.5900295012124262E-2"/>
    <n v="5.3802280352854469E-2"/>
  </r>
  <r>
    <x v="5"/>
    <x v="1"/>
    <n v="14"/>
    <n v="14.260282901033822"/>
    <n v="1.5971516849157881E-2"/>
    <n v="6.8751535307473827E-2"/>
  </r>
  <r>
    <x v="5"/>
    <x v="1"/>
    <n v="12"/>
    <n v="14.292113889652201"/>
    <n v="1.6042897841134596E-2"/>
    <n v="5.9166800465148592E-2"/>
  </r>
  <r>
    <x v="5"/>
    <x v="1"/>
    <n v="13"/>
    <n v="14.323944878270581"/>
    <n v="1.6114437988054404E-2"/>
    <n v="6.4354480380639734E-2"/>
  </r>
  <r>
    <x v="5"/>
    <x v="1"/>
    <n v="19"/>
    <n v="14.323944878270581"/>
    <n v="1.6114437988054404E-2"/>
    <n v="9.4056548248627317E-2"/>
  </r>
  <r>
    <x v="5"/>
    <x v="1"/>
    <n v="16"/>
    <n v="14.451268832744097"/>
    <n v="1.6402190125164549E-2"/>
    <n v="8.0476926908404786E-2"/>
  </r>
  <r>
    <x v="5"/>
    <x v="1"/>
    <n v="10"/>
    <n v="14.483099821362476"/>
    <n v="1.6474526046799814E-2"/>
    <n v="5.0497615581500975E-2"/>
  </r>
  <r>
    <x v="5"/>
    <x v="1"/>
    <n v="10"/>
    <n v="14.578592787217612"/>
    <n v="1.6692488741364163E-2"/>
    <n v="5.1098329203654889E-2"/>
  </r>
  <r>
    <x v="5"/>
    <x v="1"/>
    <n v="12"/>
    <n v="14.642254764454371"/>
    <n v="1.6838592979122526E-2"/>
    <n v="6.1800668925672035E-2"/>
  </r>
  <r>
    <x v="5"/>
    <x v="1"/>
    <n v="8"/>
    <n v="14.70591674169113"/>
    <n v="1.6985333836653255E-2"/>
    <n v="4.1523348985757609E-2"/>
  </r>
  <r>
    <x v="5"/>
    <x v="1"/>
    <n v="7"/>
    <n v="14.737747730309508"/>
    <n v="1.7058942997833254E-2"/>
    <n v="3.6474567820816789E-2"/>
  </r>
  <r>
    <x v="5"/>
    <x v="1"/>
    <n v="19"/>
    <n v="14.833240696164646"/>
    <n v="1.7280725411031813E-2"/>
    <n v="0.10015971720497709"/>
  </r>
  <r>
    <x v="5"/>
    <x v="1"/>
    <n v="19"/>
    <n v="14.928733662019782"/>
    <n v="1.7503940218718192E-2"/>
    <n v="0.10132300789534338"/>
  </r>
  <r>
    <x v="5"/>
    <x v="1"/>
    <n v="9"/>
    <n v="15.024226627874921"/>
    <n v="1.7728587420892405E-2"/>
    <n v="4.8548966571444495E-2"/>
  </r>
  <r>
    <x v="5"/>
    <x v="1"/>
    <n v="18"/>
    <n v="15.024226627874921"/>
    <n v="1.7728587420892405E-2"/>
    <n v="9.709793314288899E-2"/>
  </r>
  <r>
    <x v="5"/>
    <x v="1"/>
    <n v="12"/>
    <n v="15.119719593730057"/>
    <n v="1.7954667017554441E-2"/>
    <n v="6.547419422119935E-2"/>
  </r>
  <r>
    <x v="5"/>
    <x v="1"/>
    <n v="13"/>
    <n v="15.183381570966816"/>
    <n v="1.8106182523377926E-2"/>
    <n v="7.146870005366425E-2"/>
  </r>
  <r>
    <x v="5"/>
    <x v="1"/>
    <n v="14"/>
    <n v="15.215212559585193"/>
    <n v="1.8182179008704308E-2"/>
    <n v="7.7256888650393263E-2"/>
  </r>
  <r>
    <x v="5"/>
    <x v="1"/>
    <n v="16"/>
    <n v="15.247043548203573"/>
    <n v="1.8258334648973779E-2"/>
    <n v="8.8626252997006813E-2"/>
  </r>
  <r>
    <x v="5"/>
    <x v="1"/>
    <n v="13"/>
    <n v="15.278874536821952"/>
    <n v="1.8334649444186342E-2"/>
    <n v="7.227957316137236E-2"/>
  </r>
  <r>
    <x v="5"/>
    <x v="1"/>
    <n v="11"/>
    <n v="15.310705525440332"/>
    <n v="1.8411123394341998E-2"/>
    <n v="6.1389110602945759E-2"/>
  </r>
  <r>
    <x v="5"/>
    <x v="1"/>
    <n v="9"/>
    <n v="15.374367502677089"/>
    <n v="1.8564548759482581E-2"/>
    <n v="5.0603890218713574E-2"/>
  </r>
  <r>
    <x v="5"/>
    <x v="1"/>
    <n v="14"/>
    <n v="15.438029479913848"/>
    <n v="1.8718610744395538E-2"/>
    <n v="7.9304671504861035E-2"/>
  </r>
  <r>
    <x v="5"/>
    <x v="1"/>
    <n v="23"/>
    <n v="15.629015411624122"/>
    <n v="1.9184616417768609E-2"/>
    <n v="0.1332009390175995"/>
  </r>
  <r>
    <x v="5"/>
    <x v="1"/>
    <n v="18"/>
    <n v="15.660846400242503"/>
    <n v="1.9262841072298281E-2"/>
    <n v="0.10462656919586079"/>
  </r>
  <r>
    <x v="5"/>
    <x v="1"/>
    <n v="16"/>
    <n v="15.724508377479259"/>
    <n v="1.9419767846186882E-2"/>
    <n v="9.3682796865012505E-2"/>
  </r>
  <r>
    <x v="5"/>
    <x v="1"/>
    <n v="18"/>
    <n v="15.724508377479259"/>
    <n v="1.9419767846186882E-2"/>
    <n v="0.10539314647313906"/>
  </r>
  <r>
    <x v="5"/>
    <x v="1"/>
    <n v="13"/>
    <n v="15.788170354716019"/>
    <n v="1.9577331239847864E-2"/>
    <n v="7.6672706474418428E-2"/>
  </r>
  <r>
    <x v="5"/>
    <x v="1"/>
    <n v="13"/>
    <n v="15.851832331952775"/>
    <n v="1.9735531253281202E-2"/>
    <n v="7.7229933919227556E-2"/>
  </r>
  <r>
    <x v="5"/>
    <x v="1"/>
    <n v="14"/>
    <n v="15.915494309189533"/>
    <n v="1.9894367886486915E-2"/>
    <n v="8.3772718982172603E-2"/>
  </r>
  <r>
    <x v="5"/>
    <x v="1"/>
    <n v="16"/>
    <n v="15.947325297807915"/>
    <n v="1.9974024935504413E-2"/>
    <n v="9.6085088728983664E-2"/>
  </r>
  <r>
    <x v="5"/>
    <x v="1"/>
    <n v="12"/>
    <n v="16.042818263663051"/>
    <n v="2.0213951012215445E-2"/>
    <n v="7.2842180640971782E-2"/>
  </r>
  <r>
    <x v="5"/>
    <x v="1"/>
    <n v="5"/>
    <n v="16.074649252281429"/>
    <n v="2.02942446810053E-2"/>
    <n v="3.0459358600121143E-2"/>
  </r>
  <r>
    <x v="5"/>
    <x v="1"/>
    <n v="12"/>
    <n v="16.170142218136565"/>
    <n v="2.0536080617033433E-2"/>
    <n v="7.3885774246698843E-2"/>
  </r>
  <r>
    <x v="5"/>
    <x v="1"/>
    <n v="6"/>
    <n v="16.170142218136565"/>
    <n v="2.0536080617033433E-2"/>
    <n v="3.6942887123349422E-2"/>
  </r>
  <r>
    <x v="5"/>
    <x v="1"/>
    <n v="14"/>
    <n v="16.297466172610083"/>
    <n v="2.0860756700940904E-2"/>
    <n v="8.7425284404149012E-2"/>
  </r>
  <r>
    <x v="5"/>
    <x v="1"/>
    <n v="8"/>
    <n v="16.32929716122846"/>
    <n v="2.09423236092755E-2"/>
    <n v="5.0133021678920239E-2"/>
  </r>
  <r>
    <x v="5"/>
    <x v="1"/>
    <n v="15"/>
    <n v="16.965916933596041"/>
    <n v="2.2607084314016722E-2"/>
    <n v="0.10069642134251869"/>
  </r>
  <r>
    <x v="5"/>
    <x v="1"/>
    <n v="10"/>
    <n v="16.965916933596041"/>
    <n v="2.2607084314016722E-2"/>
    <n v="6.7130947561679116E-2"/>
  </r>
  <r>
    <x v="5"/>
    <x v="1"/>
    <n v="14"/>
    <n v="16.997747922214423"/>
    <n v="2.2691993476156257E-2"/>
    <n v="9.4300862811009231E-2"/>
  </r>
  <r>
    <x v="5"/>
    <x v="1"/>
    <n v="9"/>
    <n v="17.125071876687937"/>
    <n v="2.303322167414527E-2"/>
    <n v="6.1441562200293724E-2"/>
  </r>
  <r>
    <x v="5"/>
    <x v="1"/>
    <n v="13"/>
    <n v="17.379719785634972"/>
    <n v="2.3723317507391734E-2"/>
    <n v="9.1137758416604403E-2"/>
  </r>
  <r>
    <x v="5"/>
    <x v="1"/>
    <n v="8"/>
    <n v="17.379719785634972"/>
    <n v="2.3723317507391734E-2"/>
    <n v="5.60847744102181E-2"/>
  </r>
  <r>
    <x v="5"/>
    <x v="1"/>
    <n v="9"/>
    <n v="17.538874728726867"/>
    <n v="2.4159799938821259E-2"/>
    <n v="6.4138901080052699E-2"/>
  </r>
  <r>
    <x v="5"/>
    <x v="1"/>
    <n v="14"/>
    <n v="17.538874728726867"/>
    <n v="2.4159799938821259E-2"/>
    <n v="9.9771623902304207E-2"/>
  </r>
  <r>
    <x v="5"/>
    <x v="1"/>
    <n v="16"/>
    <n v="17.570705717345248"/>
    <n v="2.4247573889936449E-2"/>
    <n v="0.1143973675847062"/>
  </r>
  <r>
    <x v="5"/>
    <x v="1"/>
    <n v="18"/>
    <n v="17.666198683200381"/>
    <n v="2.4511850672940528E-2"/>
    <n v="0.12995839251938601"/>
  </r>
  <r>
    <x v="5"/>
    <x v="1"/>
    <n v="16"/>
    <n v="17.698029671818762"/>
    <n v="2.4600261243828078E-2"/>
    <n v="0.11589338495201487"/>
  </r>
  <r>
    <x v="5"/>
    <x v="1"/>
    <n v="16"/>
    <n v="17.761691649055518"/>
    <n v="2.4777559850432444E-2"/>
    <n v="0.11664463039403267"/>
  </r>
  <r>
    <x v="5"/>
    <x v="1"/>
    <n v="15"/>
    <n v="17.793522637673899"/>
    <n v="2.4866447886149275E-2"/>
    <n v="0.10970724527266623"/>
  </r>
  <r>
    <x v="5"/>
    <x v="1"/>
    <n v="9"/>
    <n v="17.857184614910658"/>
    <n v="2.5044701422412198E-2"/>
    <n v="6.6248741326141183E-2"/>
  </r>
  <r>
    <x v="5"/>
    <x v="1"/>
    <n v="17"/>
    <n v="17.889015603529039"/>
    <n v="2.5134066922958307E-2"/>
    <n v="0.12553818622011473"/>
  </r>
  <r>
    <x v="5"/>
    <x v="1"/>
    <n v="15"/>
    <n v="17.984508569384175"/>
    <n v="2.5403118354255152E-2"/>
    <n v="0.11183527122194666"/>
  </r>
  <r>
    <x v="5"/>
    <x v="1"/>
    <n v="13"/>
    <n v="18.016339558002553"/>
    <n v="2.5493120474573614E-2"/>
    <n v="9.7232812946973626E-2"/>
  </r>
  <r>
    <x v="5"/>
    <x v="1"/>
    <n v="20"/>
    <n v="18.175494501094448"/>
    <n v="2.5945518400312322E-2"/>
    <n v="0.15197525475899171"/>
  </r>
  <r>
    <x v="5"/>
    <x v="1"/>
    <n v="12"/>
    <n v="18.270987466949585"/>
    <n v="2.6218867015072651E-2"/>
    <n v="9.2049054349903722E-2"/>
  </r>
  <r>
    <x v="5"/>
    <x v="1"/>
    <n v="14"/>
    <n v="18.398311421423102"/>
    <n v="2.6585560003956385E-2"/>
    <n v="0.10874097412875783"/>
  </r>
  <r>
    <x v="5"/>
    <x v="1"/>
    <n v="14"/>
    <n v="18.557466364514998"/>
    <n v="2.7047507226280611E-2"/>
    <n v="0.11043952206982147"/>
  </r>
  <r>
    <x v="5"/>
    <x v="1"/>
    <n v="11"/>
    <n v="19.034931193790683"/>
    <n v="2.8457222134717075E-2"/>
    <n v="9.083265974063158E-2"/>
  </r>
  <r>
    <x v="5"/>
    <x v="1"/>
    <n v="9"/>
    <n v="19.13042415964582"/>
    <n v="2.8743462299867843E-2"/>
    <n v="7.4989872949120517E-2"/>
  </r>
  <r>
    <x v="5"/>
    <x v="1"/>
    <n v="16"/>
    <n v="19.225917125500956"/>
    <n v="2.9031134859506442E-2"/>
    <n v="0.13451520582718965"/>
  </r>
  <r>
    <x v="5"/>
    <x v="1"/>
    <n v="13"/>
    <n v="19.257748114119337"/>
    <n v="2.91273440226055E-2"/>
    <n v="0.10961943335806056"/>
  </r>
  <r>
    <x v="5"/>
    <x v="1"/>
    <n v="12"/>
    <n v="19.416903057211233"/>
    <n v="2.961077716224713E-2"/>
    <n v="0.1026969565993355"/>
  </r>
  <r>
    <x v="5"/>
    <x v="1"/>
    <n v="18"/>
    <n v="19.480565034447991"/>
    <n v="2.9805264502705431E-2"/>
    <n v="0.15495547768625287"/>
  </r>
  <r>
    <x v="5"/>
    <x v="1"/>
    <n v="11"/>
    <n v="19.480565034447991"/>
    <n v="2.9805264502705431E-2"/>
    <n v="9.469501414159899E-2"/>
  </r>
  <r>
    <x v="5"/>
    <x v="1"/>
    <n v="19"/>
    <n v="19.576058000303128"/>
    <n v="3.0098189175466059E-2"/>
    <n v="0.16500972775464853"/>
  </r>
  <r>
    <x v="5"/>
    <x v="1"/>
    <n v="11"/>
    <n v="19.735212943395023"/>
    <n v="3.0589580062262291E-2"/>
    <n v="9.6934102560067001E-2"/>
  </r>
  <r>
    <x v="5"/>
    <x v="1"/>
    <n v="16"/>
    <n v="19.894367886486918"/>
    <n v="3.1084949822635811E-2"/>
    <n v="0.14304774819204907"/>
  </r>
  <r>
    <x v="5"/>
    <x v="1"/>
    <n v="15"/>
    <n v="20.467325681617741"/>
    <n v="3.2901226033200517E-2"/>
    <n v="0.14113718855360666"/>
  </r>
  <r>
    <x v="5"/>
    <x v="1"/>
    <n v="13"/>
    <n v="20.594649636091258"/>
    <n v="3.3311845786377615E-2"/>
    <n v="0.12369156271271863"/>
  </r>
  <r>
    <x v="5"/>
    <x v="1"/>
    <n v="12"/>
    <n v="20.721973590564772"/>
    <n v="3.3725012018644161E-2"/>
    <n v="0.11545018159295826"/>
  </r>
  <r>
    <x v="5"/>
    <x v="1"/>
    <n v="21"/>
    <n v="21.008452488130185"/>
    <n v="3.4663946605414803E-2"/>
    <n v="0.20709175154653836"/>
  </r>
  <r>
    <x v="5"/>
    <x v="1"/>
    <n v="12"/>
    <n v="21.167607431222081"/>
    <n v="3.5191147354406711E-2"/>
    <n v="0.11995625160389607"/>
  </r>
  <r>
    <x v="5"/>
    <x v="1"/>
    <n v="13"/>
    <n v="21.199438419840458"/>
    <n v="3.5297064969034356E-2"/>
    <n v="0.13030446471198182"/>
  </r>
  <r>
    <x v="5"/>
    <x v="1"/>
    <n v="11"/>
    <n v="21.263100397077217"/>
    <n v="3.550937766311895E-2"/>
    <n v="0.11085415006596278"/>
  </r>
  <r>
    <x v="5"/>
    <x v="1"/>
    <n v="22"/>
    <n v="21.263100397077217"/>
    <n v="3.550937766311895E-2"/>
    <n v="0.22170830013192555"/>
  </r>
  <r>
    <x v="5"/>
    <x v="1"/>
    <n v="13"/>
    <n v="21.390424351550735"/>
    <n v="3.5935912910605237E-2"/>
    <n v="0.1324244882598416"/>
  </r>
  <r>
    <x v="5"/>
    <x v="1"/>
    <n v="13"/>
    <n v="21.454086328787493"/>
    <n v="3.615013546400693E-2"/>
    <n v="0.13313453905428915"/>
  </r>
  <r>
    <x v="5"/>
    <x v="1"/>
    <n v="16"/>
    <n v="21.581410283261008"/>
    <n v="3.6580490430127406E-2"/>
    <n v="0.16561193725976442"/>
  </r>
  <r>
    <x v="5"/>
    <x v="1"/>
    <n v="24"/>
    <n v="21.581410283261008"/>
    <n v="3.6580490430127406E-2"/>
    <n v="0.24841790588964663"/>
  </r>
  <r>
    <x v="5"/>
    <x v="1"/>
    <n v="9"/>
    <n v="21.740565226352903"/>
    <n v="3.7122015123997577E-2"/>
    <n v="9.43965852575641E-2"/>
  </r>
  <r>
    <x v="5"/>
    <x v="1"/>
    <n v="16"/>
    <n v="21.772396214971284"/>
    <n v="3.7230797527600897E-2"/>
    <n v="0.16825854763732595"/>
  </r>
  <r>
    <x v="5"/>
    <x v="1"/>
    <n v="19"/>
    <n v="21.836058192208039"/>
    <n v="3.7448839799636785E-2"/>
    <n v="0.20085955897011504"/>
  </r>
  <r>
    <x v="5"/>
    <x v="1"/>
    <n v="12"/>
    <n v="22.027044123918316"/>
    <n v="3.8106786334378688E-2"/>
    <n v="0.1288622468922285"/>
  </r>
  <r>
    <x v="5"/>
    <x v="1"/>
    <n v="15"/>
    <n v="22.313523021483725"/>
    <n v="3.9104449095150227E-2"/>
    <n v="0.16486717235129325"/>
  </r>
  <r>
    <x v="5"/>
    <x v="1"/>
    <n v="17"/>
    <n v="22.56817093043076"/>
    <n v="4.0002082974188523E-2"/>
    <n v="0.19070409592669074"/>
  </r>
  <r>
    <x v="5"/>
    <x v="1"/>
    <n v="16"/>
    <n v="22.663663896285897"/>
    <n v="4.0341321735388895E-2"/>
    <n v="0.18085514652424095"/>
  </r>
  <r>
    <x v="5"/>
    <x v="1"/>
    <n v="13"/>
    <n v="22.759156862141033"/>
    <n v="4.0681992891077101E-2"/>
    <n v="0.1480608221887762"/>
  </r>
  <r>
    <x v="5"/>
    <x v="1"/>
    <n v="16"/>
    <n v="23.714086520692405"/>
    <n v="4.4167486144789603E-2"/>
    <n v="0.19621748570470987"/>
  </r>
  <r>
    <x v="5"/>
    <x v="1"/>
    <n v="15"/>
    <n v="24.223382338586468"/>
    <n v="4.6084984899160748E-2"/>
    <n v="0.19112397292328046"/>
  </r>
  <r>
    <x v="5"/>
    <x v="1"/>
    <n v="22"/>
    <n v="24.223382338586468"/>
    <n v="4.6084984899160748E-2"/>
    <n v="0.28031516028747799"/>
  </r>
  <r>
    <x v="5"/>
    <x v="1"/>
    <n v="22"/>
    <n v="24.382537281678363"/>
    <n v="4.6692558894414066E-2"/>
    <n v="0.28363804051417724"/>
  </r>
  <r>
    <x v="5"/>
    <x v="1"/>
    <n v="16"/>
    <n v="24.446199258915122"/>
    <n v="4.6936702577117032E-2"/>
    <n v="0.20725240863867211"/>
  </r>
  <r>
    <x v="5"/>
    <x v="1"/>
    <n v="18"/>
    <n v="24.828171122335672"/>
    <n v="4.8414933688554554E-2"/>
    <n v="0.23975552037388487"/>
  </r>
  <r>
    <x v="5"/>
    <x v="1"/>
    <n v="17"/>
    <n v="24.828171122335672"/>
    <n v="4.8414933688554554E-2"/>
    <n v="0.2264357692420024"/>
  </r>
  <r>
    <x v="5"/>
    <x v="1"/>
    <n v="13"/>
    <n v="25.146481008519466"/>
    <n v="4.9664299991825957E-2"/>
    <n v="0.17717196380425718"/>
  </r>
  <r>
    <x v="5"/>
    <x v="1"/>
    <n v="14"/>
    <n v="25.814931769505424"/>
    <n v="5.2339774162672256E-2"/>
    <n v="0.20002413184574658"/>
  </r>
  <r>
    <x v="5"/>
    <x v="1"/>
    <n v="26"/>
    <n v="27.151833291477345"/>
    <n v="5.7901284494075445E-2"/>
    <n v="0.40680544681698722"/>
  </r>
  <r>
    <x v="5"/>
    <x v="1"/>
    <n v="19"/>
    <n v="27.183664280095726"/>
    <n v="5.8037123238004383E-2"/>
    <n v="0.29790833385457682"/>
  </r>
  <r>
    <x v="5"/>
    <x v="1"/>
    <n v="15"/>
    <n v="28.01126998417358"/>
    <n v="6.1624793965181883E-2"/>
    <n v="0.24823214730927654"/>
  </r>
  <r>
    <x v="5"/>
    <x v="1"/>
    <n v="17"/>
    <n v="28.138593938647098"/>
    <n v="6.2186292604410082E-2"/>
    <n v="0.2836350554294253"/>
  </r>
  <r>
    <x v="5"/>
    <x v="1"/>
    <n v="16"/>
    <n v="28.265917893120612"/>
    <n v="6.2750337722727756E-2"/>
    <n v="0.26912818674244587"/>
  </r>
  <r>
    <x v="5"/>
    <x v="1"/>
    <n v="16"/>
    <n v="28.425072836212507"/>
    <n v="6.3458975106844423E-2"/>
    <n v="0.2718611662626455"/>
  </r>
  <r>
    <x v="5"/>
    <x v="1"/>
    <n v="19"/>
    <n v="29.284509528908742"/>
    <n v="6.7354371916490102E-2"/>
    <n v="0.34061155345106797"/>
  </r>
  <r>
    <x v="5"/>
    <x v="1"/>
    <n v="28"/>
    <n v="29.475495460619015"/>
    <n v="6.8235771991333016E-2"/>
    <n v="0.50785997891368695"/>
  </r>
  <r>
    <x v="5"/>
    <x v="1"/>
    <n v="17"/>
    <n v="29.793805346802806"/>
    <n v="6.9717504511518549E-2"/>
    <n v="0.31436135375157703"/>
  </r>
  <r>
    <x v="5"/>
    <x v="1"/>
    <n v="27"/>
    <n v="30.239439187460114"/>
    <n v="7.1818668070217764E-2"/>
    <n v="0.5127982385207378"/>
  </r>
  <r>
    <x v="5"/>
    <x v="1"/>
    <n v="26"/>
    <n v="30.557749073643905"/>
    <n v="7.3338597776745368E-2"/>
    <n v="0.50319859418149038"/>
  </r>
  <r>
    <x v="5"/>
    <x v="1"/>
    <n v="30"/>
    <n v="30.653242039499041"/>
    <n v="7.3797680210093933E-2"/>
    <n v="0.58388282732963814"/>
  </r>
  <r>
    <x v="5"/>
    <x v="1"/>
    <n v="28"/>
    <n v="30.7169040167358"/>
    <n v="7.4104530940375113E-2"/>
    <n v="0.54699561750459291"/>
  </r>
  <r>
    <x v="5"/>
    <x v="1"/>
    <n v="27"/>
    <n v="30.7169040167358"/>
    <n v="7.4104530940375113E-2"/>
    <n v="0.52746005973657162"/>
  </r>
  <r>
    <x v="5"/>
    <x v="1"/>
    <n v="26"/>
    <n v="30.876058959827695"/>
    <n v="7.4874442977582154E-2"/>
    <n v="0.51267002663818384"/>
  </r>
  <r>
    <x v="5"/>
    <x v="1"/>
    <n v="30"/>
    <n v="31.130706868774727"/>
    <n v="7.6114578294154203E-2"/>
    <n v="0.60035032910202968"/>
  </r>
  <r>
    <x v="5"/>
    <x v="1"/>
    <n v="17"/>
    <n v="31.353523789103381"/>
    <n v="7.7208052330667062E-2"/>
    <n v="0.34459268035982676"/>
  </r>
  <r>
    <x v="5"/>
    <x v="1"/>
    <n v="22"/>
    <n v="31.640002686668797"/>
    <n v="7.8625406676371967E-2"/>
    <n v="0.4533023631856315"/>
  </r>
  <r>
    <x v="5"/>
    <x v="1"/>
    <n v="23"/>
    <n v="31.671833675287171"/>
    <n v="7.8783686267276831E-2"/>
    <n v="0.47476528912645682"/>
  </r>
  <r>
    <x v="5"/>
    <x v="1"/>
    <n v="25"/>
    <n v="31.830988618379067"/>
    <n v="7.9577471545947659E-2"/>
    <n v="0.52072499999999999"/>
  </r>
  <r>
    <x v="5"/>
    <x v="1"/>
    <n v="21"/>
    <n v="32.308453447654756"/>
    <n v="8.1982700623423943E-2"/>
    <n v="0.44928627401983989"/>
  </r>
  <r>
    <x v="5"/>
    <x v="1"/>
    <n v="22"/>
    <n v="32.626763333838547"/>
    <n v="8.3606081042961286E-2"/>
    <n v="0.47905828279506152"/>
  </r>
  <r>
    <x v="5"/>
    <x v="1"/>
    <n v="20"/>
    <n v="32.785918276930438"/>
    <n v="8.4423739563095873E-2"/>
    <n v="0.43933781998239679"/>
  </r>
  <r>
    <x v="5"/>
    <x v="1"/>
    <n v="19"/>
    <n v="33.072397174495855"/>
    <n v="8.5905551660752991E-2"/>
    <n v="0.42395637202977882"/>
  </r>
  <r>
    <x v="5"/>
    <x v="1"/>
    <n v="25"/>
    <n v="33.13605915173261"/>
    <n v="8.6236593942384115E-2"/>
    <n v="0.5597710808369738"/>
  </r>
  <r>
    <x v="5"/>
    <x v="1"/>
    <n v="20"/>
    <n v="33.295214094824502"/>
    <n v="8.7066984857966059E-2"/>
    <n v="0.45169476467334269"/>
  </r>
  <r>
    <x v="5"/>
    <x v="1"/>
    <n v="15"/>
    <n v="33.295214094824502"/>
    <n v="8.7066984857966059E-2"/>
    <n v="0.33877107350500701"/>
  </r>
  <r>
    <x v="5"/>
    <x v="1"/>
    <n v="31"/>
    <n v="33.422538049298019"/>
    <n v="8.7734162379407288E-2"/>
    <n v="0.70495205264161709"/>
  </r>
  <r>
    <x v="5"/>
    <x v="1"/>
    <n v="23"/>
    <n v="33.645354969626673"/>
    <n v="8.8907850507238484E-2"/>
    <n v="0.52932014799686766"/>
  </r>
  <r>
    <x v="5"/>
    <x v="1"/>
    <n v="18"/>
    <n v="34.218312764757499"/>
    <n v="9.1961715555285789E-2"/>
    <n v="0.42703104717059642"/>
  </r>
  <r>
    <x v="5"/>
    <x v="1"/>
    <n v="22"/>
    <n v="34.823101548506706"/>
    <n v="9.5241182735165852E-2"/>
    <n v="0.53864362371582186"/>
  </r>
  <r>
    <x v="5"/>
    <x v="1"/>
    <n v="17"/>
    <n v="34.982256491598598"/>
    <n v="9.6113749710667162E-2"/>
    <n v="0.4196540095927655"/>
  </r>
  <r>
    <x v="5"/>
    <x v="1"/>
    <n v="26"/>
    <n v="35.523383298111035"/>
    <n v="9.9110239401729777E-2"/>
    <n v="0.65979946776135123"/>
  </r>
  <r>
    <x v="5"/>
    <x v="1"/>
    <n v="21"/>
    <n v="35.555214286729424"/>
    <n v="9.9287935895691917E-2"/>
    <n v="0.53377454870263763"/>
  </r>
  <r>
    <x v="5"/>
    <x v="1"/>
    <n v="16"/>
    <n v="35.65070725258456"/>
    <n v="9.9821980307236782E-2"/>
    <n v="0.40865296983744304"/>
  </r>
  <r>
    <x v="5"/>
    <x v="1"/>
    <n v="23"/>
    <n v="35.873524172913214"/>
    <n v="0.10107365435718299"/>
    <n v="0.59406187461668436"/>
  </r>
  <r>
    <x v="5"/>
    <x v="1"/>
    <n v="14"/>
    <n v="36.223665047715379"/>
    <n v="0.10305632706075026"/>
    <n v="0.3679786821090047"/>
  </r>
  <r>
    <x v="5"/>
    <x v="1"/>
    <n v="17"/>
    <n v="36.541974933899169"/>
    <n v="0.10487546806029061"/>
    <n v="0.45392160157770989"/>
  </r>
  <r>
    <x v="5"/>
    <x v="1"/>
    <n v="12"/>
    <n v="36.605636911135932"/>
    <n v="0.10524120611951582"/>
    <n v="0.32142043714058205"/>
  </r>
  <r>
    <x v="5"/>
    <x v="1"/>
    <n v="20"/>
    <n v="37.17859470626675"/>
    <n v="0.10856149654229891"/>
    <n v="0.55088335846083503"/>
  </r>
  <r>
    <x v="5"/>
    <x v="1"/>
    <n v="24"/>
    <n v="37.401411626595404"/>
    <n v="0.10986664665312401"/>
    <n v="0.66820629305907731"/>
  </r>
  <r>
    <x v="5"/>
    <x v="1"/>
    <n v="28"/>
    <n v="38.038031398962985"/>
    <n v="0.1136386188044019"/>
    <n v="0.80361404993839691"/>
  </r>
  <r>
    <x v="5"/>
    <x v="1"/>
    <n v="27"/>
    <n v="38.197186342054884"/>
    <n v="0.11459155902616466"/>
    <n v="0.78075774776523021"/>
  </r>
  <r>
    <x v="5"/>
    <x v="1"/>
    <n v="26"/>
    <n v="38.197186342054884"/>
    <n v="0.11459155902616466"/>
    <n v="0.75184079414429572"/>
  </r>
  <r>
    <x v="5"/>
    <x v="1"/>
    <n v="25"/>
    <n v="38.57915820547543"/>
    <n v="0.11689484936259055"/>
    <n v="0.7359845895719187"/>
  </r>
  <r>
    <x v="5"/>
    <x v="1"/>
    <n v="25"/>
    <n v="39.215777977843011"/>
    <n v="0.12078459617175646"/>
    <n v="0.75798305660720211"/>
  </r>
  <r>
    <x v="5"/>
    <x v="1"/>
    <n v="13"/>
    <n v="39.534087864026802"/>
    <n v="0.12275334281780322"/>
    <n v="0.39992685888219992"/>
  </r>
  <r>
    <x v="5"/>
    <x v="1"/>
    <n v="17"/>
    <n v="39.565918852645183"/>
    <n v="0.12295109283459492"/>
    <n v="0.52373924072174483"/>
  </r>
  <r>
    <x v="5"/>
    <x v="1"/>
    <n v="21"/>
    <n v="40.743665431525208"/>
    <n v="0.13037972938088066"/>
    <n v="0.6820380819207057"/>
  </r>
  <r>
    <x v="5"/>
    <x v="1"/>
    <n v="16"/>
    <n v="41.125637294945754"/>
    <n v="0.13283580846267479"/>
    <n v="0.52844736359317857"/>
  </r>
  <r>
    <x v="5"/>
    <x v="1"/>
    <n v="25"/>
    <n v="41.443947181129545"/>
    <n v="0.13490004807457665"/>
    <n v="0.83723471432170882"/>
  </r>
  <r>
    <x v="5"/>
    <x v="1"/>
    <n v="20"/>
    <n v="42.335214862444161"/>
    <n v="0.14076458941762685"/>
    <n v="0.69592987490851488"/>
  </r>
  <r>
    <x v="5"/>
    <x v="1"/>
    <n v="23"/>
    <n v="42.876341668956599"/>
    <n v="0.14438608057021132"/>
    <n v="0.81882124964775949"/>
  </r>
  <r>
    <x v="5"/>
    <x v="1"/>
    <n v="26"/>
    <n v="44.054088247836631"/>
    <n v="0.15242714533751475"/>
    <n v="0.9718777638463143"/>
  </r>
  <r>
    <x v="5"/>
    <x v="1"/>
    <n v="30"/>
    <n v="44.340567145402048"/>
    <n v="0.15441602508386265"/>
    <n v="1.1345538196417901"/>
  </r>
  <r>
    <x v="5"/>
    <x v="1"/>
    <n v="27"/>
    <n v="44.881693951914485"/>
    <n v="0.15820797118049854"/>
    <n v="1.0436315561864036"/>
  </r>
  <r>
    <x v="5"/>
    <x v="1"/>
    <n v="25"/>
    <n v="44.881693951914485"/>
    <n v="0.15820797118049854"/>
    <n v="0.96632551498741082"/>
  </r>
  <r>
    <x v="5"/>
    <x v="1"/>
    <n v="25"/>
    <n v="44.977186917769629"/>
    <n v="0.15888191278702121"/>
    <n v="0.97002838847338413"/>
  </r>
  <r>
    <x v="5"/>
    <x v="1"/>
    <n v="29"/>
    <n v="45.040848895006384"/>
    <n v="0.1593320029660851"/>
    <n v="1.1281005402197666"/>
  </r>
  <r>
    <x v="5"/>
    <x v="1"/>
    <n v="12"/>
    <n v="46.568736348688581"/>
    <n v="0.17032515319532851"/>
    <n v="0.49568016776500401"/>
  </r>
  <r>
    <x v="5"/>
    <x v="1"/>
    <n v="20"/>
    <n v="46.632398325925337"/>
    <n v="0.17079115886870155"/>
    <n v="0.82816698722870619"/>
  </r>
  <r>
    <x v="5"/>
    <x v="1"/>
    <n v="25"/>
    <n v="47.7464829275686"/>
    <n v="0.17904931097838223"/>
    <n v="1.0801374261568257"/>
  </r>
  <r>
    <x v="5"/>
    <x v="1"/>
    <n v="18"/>
    <n v="47.841975893423744"/>
    <n v="0.17976622441953974"/>
    <n v="0.78050007289285073"/>
  </r>
  <r>
    <x v="5"/>
    <x v="1"/>
    <n v="26"/>
    <n v="49.019722472303762"/>
    <n v="0.18872593151836947"/>
    <n v="1.1778210301255641"/>
  </r>
  <r>
    <x v="5"/>
    <x v="1"/>
    <n v="26"/>
    <n v="52.58479319756222"/>
    <n v="0.21717519590593196"/>
    <n v="1.3364227620857805"/>
  </r>
  <r>
    <x v="5"/>
    <x v="1"/>
    <n v="32"/>
    <n v="54.112680651244418"/>
    <n v="0.2299788927677888"/>
    <n v="1.7318244149285043"/>
  </r>
  <r>
    <x v="5"/>
    <x v="1"/>
    <n v="24"/>
    <n v="54.5901454805201"/>
    <n v="0.2340552487477299"/>
    <n v="1.3195639949229463"/>
  </r>
  <r>
    <x v="5"/>
    <x v="1"/>
    <n v="23"/>
    <n v="56.277187877294196"/>
    <n v="0.24874517041764033"/>
    <n v="1.3357730117904221"/>
  </r>
  <r>
    <x v="5"/>
    <x v="1"/>
    <n v="18"/>
    <n v="56.563666774859598"/>
    <n v="0.25128408964731375"/>
    <n v="1.0549829998792184"/>
  </r>
  <r>
    <x v="5"/>
    <x v="1"/>
    <n v="21"/>
    <n v="58.282540160252076"/>
    <n v="0.26678832758355386"/>
    <n v="1.2989336994499161"/>
  </r>
  <r>
    <x v="5"/>
    <x v="1"/>
    <n v="29"/>
    <n v="62.070427805839181"/>
    <n v="0.30259333555346601"/>
    <n v="2.0089744798767888"/>
  </r>
  <r>
    <x v="5"/>
    <x v="1"/>
    <n v="30"/>
    <n v="64.139442066033823"/>
    <n v="0.32310243940764533"/>
    <n v="2.2045649138007946"/>
  </r>
  <r>
    <x v="5"/>
    <x v="1"/>
    <n v="22"/>
    <n v="64.616906895309512"/>
    <n v="0.32793080249369577"/>
    <n v="1.6384016669206762"/>
  </r>
  <r>
    <x v="5"/>
    <x v="1"/>
    <n v="32"/>
    <n v="65.571836553860877"/>
    <n v="0.33769495825238349"/>
    <n v="2.4468785712647141"/>
  </r>
  <r>
    <x v="5"/>
    <x v="1"/>
    <n v="32"/>
    <n v="70.983104618985323"/>
    <n v="0.39573080825084317"/>
    <n v="2.8221614394766048"/>
  </r>
  <r>
    <x v="6"/>
    <x v="1"/>
    <n v="2"/>
    <n v="1"/>
    <n v="7.8539816339744827E-5"/>
    <n v="8.2293911036586916E-5"/>
  </r>
  <r>
    <x v="6"/>
    <x v="1"/>
    <n v="2"/>
    <n v="1"/>
    <n v="7.8539816339744827E-5"/>
    <n v="8.2293911036586916E-5"/>
  </r>
  <r>
    <x v="6"/>
    <x v="1"/>
    <n v="2.5"/>
    <n v="1"/>
    <n v="7.8539816339744827E-5"/>
    <n v="1.0286738879573365E-4"/>
  </r>
  <r>
    <x v="6"/>
    <x v="1"/>
    <n v="1.6"/>
    <n v="1.01"/>
    <n v="8.0118466648173697E-5"/>
    <n v="6.7024543326370671E-5"/>
  </r>
  <r>
    <x v="6"/>
    <x v="1"/>
    <n v="2.5"/>
    <n v="1.07"/>
    <n v="8.9920235727373852E-5"/>
    <n v="1.16185754720677E-4"/>
  </r>
  <r>
    <x v="6"/>
    <x v="1"/>
    <n v="2"/>
    <n v="1.08"/>
    <n v="9.1608841778678373E-5"/>
    <n v="9.4517599073511125E-5"/>
  </r>
  <r>
    <x v="6"/>
    <x v="1"/>
    <n v="1.5"/>
    <n v="1.1100000000000001"/>
    <n v="9.6768907712199614E-5"/>
    <n v="7.4470833759803531E-5"/>
  </r>
  <r>
    <x v="6"/>
    <x v="1"/>
    <n v="2"/>
    <n v="1.1299999999999999"/>
    <n v="1.0028749148422014E-4"/>
    <n v="1.0253701333413772E-4"/>
  </r>
  <r>
    <x v="6"/>
    <x v="1"/>
    <n v="1.92"/>
    <n v="1.1599999999999999"/>
    <n v="1.0568317686676063E-4"/>
    <n v="1.0318795955077746E-4"/>
  </r>
  <r>
    <x v="6"/>
    <x v="1"/>
    <n v="2.5"/>
    <n v="1.21"/>
    <n v="1.1499014510302039E-4"/>
    <n v="1.4495971968461849E-4"/>
  </r>
  <r>
    <x v="6"/>
    <x v="1"/>
    <n v="2.5"/>
    <n v="1.21"/>
    <n v="1.1499014510302039E-4"/>
    <n v="1.4495971968461849E-4"/>
  </r>
  <r>
    <x v="6"/>
    <x v="1"/>
    <n v="2.5"/>
    <n v="1.22"/>
    <n v="1.168986626400762E-4"/>
    <n v="1.4712262583207198E-4"/>
  </r>
  <r>
    <x v="6"/>
    <x v="1"/>
    <n v="1.6"/>
    <n v="1.22"/>
    <n v="1.168986626400762E-4"/>
    <n v="9.4158480532526072E-5"/>
  </r>
  <r>
    <x v="6"/>
    <x v="1"/>
    <n v="2.5"/>
    <n v="1.23"/>
    <n v="1.1882288814039994E-4"/>
    <n v="1.4929975217625431E-4"/>
  </r>
  <r>
    <x v="6"/>
    <x v="1"/>
    <n v="2.5"/>
    <n v="1.24"/>
    <n v="1.2076282160399165E-4"/>
    <n v="1.5149107545736569E-4"/>
  </r>
  <r>
    <x v="6"/>
    <x v="1"/>
    <n v="3.5"/>
    <n v="1.25"/>
    <n v="1.227184630308513E-4"/>
    <n v="2.1517520169815098E-4"/>
  </r>
  <r>
    <x v="6"/>
    <x v="1"/>
    <n v="2.5"/>
    <n v="1.27"/>
    <n v="1.2667686977437442E-4"/>
    <n v="1.5814999768939047E-4"/>
  </r>
  <r>
    <x v="6"/>
    <x v="1"/>
    <n v="4.5"/>
    <n v="1.27"/>
    <n v="1.2667686977437442E-4"/>
    <n v="2.8466999584090283E-4"/>
  </r>
  <r>
    <x v="6"/>
    <x v="1"/>
    <n v="3"/>
    <n v="1.28"/>
    <n v="1.2867963509103792E-4"/>
    <n v="1.9247745669549623E-4"/>
  </r>
  <r>
    <x v="6"/>
    <x v="1"/>
    <n v="2"/>
    <n v="1.3"/>
    <n v="1.3273228961416876E-4"/>
    <n v="1.3194870099490565E-4"/>
  </r>
  <r>
    <x v="6"/>
    <x v="1"/>
    <n v="1.8"/>
    <n v="1.3"/>
    <n v="1.3273228961416876E-4"/>
    <n v="1.187538308954151E-4"/>
  </r>
  <r>
    <x v="6"/>
    <x v="1"/>
    <n v="1.75"/>
    <n v="1.31"/>
    <n v="1.3478217882063613E-4"/>
    <n v="1.1705816170773782E-4"/>
  </r>
  <r>
    <x v="6"/>
    <x v="1"/>
    <n v="2.2000000000000002"/>
    <n v="1.32"/>
    <n v="1.3684777599037141E-4"/>
    <n v="1.491864290568498E-4"/>
  </r>
  <r>
    <x v="6"/>
    <x v="1"/>
    <n v="3.5"/>
    <n v="1.34"/>
    <n v="1.4102609421964585E-4"/>
    <n v="2.4385225090418786E-4"/>
  </r>
  <r>
    <x v="6"/>
    <x v="1"/>
    <n v="4.5"/>
    <n v="1.35"/>
    <n v="1.4313881527918497E-4"/>
    <n v="3.1774715198314651E-4"/>
  </r>
  <r>
    <x v="6"/>
    <x v="1"/>
    <n v="3"/>
    <n v="1.36"/>
    <n v="1.4526724430199208E-4"/>
    <n v="2.1466337549326168E-4"/>
  </r>
  <r>
    <x v="6"/>
    <x v="1"/>
    <n v="2"/>
    <n v="1.36"/>
    <n v="1.4526724430199208E-4"/>
    <n v="1.4310891699550779E-4"/>
  </r>
  <r>
    <x v="6"/>
    <x v="1"/>
    <n v="3"/>
    <n v="1.37"/>
    <n v="1.4741138128806708E-4"/>
    <n v="2.1751201284569299E-4"/>
  </r>
  <r>
    <x v="6"/>
    <x v="1"/>
    <n v="3.5"/>
    <n v="1.38"/>
    <n v="1.4957122623741003E-4"/>
    <n v="2.5710687590178502E-4"/>
  </r>
  <r>
    <x v="6"/>
    <x v="1"/>
    <n v="3.5"/>
    <n v="1.39"/>
    <n v="1.5174677915002094E-4"/>
    <n v="2.6046915914067827E-4"/>
  </r>
  <r>
    <x v="6"/>
    <x v="1"/>
    <n v="3"/>
    <n v="1.41"/>
    <n v="1.5614500886504667E-4"/>
    <n v="2.2907304036513899E-4"/>
  </r>
  <r>
    <x v="6"/>
    <x v="1"/>
    <n v="2.5"/>
    <n v="1.43"/>
    <n v="1.6060607043314417E-4"/>
    <n v="1.9579425493518969E-4"/>
  </r>
  <r>
    <x v="6"/>
    <x v="1"/>
    <n v="3"/>
    <n v="1.43"/>
    <n v="1.6060607043314417E-4"/>
    <n v="2.3495310592222763E-4"/>
  </r>
  <r>
    <x v="6"/>
    <x v="1"/>
    <n v="2.5"/>
    <n v="1.44"/>
    <n v="1.6286016316209486E-4"/>
    <n v="1.9826495358850265E-4"/>
  </r>
  <r>
    <x v="6"/>
    <x v="1"/>
    <n v="3"/>
    <n v="1.45"/>
    <n v="1.651299638543135E-4"/>
    <n v="2.4089928891848656E-4"/>
  </r>
  <r>
    <x v="6"/>
    <x v="1"/>
    <n v="3"/>
    <n v="1.45"/>
    <n v="1.651299638543135E-4"/>
    <n v="2.4089928891848656E-4"/>
  </r>
  <r>
    <x v="6"/>
    <x v="1"/>
    <n v="3"/>
    <n v="1.46"/>
    <n v="1.6741547250980005E-4"/>
    <n v="2.4389711686789326E-4"/>
  </r>
  <r>
    <x v="6"/>
    <x v="1"/>
    <n v="3"/>
    <n v="1.47"/>
    <n v="1.6971668912855458E-4"/>
    <n v="2.4691140545199088E-4"/>
  </r>
  <r>
    <x v="6"/>
    <x v="1"/>
    <n v="2.5"/>
    <n v="1.47"/>
    <n v="1.6971668912855458E-4"/>
    <n v="2.0575950454332573E-4"/>
  </r>
  <r>
    <x v="6"/>
    <x v="1"/>
    <n v="3"/>
    <n v="1.49"/>
    <n v="1.7436624625586749E-4"/>
    <n v="2.52989274641345E-4"/>
  </r>
  <r>
    <x v="6"/>
    <x v="1"/>
    <n v="3"/>
    <n v="1.5"/>
    <n v="1.7671458676442585E-4"/>
    <n v="2.5605281076029895E-4"/>
  </r>
  <r>
    <x v="6"/>
    <x v="1"/>
    <n v="4"/>
    <n v="1.5"/>
    <n v="1.7671458676442585E-4"/>
    <n v="3.414037476803986E-4"/>
  </r>
  <r>
    <x v="6"/>
    <x v="1"/>
    <n v="2.5"/>
    <n v="1.52"/>
    <n v="1.8145839167134646E-4"/>
    <n v="2.1852414680699169E-4"/>
  </r>
  <r>
    <x v="6"/>
    <x v="1"/>
    <n v="2"/>
    <n v="1.53"/>
    <n v="1.8385385606970868E-4"/>
    <n v="1.7689437468681475E-4"/>
  </r>
  <r>
    <x v="6"/>
    <x v="1"/>
    <n v="3.5"/>
    <n v="1.54"/>
    <n v="1.8626502843133882E-4"/>
    <n v="3.1321553044166432E-4"/>
  </r>
  <r>
    <x v="6"/>
    <x v="1"/>
    <n v="2"/>
    <n v="1.57"/>
    <n v="1.9359279329583703E-4"/>
    <n v="1.8530317408627729E-4"/>
  </r>
  <r>
    <x v="6"/>
    <x v="1"/>
    <n v="1.8"/>
    <n v="1.57"/>
    <n v="1.9359279329583703E-4"/>
    <n v="1.6677285667764956E-4"/>
  </r>
  <r>
    <x v="6"/>
    <x v="1"/>
    <n v="4"/>
    <n v="1.57"/>
    <n v="1.9359279329583703E-4"/>
    <n v="3.7060634817255458E-4"/>
  </r>
  <r>
    <x v="6"/>
    <x v="1"/>
    <n v="5"/>
    <n v="1.59"/>
    <n v="1.9855650968850892E-4"/>
    <n v="4.7393130004021508E-4"/>
  </r>
  <r>
    <x v="6"/>
    <x v="1"/>
    <n v="1.8"/>
    <n v="1.62"/>
    <n v="2.0611989400202635E-4"/>
    <n v="1.764516713635924E-4"/>
  </r>
  <r>
    <x v="6"/>
    <x v="1"/>
    <n v="2.5"/>
    <n v="1.62"/>
    <n v="2.0611989400202635E-4"/>
    <n v="2.4507176578276719E-4"/>
  </r>
  <r>
    <x v="6"/>
    <x v="1"/>
    <n v="4"/>
    <n v="1.62"/>
    <n v="2.0611989400202635E-4"/>
    <n v="3.9211482525242748E-4"/>
  </r>
  <r>
    <x v="6"/>
    <x v="1"/>
    <n v="3"/>
    <n v="1.65"/>
    <n v="2.1382464998495525E-4"/>
    <n v="3.0395854709511347E-4"/>
  </r>
  <r>
    <x v="6"/>
    <x v="1"/>
    <n v="2.1"/>
    <n v="1.65"/>
    <n v="2.1382464998495525E-4"/>
    <n v="2.1277098296657943E-4"/>
  </r>
  <r>
    <x v="6"/>
    <x v="1"/>
    <n v="3"/>
    <n v="1.71"/>
    <n v="2.2965827695904783E-4"/>
    <n v="3.2413655094271402E-4"/>
  </r>
  <r>
    <x v="6"/>
    <x v="1"/>
    <n v="3.5"/>
    <n v="1.73"/>
    <n v="2.3506181632322232E-4"/>
    <n v="3.8615538591087553E-4"/>
  </r>
  <r>
    <x v="6"/>
    <x v="1"/>
    <n v="5.5"/>
    <n v="1.81"/>
    <n v="2.5730429231063802E-4"/>
    <n v="6.582407219603185E-4"/>
  </r>
  <r>
    <x v="6"/>
    <x v="1"/>
    <n v="3.5"/>
    <n v="1.87"/>
    <n v="2.7464588375845374E-4"/>
    <n v="4.4419741154794429E-4"/>
  </r>
  <r>
    <x v="6"/>
    <x v="1"/>
    <n v="4.5"/>
    <n v="1.89"/>
    <n v="2.8055207794720245E-4"/>
    <n v="5.8214931490322254E-4"/>
  </r>
  <r>
    <x v="6"/>
    <x v="1"/>
    <n v="5"/>
    <n v="1.89"/>
    <n v="2.8055207794720245E-4"/>
    <n v="6.4683257211469185E-4"/>
  </r>
  <r>
    <x v="6"/>
    <x v="1"/>
    <n v="4"/>
    <n v="1.91"/>
    <n v="2.865211039890231E-4"/>
    <n v="5.2736129204984899E-4"/>
  </r>
  <r>
    <x v="6"/>
    <x v="1"/>
    <n v="2.5"/>
    <n v="1.92"/>
    <n v="2.8952917895483534E-4"/>
    <n v="3.3271257168416662E-4"/>
  </r>
  <r>
    <x v="6"/>
    <x v="1"/>
    <n v="3.5"/>
    <n v="1.93"/>
    <n v="2.9255296188391552E-4"/>
    <n v="4.701722479267632E-4"/>
  </r>
  <r>
    <x v="6"/>
    <x v="1"/>
    <n v="5"/>
    <n v="1.93"/>
    <n v="2.9255296188391552E-4"/>
    <n v="6.7167463989537598E-4"/>
  </r>
  <r>
    <x v="6"/>
    <x v="1"/>
    <n v="5.5"/>
    <n v="1.96"/>
    <n v="3.0171855845076369E-4"/>
    <n v="7.5963653618653208E-4"/>
  </r>
  <r>
    <x v="6"/>
    <x v="1"/>
    <n v="3.5"/>
    <n v="1.98"/>
    <n v="3.0790749597833561E-4"/>
    <n v="4.9231749374471572E-4"/>
  </r>
  <r>
    <x v="6"/>
    <x v="1"/>
    <n v="5"/>
    <n v="1.99"/>
    <n v="3.1102552668702351E-4"/>
    <n v="7.0971544921035422E-4"/>
  </r>
  <r>
    <x v="6"/>
    <x v="1"/>
    <n v="8"/>
    <n v="2"/>
    <n v="3.1415926535897931E-4"/>
    <n v="1.1458335607725354E-3"/>
  </r>
  <r>
    <x v="6"/>
    <x v="1"/>
    <n v="6"/>
    <n v="2.02"/>
    <n v="3.2047386659269479E-4"/>
    <n v="8.7490112616743813E-4"/>
  </r>
  <r>
    <x v="6"/>
    <x v="1"/>
    <n v="2.5"/>
    <n v="2.0299999999999998"/>
    <n v="3.2365472915445441E-4"/>
    <n v="3.6779599525728351E-4"/>
  </r>
  <r>
    <x v="6"/>
    <x v="1"/>
    <n v="2.5"/>
    <n v="2.0299999999999998"/>
    <n v="3.2365472915445441E-4"/>
    <n v="3.6779599525728351E-4"/>
  </r>
  <r>
    <x v="6"/>
    <x v="1"/>
    <n v="3"/>
    <n v="2.04"/>
    <n v="3.2685129967948209E-4"/>
    <n v="4.4527523336776199E-4"/>
  </r>
  <r>
    <x v="6"/>
    <x v="1"/>
    <n v="3"/>
    <n v="2.08"/>
    <n v="3.397946614122721E-4"/>
    <n v="4.6110916575907033E-4"/>
  </r>
  <r>
    <x v="6"/>
    <x v="1"/>
    <n v="3.5"/>
    <n v="2.14"/>
    <n v="3.5968094290949541E-4"/>
    <n v="5.6620638608617733E-4"/>
  </r>
  <r>
    <x v="6"/>
    <x v="1"/>
    <n v="3"/>
    <n v="2.15"/>
    <n v="3.6305030103047042E-4"/>
    <n v="4.8940830226678039E-4"/>
  </r>
  <r>
    <x v="6"/>
    <x v="1"/>
    <n v="2.5"/>
    <n v="2.15"/>
    <n v="3.6305030103047042E-4"/>
    <n v="4.0784025188898365E-4"/>
  </r>
  <r>
    <x v="6"/>
    <x v="1"/>
    <n v="3.5"/>
    <n v="2.1800000000000002"/>
    <n v="3.732526231730034E-4"/>
    <n v="5.8539280609658012E-4"/>
  </r>
  <r>
    <x v="6"/>
    <x v="1"/>
    <n v="7"/>
    <n v="2.19"/>
    <n v="3.7668481314705014E-4"/>
    <n v="1.1804675074337373E-3"/>
  </r>
  <r>
    <x v="6"/>
    <x v="1"/>
    <n v="5"/>
    <n v="2.25"/>
    <n v="3.9760782021995816E-4"/>
    <n v="8.8521524148974982E-4"/>
  </r>
  <r>
    <x v="6"/>
    <x v="1"/>
    <n v="7"/>
    <n v="2.27"/>
    <n v="4.0470781961707107E-4"/>
    <n v="1.2591946920061945E-3"/>
  </r>
  <r>
    <x v="6"/>
    <x v="1"/>
    <n v="3"/>
    <n v="2.31"/>
    <n v="4.1909631397051239E-4"/>
    <n v="5.5688700542557421E-4"/>
  </r>
  <r>
    <x v="6"/>
    <x v="1"/>
    <n v="4"/>
    <n v="2.37"/>
    <n v="4.4115029439871273E-4"/>
    <n v="7.7758048963371567E-4"/>
  </r>
  <r>
    <x v="6"/>
    <x v="1"/>
    <n v="4"/>
    <n v="2.37"/>
    <n v="4.4115029439871273E-4"/>
    <n v="7.7758048963371567E-4"/>
  </r>
  <r>
    <x v="6"/>
    <x v="1"/>
    <n v="4"/>
    <n v="2.4"/>
    <n v="4.5238934211693025E-4"/>
    <n v="7.9538182183901303E-4"/>
  </r>
  <r>
    <x v="6"/>
    <x v="1"/>
    <n v="4"/>
    <n v="2.42"/>
    <n v="4.5996058041208155E-4"/>
    <n v="8.0734873179605794E-4"/>
  </r>
  <r>
    <x v="6"/>
    <x v="1"/>
    <n v="5"/>
    <n v="2.42"/>
    <n v="4.5996058041208155E-4"/>
    <n v="1.0091859147450723E-3"/>
  </r>
  <r>
    <x v="6"/>
    <x v="1"/>
    <n v="10"/>
    <n v="2.4300000000000002"/>
    <n v="4.6376976150455922E-4"/>
    <n v="2.033404859119931E-3"/>
  </r>
  <r>
    <x v="6"/>
    <x v="1"/>
    <n v="6"/>
    <n v="2.4700000000000002"/>
    <n v="4.7916356550714936E-4"/>
    <n v="1.2564191829503831E-3"/>
  </r>
  <r>
    <x v="6"/>
    <x v="1"/>
    <n v="4"/>
    <n v="2.5"/>
    <n v="4.9087385212340522E-4"/>
    <n v="8.5600836752108931E-4"/>
  </r>
  <r>
    <x v="6"/>
    <x v="1"/>
    <n v="4"/>
    <n v="2.52"/>
    <n v="4.9875924968391556E-4"/>
    <n v="8.683706308035803E-4"/>
  </r>
  <r>
    <x v="6"/>
    <x v="1"/>
    <n v="5"/>
    <n v="2.58"/>
    <n v="5.2279243348387749E-4"/>
    <n v="1.1324113158215922E-3"/>
  </r>
  <r>
    <x v="6"/>
    <x v="1"/>
    <n v="3"/>
    <n v="2.62"/>
    <n v="5.391287152825445E-4"/>
    <n v="6.9851984650879132E-4"/>
  </r>
  <r>
    <x v="6"/>
    <x v="1"/>
    <n v="7"/>
    <n v="2.71"/>
    <n v="5.7680426518071993E-4"/>
    <n v="1.732008946626639E-3"/>
  </r>
  <r>
    <x v="6"/>
    <x v="1"/>
    <n v="9"/>
    <n v="2.76"/>
    <n v="5.9828490494964011E-4"/>
    <n v="2.3013464358811742E-3"/>
  </r>
  <r>
    <x v="6"/>
    <x v="1"/>
    <n v="3"/>
    <n v="2.79"/>
    <n v="6.1136178437020772E-4"/>
    <n v="7.821849694901313E-4"/>
  </r>
  <r>
    <x v="6"/>
    <x v="1"/>
    <n v="4"/>
    <n v="2.79"/>
    <n v="6.1136178437020772E-4"/>
    <n v="1.0429132926535085E-3"/>
  </r>
  <r>
    <x v="6"/>
    <x v="1"/>
    <n v="5.5"/>
    <n v="2.88"/>
    <n v="6.5144065264837944E-4"/>
    <n v="1.5183170806542792E-3"/>
  </r>
  <r>
    <x v="6"/>
    <x v="1"/>
    <n v="15"/>
    <n v="2.89"/>
    <n v="6.5597240005118283E-4"/>
    <n v="4.1667734232677094E-3"/>
  </r>
  <r>
    <x v="6"/>
    <x v="1"/>
    <n v="5"/>
    <n v="2.96"/>
    <n v="6.8813445484230821E-4"/>
    <n v="1.4500469499401649E-3"/>
  </r>
  <r>
    <x v="6"/>
    <x v="1"/>
    <n v="6"/>
    <n v="2.96"/>
    <n v="6.8813445484230821E-4"/>
    <n v="1.7400563399281978E-3"/>
  </r>
  <r>
    <x v="6"/>
    <x v="1"/>
    <n v="8"/>
    <n v="2.98"/>
    <n v="6.9746498502346998E-4"/>
    <n v="2.3483600649439268E-3"/>
  </r>
  <r>
    <x v="6"/>
    <x v="1"/>
    <n v="3.5"/>
    <n v="3.05"/>
    <n v="7.3061664150047612E-4"/>
    <n v="1.0712425503213256E-3"/>
  </r>
  <r>
    <x v="6"/>
    <x v="1"/>
    <n v="6"/>
    <n v="3.12"/>
    <n v="7.6453798817761214E-4"/>
    <n v="1.9129531613820104E-3"/>
  </r>
  <r>
    <x v="6"/>
    <x v="1"/>
    <n v="4"/>
    <n v="3.13"/>
    <n v="7.6944672669884597E-4"/>
    <n v="1.2826668668256679E-3"/>
  </r>
  <r>
    <x v="6"/>
    <x v="1"/>
    <n v="3"/>
    <n v="3.13"/>
    <n v="7.6944672669884597E-4"/>
    <n v="9.6200015011925098E-4"/>
  </r>
  <r>
    <x v="6"/>
    <x v="1"/>
    <n v="3.5"/>
    <n v="3.13"/>
    <n v="7.6944672669884597E-4"/>
    <n v="1.1223335084724595E-3"/>
  </r>
  <r>
    <x v="6"/>
    <x v="1"/>
    <n v="6"/>
    <n v="3.16"/>
    <n v="7.8426719004215601E-4"/>
    <n v="1.9573111615158617E-3"/>
  </r>
  <r>
    <x v="6"/>
    <x v="1"/>
    <n v="6"/>
    <n v="3.17"/>
    <n v="7.8923876041646183E-4"/>
    <n v="1.9684712035191246E-3"/>
  </r>
  <r>
    <x v="6"/>
    <x v="1"/>
    <n v="5"/>
    <n v="3.2"/>
    <n v="8.0424771931898709E-4"/>
    <n v="1.66843362017059E-3"/>
  </r>
  <r>
    <x v="6"/>
    <x v="1"/>
    <n v="3"/>
    <n v="3.23"/>
    <n v="8.193980498909239E-4"/>
    <n v="1.0180113176720717E-3"/>
  </r>
  <r>
    <x v="6"/>
    <x v="1"/>
    <n v="4"/>
    <n v="3.27"/>
    <n v="8.3981840213925754E-4"/>
    <n v="1.3877457750370162E-3"/>
  </r>
  <r>
    <x v="6"/>
    <x v="1"/>
    <n v="6"/>
    <n v="3.31"/>
    <n v="8.6049008179987839E-4"/>
    <n v="2.1276627869017684E-3"/>
  </r>
  <r>
    <x v="6"/>
    <x v="1"/>
    <n v="4.5"/>
    <n v="3.37"/>
    <n v="8.9196884018884811E-4"/>
    <n v="1.6481750796254015E-3"/>
  </r>
  <r>
    <x v="6"/>
    <x v="1"/>
    <n v="8"/>
    <n v="3.42"/>
    <n v="9.1863310783619134E-4"/>
    <n v="3.008781035882434E-3"/>
  </r>
  <r>
    <x v="6"/>
    <x v="1"/>
    <n v="6"/>
    <n v="3.58"/>
    <n v="1.0065977021367057E-3"/>
    <n v="2.4500996014667768E-3"/>
  </r>
  <r>
    <x v="6"/>
    <x v="1"/>
    <n v="3"/>
    <n v="3.59"/>
    <n v="1.0122290069682653E-3"/>
    <n v="1.2312143227356646E-3"/>
  </r>
  <r>
    <x v="6"/>
    <x v="1"/>
    <n v="6"/>
    <n v="3.6"/>
    <n v="1.0178760197630931E-3"/>
    <n v="2.4747851760135915E-3"/>
  </r>
  <r>
    <x v="6"/>
    <x v="1"/>
    <n v="4"/>
    <n v="3.61"/>
    <n v="1.0235387405211885E-3"/>
    <n v="1.6581127851770607E-3"/>
  </r>
  <r>
    <x v="6"/>
    <x v="1"/>
    <n v="4"/>
    <n v="3.64"/>
    <n v="1.0406211505750833E-3"/>
    <n v="1.6829905718426176E-3"/>
  </r>
  <r>
    <x v="6"/>
    <x v="1"/>
    <n v="2"/>
    <n v="3.68"/>
    <n v="1.0636176087993605E-3"/>
    <n v="8.5820836899719148E-4"/>
  </r>
  <r>
    <x v="6"/>
    <x v="1"/>
    <n v="5"/>
    <n v="3.72"/>
    <n v="1.0868653944359251E-3"/>
    <n v="2.1876683029576592E-3"/>
  </r>
  <r>
    <x v="6"/>
    <x v="1"/>
    <n v="6"/>
    <n v="3.72"/>
    <n v="1.0868653944359251E-3"/>
    <n v="2.6252019635491911E-3"/>
  </r>
  <r>
    <x v="6"/>
    <x v="1"/>
    <n v="9"/>
    <n v="3.74"/>
    <n v="1.098583535033815E-3"/>
    <n v="3.9759812969140723E-3"/>
  </r>
  <r>
    <x v="6"/>
    <x v="1"/>
    <n v="8"/>
    <n v="3.84"/>
    <n v="1.1581167158193414E-3"/>
    <n v="3.7060650142843707E-3"/>
  </r>
  <r>
    <x v="6"/>
    <x v="1"/>
    <n v="3"/>
    <n v="3.98"/>
    <n v="1.2441021067480941E-3"/>
    <n v="1.4822769450265291E-3"/>
  </r>
  <r>
    <x v="6"/>
    <x v="1"/>
    <n v="7"/>
    <n v="4.0199999999999996"/>
    <n v="1.269234847976812E-3"/>
    <n v="3.5214473083472449E-3"/>
  </r>
  <r>
    <x v="6"/>
    <x v="1"/>
    <n v="4"/>
    <n v="4.05"/>
    <n v="1.2882493375126645E-3"/>
    <n v="2.0393584848332202E-3"/>
  </r>
  <r>
    <x v="6"/>
    <x v="1"/>
    <n v="5.5"/>
    <n v="4.1900000000000004"/>
    <n v="1.3788528696421945E-3"/>
    <n v="2.980949509032404E-3"/>
  </r>
  <r>
    <x v="6"/>
    <x v="1"/>
    <n v="8"/>
    <n v="4.1900000000000004"/>
    <n v="1.3788528696421945E-3"/>
    <n v="4.3359265585925875E-3"/>
  </r>
  <r>
    <x v="6"/>
    <x v="1"/>
    <n v="4"/>
    <n v="4.32"/>
    <n v="1.465741468458854E-3"/>
    <n v="2.2905003650858938E-3"/>
  </r>
  <r>
    <x v="6"/>
    <x v="1"/>
    <n v="9"/>
    <n v="4.42"/>
    <n v="1.5343852679397909E-3"/>
    <n v="5.3702800844208773E-3"/>
  </r>
  <r>
    <x v="6"/>
    <x v="1"/>
    <n v="6"/>
    <n v="4.6100000000000003"/>
    <n v="1.6691360308338911E-3"/>
    <n v="3.8618689686044064E-3"/>
  </r>
  <r>
    <x v="6"/>
    <x v="1"/>
    <n v="6"/>
    <n v="4.7699999999999996"/>
    <n v="1.7870085871965799E-3"/>
    <n v="4.1063982670158632E-3"/>
  </r>
  <r>
    <x v="6"/>
    <x v="1"/>
    <n v="5"/>
    <n v="4.83"/>
    <n v="1.8322475214082733E-3"/>
    <n v="3.4998440009281024E-3"/>
  </r>
  <r>
    <x v="6"/>
    <x v="1"/>
    <n v="4"/>
    <n v="4.88"/>
    <n v="1.8703786022412191E-3"/>
    <n v="2.8522470438011572E-3"/>
  </r>
  <r>
    <x v="6"/>
    <x v="1"/>
    <n v="5"/>
    <n v="4.92"/>
    <n v="1.901166210246399E-3"/>
    <n v="3.6180683832327987E-3"/>
  </r>
  <r>
    <x v="6"/>
    <x v="1"/>
    <n v="8"/>
    <n v="5.18"/>
    <n v="2.1074117679545689E-3"/>
    <n v="6.3509872109206132E-3"/>
  </r>
  <r>
    <x v="6"/>
    <x v="1"/>
    <n v="13"/>
    <n v="5.23"/>
    <n v="2.1482917423594067E-3"/>
    <n v="1.0500303606279078E-2"/>
  </r>
  <r>
    <x v="6"/>
    <x v="1"/>
    <n v="10"/>
    <n v="5.28"/>
    <n v="2.1895644158459425E-3"/>
    <n v="8.2166412674400183E-3"/>
  </r>
  <r>
    <x v="6"/>
    <x v="1"/>
    <n v="7"/>
    <n v="5.3"/>
    <n v="2.2061834409834321E-3"/>
    <n v="5.7909124304163836E-3"/>
  </r>
  <r>
    <x v="6"/>
    <x v="1"/>
    <n v="7"/>
    <n v="5.36"/>
    <n v="2.2564175075143337E-3"/>
    <n v="5.9094144920952959E-3"/>
  </r>
  <r>
    <x v="6"/>
    <x v="1"/>
    <n v="6"/>
    <n v="5.43"/>
    <n v="2.3157386307957419E-3"/>
    <n v="5.1848683931956961E-3"/>
  </r>
  <r>
    <x v="6"/>
    <x v="1"/>
    <n v="11"/>
    <n v="5.46"/>
    <n v="2.3413975887939371E-3"/>
    <n v="9.6003034949729612E-3"/>
  </r>
  <r>
    <x v="6"/>
    <x v="1"/>
    <n v="7"/>
    <n v="5.73"/>
    <n v="2.5786899359012084E-3"/>
    <n v="6.6636277544634579E-3"/>
  </r>
  <r>
    <x v="6"/>
    <x v="1"/>
    <n v="6"/>
    <n v="5.86"/>
    <n v="2.6970258771803019E-3"/>
    <n v="5.9469754377740585E-3"/>
  </r>
  <r>
    <x v="6"/>
    <x v="1"/>
    <n v="6"/>
    <n v="5.97"/>
    <n v="2.799229740183211E-3"/>
    <n v="6.1493602352587513E-3"/>
  </r>
  <r>
    <x v="6"/>
    <x v="1"/>
    <n v="17"/>
    <n v="5.9842258602552647"/>
    <n v="2.8125861543199745E-3"/>
    <n v="1.7497968003565182E-2"/>
  </r>
  <r>
    <x v="6"/>
    <x v="1"/>
    <n v="5"/>
    <n v="6.1115498147287806"/>
    <n v="2.9335439110698145E-3"/>
    <n v="5.3451748920576242E-3"/>
  </r>
  <r>
    <x v="6"/>
    <x v="1"/>
    <n v="6"/>
    <n v="6.366197723675814"/>
    <n v="3.1830988618379076E-3"/>
    <n v="6.9031214561366553E-3"/>
  </r>
  <r>
    <x v="6"/>
    <x v="1"/>
    <n v="10"/>
    <n v="6.4616906895309514"/>
    <n v="3.2793080249369582E-3"/>
    <n v="1.1817611275084459E-2"/>
  </r>
  <r>
    <x v="6"/>
    <x v="1"/>
    <n v="7"/>
    <n v="6.5253526667677093"/>
    <n v="3.3442432417184515E-3"/>
    <n v="8.4195631145525512E-3"/>
  </r>
  <r>
    <x v="6"/>
    <x v="1"/>
    <n v="10"/>
    <n v="6.6208456326228466"/>
    <n v="3.4428397289638802E-3"/>
    <n v="1.2346538449272908E-2"/>
  </r>
  <r>
    <x v="6"/>
    <x v="1"/>
    <n v="8"/>
    <n v="6.8436625529514998"/>
    <n v="3.6784686222114311E-3"/>
    <n v="1.0483414982884798E-2"/>
  </r>
  <r>
    <x v="6"/>
    <x v="1"/>
    <n v="2"/>
    <n v="7.0983104618985324"/>
    <n v="3.9573080825084329E-3"/>
    <n v="2.7989418187776291E-3"/>
  </r>
  <r>
    <x v="6"/>
    <x v="1"/>
    <n v="8"/>
    <n v="7.1619724391352904"/>
    <n v="4.0286094970136011E-3"/>
    <n v="1.1377100081133865E-2"/>
  </r>
  <r>
    <x v="6"/>
    <x v="1"/>
    <n v="10"/>
    <n v="7.352958370845565"/>
    <n v="4.2463334591633138E-3"/>
    <n v="1.4911060839722753E-2"/>
  </r>
  <r>
    <x v="6"/>
    <x v="1"/>
    <n v="8"/>
    <n v="7.4802823253190809"/>
    <n v="4.3946658661249598E-3"/>
    <n v="1.2303116911628702E-2"/>
  </r>
  <r>
    <x v="6"/>
    <x v="1"/>
    <n v="13"/>
    <n v="7.6076062797925967"/>
    <n v="4.545544752176077E-3"/>
    <n v="2.0609083854462903E-2"/>
  </r>
  <r>
    <x v="6"/>
    <x v="1"/>
    <n v="9.5"/>
    <n v="7.7349302342661135"/>
    <n v="4.6989701173166644E-3"/>
    <n v="1.5517086288881887E-2"/>
  </r>
  <r>
    <x v="6"/>
    <x v="1"/>
    <n v="14"/>
    <n v="8.1487330863050413"/>
    <n v="5.2151891752352259E-3"/>
    <n v="2.5115579865727357E-2"/>
  </r>
  <r>
    <x v="6"/>
    <x v="1"/>
    <n v="12"/>
    <n v="8.2123950635418002"/>
    <n v="5.2969948159844616E-3"/>
    <n v="2.1831227484451165E-2"/>
  </r>
  <r>
    <x v="6"/>
    <x v="1"/>
    <n v="12"/>
    <n v="8.5943669269623477"/>
    <n v="5.8011976756995841E-3"/>
    <n v="2.3692285423223207E-2"/>
  </r>
  <r>
    <x v="6"/>
    <x v="1"/>
    <n v="5"/>
    <n v="9.0718317562380353"/>
    <n v="6.4636801263196009E-3"/>
    <n v="1.0880508557509825E-2"/>
  </r>
  <r>
    <x v="6"/>
    <x v="1"/>
    <n v="9.5"/>
    <n v="9.1354937334747923"/>
    <n v="6.5547167537681628E-3"/>
    <n v="2.093475324152496E-2"/>
  </r>
  <r>
    <x v="6"/>
    <x v="1"/>
    <n v="12"/>
    <n v="9.6129585627504781"/>
    <n v="7.2577837148766105E-3"/>
    <n v="2.8982697209394528E-2"/>
  </r>
  <r>
    <x v="6"/>
    <x v="1"/>
    <n v="11"/>
    <n v="9.6447895513688575"/>
    <n v="7.3059280851619094E-3"/>
    <n v="2.6725984300715308E-2"/>
  </r>
  <r>
    <x v="6"/>
    <x v="1"/>
    <n v="10"/>
    <n v="9.9949304261710274"/>
    <n v="7.8460203845442562E-3"/>
    <n v="2.5906540366769534E-2"/>
  </r>
  <r>
    <x v="6"/>
    <x v="1"/>
    <n v="14"/>
    <n v="9.9949304261710274"/>
    <n v="7.8460203845442562E-3"/>
    <n v="3.6269156513477348E-2"/>
  </r>
  <r>
    <x v="6"/>
    <x v="1"/>
    <n v="12"/>
    <n v="10.026761414789407"/>
    <n v="7.8960746141466583E-3"/>
    <n v="3.1266233118757147E-2"/>
  </r>
  <r>
    <x v="6"/>
    <x v="1"/>
    <n v="13"/>
    <n v="10.026761414789407"/>
    <n v="7.8960746141466583E-3"/>
    <n v="3.3871752545320238E-2"/>
  </r>
  <r>
    <x v="6"/>
    <x v="1"/>
    <n v="17"/>
    <n v="10.026761414789407"/>
    <n v="7.8960746141466583E-3"/>
    <n v="4.4293830251572623E-2"/>
  </r>
  <r>
    <x v="6"/>
    <x v="1"/>
    <n v="8"/>
    <n v="10.058592403407786"/>
    <n v="7.9462879986921513E-3"/>
    <n v="2.0963380741360789E-2"/>
  </r>
  <r>
    <x v="6"/>
    <x v="1"/>
    <n v="13"/>
    <n v="10.090423392026164"/>
    <n v="7.9966605381807335E-3"/>
    <n v="3.4259725642934162E-2"/>
  </r>
  <r>
    <x v="6"/>
    <x v="1"/>
    <n v="8"/>
    <n v="10.090423392026164"/>
    <n v="7.9966605381807335E-3"/>
    <n v="2.1082908087959488E-2"/>
  </r>
  <r>
    <x v="6"/>
    <x v="1"/>
    <n v="8"/>
    <n v="10.122254380644543"/>
    <n v="8.0471922326124119E-3"/>
    <n v="2.1202737261004766E-2"/>
  </r>
  <r>
    <x v="6"/>
    <x v="1"/>
    <n v="10"/>
    <n v="10.122254380644543"/>
    <n v="8.0471922326124119E-3"/>
    <n v="2.6503421576255955E-2"/>
  </r>
  <r>
    <x v="6"/>
    <x v="1"/>
    <n v="7"/>
    <n v="10.122254380644543"/>
    <n v="8.0471922326124119E-3"/>
    <n v="1.8552395103379169E-2"/>
  </r>
  <r>
    <x v="6"/>
    <x v="1"/>
    <n v="15"/>
    <n v="10.249578335118061"/>
    <n v="8.2509105597700395E-3"/>
    <n v="4.0659503281751469E-2"/>
  </r>
  <r>
    <x v="6"/>
    <x v="1"/>
    <n v="6"/>
    <n v="10.313240312354818"/>
    <n v="8.3537246530074032E-3"/>
    <n v="1.644603002441997E-2"/>
  </r>
  <r>
    <x v="6"/>
    <x v="1"/>
    <n v="12"/>
    <n v="10.376902289591577"/>
    <n v="8.4571753660171358E-3"/>
    <n v="3.3258320517380632E-2"/>
  </r>
  <r>
    <x v="6"/>
    <x v="1"/>
    <n v="7"/>
    <n v="10.376902289591577"/>
    <n v="8.4571753660171358E-3"/>
    <n v="1.9400686968472036E-2"/>
  </r>
  <r>
    <x v="6"/>
    <x v="1"/>
    <n v="5"/>
    <n v="10.408733278209956"/>
    <n v="8.5091394549366393E-3"/>
    <n v="1.3934219249175856E-2"/>
  </r>
  <r>
    <x v="6"/>
    <x v="1"/>
    <n v="10"/>
    <n v="10.408733278209956"/>
    <n v="8.5091394549366393E-3"/>
    <n v="2.7868438498351713E-2"/>
  </r>
  <r>
    <x v="6"/>
    <x v="1"/>
    <n v="7"/>
    <n v="10.440564266828334"/>
    <n v="8.5612626987992321E-3"/>
    <n v="1.9615389387612907E-2"/>
  </r>
  <r>
    <x v="6"/>
    <x v="1"/>
    <n v="11"/>
    <n v="10.472395255446713"/>
    <n v="8.6135450976049209E-3"/>
    <n v="3.099349648075158E-2"/>
  </r>
  <r>
    <x v="6"/>
    <x v="1"/>
    <n v="14"/>
    <n v="10.536057232683472"/>
    <n v="8.7185873600455731E-3"/>
    <n v="3.987881970124809E-2"/>
  </r>
  <r>
    <x v="6"/>
    <x v="1"/>
    <n v="12"/>
    <n v="10.567888221301851"/>
    <n v="8.7713472236805382E-3"/>
    <n v="3.4367898038118586E-2"/>
  </r>
  <r>
    <x v="6"/>
    <x v="1"/>
    <n v="7"/>
    <n v="10.567888221301851"/>
    <n v="8.7713472236805382E-3"/>
    <n v="2.0047940522235845E-2"/>
  </r>
  <r>
    <x v="6"/>
    <x v="1"/>
    <n v="12"/>
    <n v="10.631550198538608"/>
    <n v="8.8773444157797376E-3"/>
    <n v="3.4741348612293756E-2"/>
  </r>
  <r>
    <x v="6"/>
    <x v="1"/>
    <n v="5"/>
    <n v="10.663381187156988"/>
    <n v="8.9305817442439771E-3"/>
    <n v="1.455364419443317E-2"/>
  </r>
  <r>
    <x v="6"/>
    <x v="1"/>
    <n v="10"/>
    <n v="10.695212175775367"/>
    <n v="8.9839782276513094E-3"/>
    <n v="2.926382606179815E-2"/>
  </r>
  <r>
    <x v="6"/>
    <x v="1"/>
    <n v="10"/>
    <n v="10.790705141630504"/>
    <n v="9.1451226075318515E-3"/>
    <n v="2.9735675620862229E-2"/>
  </r>
  <r>
    <x v="6"/>
    <x v="1"/>
    <n v="10"/>
    <n v="10.790705141630504"/>
    <n v="9.1451226075318515E-3"/>
    <n v="2.9735675620862229E-2"/>
  </r>
  <r>
    <x v="6"/>
    <x v="1"/>
    <n v="12"/>
    <n v="10.822536130248883"/>
    <n v="9.1991557107115492E-3"/>
    <n v="3.5872444299277072E-2"/>
  </r>
  <r>
    <x v="6"/>
    <x v="1"/>
    <n v="10"/>
    <n v="10.822536130248883"/>
    <n v="9.1991557107115492E-3"/>
    <n v="2.9893703582730895E-2"/>
  </r>
  <r>
    <x v="6"/>
    <x v="1"/>
    <n v="8"/>
    <n v="10.854367118867263"/>
    <n v="9.2533479688343412E-3"/>
    <n v="2.4041682852289418E-2"/>
  </r>
  <r>
    <x v="6"/>
    <x v="1"/>
    <n v="17"/>
    <n v="10.886198107485642"/>
    <n v="9.3076993819002241E-3"/>
    <n v="5.1358488094529406E-2"/>
  </r>
  <r>
    <x v="6"/>
    <x v="1"/>
    <n v="16"/>
    <n v="10.91802909610402"/>
    <n v="9.3622099499091962E-3"/>
    <n v="4.8592029948085175E-2"/>
  </r>
  <r>
    <x v="6"/>
    <x v="1"/>
    <n v="12"/>
    <n v="10.91802909610402"/>
    <n v="9.3622099499091962E-3"/>
    <n v="3.6444022461063881E-2"/>
  </r>
  <r>
    <x v="6"/>
    <x v="1"/>
    <n v="10"/>
    <n v="10.91802909610402"/>
    <n v="9.3622099499091962E-3"/>
    <n v="3.0370018717553234E-2"/>
  </r>
  <r>
    <x v="6"/>
    <x v="1"/>
    <n v="7"/>
    <n v="10.949860084722399"/>
    <n v="9.4168796728612628E-3"/>
    <n v="2.13706734159484E-2"/>
  </r>
  <r>
    <x v="6"/>
    <x v="1"/>
    <n v="10"/>
    <n v="10.949860084722399"/>
    <n v="9.4168796728612628E-3"/>
    <n v="3.0529533451354857E-2"/>
  </r>
  <r>
    <x v="6"/>
    <x v="1"/>
    <n v="14"/>
    <n v="10.981691073340778"/>
    <n v="9.4717085507564202E-3"/>
    <n v="4.2965187068147281E-2"/>
  </r>
  <r>
    <x v="6"/>
    <x v="1"/>
    <n v="11"/>
    <n v="10.981691073340778"/>
    <n v="9.4717085507564202E-3"/>
    <n v="3.3758361267830009E-2"/>
  </r>
  <r>
    <x v="6"/>
    <x v="1"/>
    <n v="12"/>
    <n v="10.981691073340778"/>
    <n v="9.4717085507564202E-3"/>
    <n v="3.6827303201269097E-2"/>
  </r>
  <r>
    <x v="6"/>
    <x v="1"/>
    <n v="13"/>
    <n v="10.981691073340778"/>
    <n v="9.4717085507564202E-3"/>
    <n v="3.9896245134708186E-2"/>
  </r>
  <r>
    <x v="6"/>
    <x v="1"/>
    <n v="7"/>
    <n v="11.013522061959158"/>
    <n v="9.526696583594672E-3"/>
    <n v="2.1594773305475542E-2"/>
  </r>
  <r>
    <x v="6"/>
    <x v="1"/>
    <n v="12"/>
    <n v="11.077184039195915"/>
    <n v="9.6371501141004449E-3"/>
    <n v="3.7405562067398063E-2"/>
  </r>
  <r>
    <x v="6"/>
    <x v="1"/>
    <n v="9"/>
    <n v="11.109015027814294"/>
    <n v="9.6926156117679713E-3"/>
    <n v="2.8199403045417511E-2"/>
  </r>
  <r>
    <x v="6"/>
    <x v="1"/>
    <n v="9.5"/>
    <n v="11.109015027814294"/>
    <n v="9.6926156117679713E-3"/>
    <n v="2.9766036547940709E-2"/>
  </r>
  <r>
    <x v="6"/>
    <x v="1"/>
    <n v="12"/>
    <n v="11.140846016432674"/>
    <n v="9.7482402643785885E-3"/>
    <n v="3.7793290145850672E-2"/>
  </r>
  <r>
    <x v="6"/>
    <x v="1"/>
    <n v="12"/>
    <n v="11.140846016432674"/>
    <n v="9.7482402643785885E-3"/>
    <n v="3.7793290145850672E-2"/>
  </r>
  <r>
    <x v="6"/>
    <x v="1"/>
    <n v="10"/>
    <n v="11.26816997090619"/>
    <n v="9.972330424251977E-3"/>
    <n v="3.2145058605635143E-2"/>
  </r>
  <r>
    <x v="6"/>
    <x v="1"/>
    <n v="17"/>
    <n v="11.331831948142948"/>
    <n v="1.0085330433847224E-2"/>
    <n v="5.5203417716527842E-2"/>
  </r>
  <r>
    <x v="6"/>
    <x v="1"/>
    <n v="12"/>
    <n v="11.331831948142948"/>
    <n v="1.0085330433847224E-2"/>
    <n v="3.8967118388137302E-2"/>
  </r>
  <r>
    <x v="6"/>
    <x v="1"/>
    <n v="14"/>
    <n v="11.395493925379705"/>
    <n v="1.0198967063214834E-2"/>
    <n v="4.5922258385348358E-2"/>
  </r>
  <r>
    <x v="6"/>
    <x v="1"/>
    <n v="15"/>
    <n v="11.459155902616464"/>
    <n v="1.0313240312354817E-2"/>
    <n v="4.9698150565457573E-2"/>
  </r>
  <r>
    <x v="6"/>
    <x v="1"/>
    <n v="10"/>
    <n v="11.459155902616464"/>
    <n v="1.0313240312354817E-2"/>
    <n v="3.3132100376971715E-2"/>
  </r>
  <r>
    <x v="6"/>
    <x v="1"/>
    <n v="18"/>
    <n v="11.459155902616464"/>
    <n v="1.0313240312354817E-2"/>
    <n v="5.9637780678549079E-2"/>
  </r>
  <r>
    <x v="6"/>
    <x v="1"/>
    <n v="12"/>
    <n v="11.5"/>
    <n v="1.0386890710931252E-2"/>
    <n v="4.0013890056916482E-2"/>
  </r>
  <r>
    <x v="6"/>
    <x v="1"/>
    <n v="15"/>
    <n v="11.522817879853223"/>
    <n v="1.0428150181267167E-2"/>
    <n v="5.0196088119138428E-2"/>
  </r>
  <r>
    <x v="6"/>
    <x v="1"/>
    <n v="12"/>
    <n v="11.522817879853223"/>
    <n v="1.0428150181267167E-2"/>
    <n v="4.0156870495310741E-2"/>
  </r>
  <r>
    <x v="6"/>
    <x v="1"/>
    <n v="12"/>
    <n v="11.522817879853223"/>
    <n v="1.0428150181267167E-2"/>
    <n v="4.0156870495310741E-2"/>
  </r>
  <r>
    <x v="6"/>
    <x v="1"/>
    <n v="11"/>
    <n v="11.58647985708998"/>
    <n v="1.054369666995188E-2"/>
    <n v="3.717723526688145E-2"/>
  </r>
  <r>
    <x v="6"/>
    <x v="1"/>
    <n v="12"/>
    <n v="11.618310845708359"/>
    <n v="1.0601708646708877E-2"/>
    <n v="4.0757701305560702E-2"/>
  </r>
  <r>
    <x v="6"/>
    <x v="1"/>
    <n v="12"/>
    <n v="11.618310845708359"/>
    <n v="1.0601708646708877E-2"/>
    <n v="4.0757701305560702E-2"/>
  </r>
  <r>
    <x v="6"/>
    <x v="1"/>
    <n v="12"/>
    <n v="11.618310845708359"/>
    <n v="1.0601708646708877E-2"/>
    <n v="4.0757701305560702E-2"/>
  </r>
  <r>
    <x v="6"/>
    <x v="1"/>
    <n v="11"/>
    <n v="11.650141834326739"/>
    <n v="1.0659879778408966E-2"/>
    <n v="3.7545620568240373E-2"/>
  </r>
  <r>
    <x v="6"/>
    <x v="1"/>
    <n v="6"/>
    <n v="11.681972822945118"/>
    <n v="1.0718210065052147E-2"/>
    <n v="2.0580228087284821E-2"/>
  </r>
  <r>
    <x v="6"/>
    <x v="1"/>
    <n v="12"/>
    <n v="11.713803811563496"/>
    <n v="1.0776699506638416E-2"/>
    <n v="4.1362493183504281E-2"/>
  </r>
  <r>
    <x v="6"/>
    <x v="1"/>
    <n v="8"/>
    <n v="11.809296777418634"/>
    <n v="1.0953122761055782E-2"/>
    <n v="2.7980826421605098E-2"/>
  </r>
  <r>
    <x v="6"/>
    <x v="1"/>
    <n v="14"/>
    <n v="11.809296777418634"/>
    <n v="1.0953122761055782E-2"/>
    <n v="4.8966446237808922E-2"/>
  </r>
  <r>
    <x v="6"/>
    <x v="1"/>
    <n v="15"/>
    <n v="11.841127766037014"/>
    <n v="1.1012248822414422E-2"/>
    <n v="5.2718790993956544E-2"/>
  </r>
  <r>
    <x v="6"/>
    <x v="1"/>
    <n v="7"/>
    <n v="11.841127766037014"/>
    <n v="1.1012248822414422E-2"/>
    <n v="2.4602102463846389E-2"/>
  </r>
  <r>
    <x v="6"/>
    <x v="1"/>
    <n v="12"/>
    <n v="11.872958754655391"/>
    <n v="1.1071534038716151E-2"/>
    <n v="4.2379264402623441E-2"/>
  </r>
  <r>
    <x v="6"/>
    <x v="1"/>
    <n v="7"/>
    <n v="11.872958754655391"/>
    <n v="1.1071534038716151E-2"/>
    <n v="2.472123756819701E-2"/>
  </r>
  <r>
    <x v="6"/>
    <x v="1"/>
    <n v="13"/>
    <n v="11.93662073189215"/>
    <n v="1.1190581936148889E-2"/>
    <n v="4.6354795509231397E-2"/>
  </r>
  <r>
    <x v="6"/>
    <x v="1"/>
    <n v="9"/>
    <n v="12.095775674984045"/>
    <n v="1.1490986891234843E-2"/>
    <n v="3.2865856784983952E-2"/>
  </r>
  <r>
    <x v="6"/>
    <x v="1"/>
    <n v="7"/>
    <n v="12.095775674984045"/>
    <n v="1.1490986891234843E-2"/>
    <n v="2.5562333054987525E-2"/>
  </r>
  <r>
    <x v="6"/>
    <x v="1"/>
    <n v="10"/>
    <n v="12.191268640839182"/>
    <n v="1.1673139723603516E-2"/>
    <n v="3.7038036161882587E-2"/>
  </r>
  <r>
    <x v="6"/>
    <x v="1"/>
    <n v="10"/>
    <n v="12.223099629457561"/>
    <n v="1.1734175644279258E-2"/>
    <n v="3.7212235403390782E-2"/>
  </r>
  <r>
    <x v="6"/>
    <x v="1"/>
    <n v="7"/>
    <n v="12.286761606694322"/>
    <n v="1.185672495046002E-2"/>
    <n v="2.6293205996737443E-2"/>
  </r>
  <r>
    <x v="6"/>
    <x v="1"/>
    <n v="15"/>
    <n v="12.318592595312701"/>
    <n v="1.1918238335965038E-2"/>
    <n v="5.660551602309101E-2"/>
  </r>
  <r>
    <x v="6"/>
    <x v="1"/>
    <n v="8"/>
    <n v="12.318592595312701"/>
    <n v="1.1918238335965038E-2"/>
    <n v="3.0189608545648536E-2"/>
  </r>
  <r>
    <x v="6"/>
    <x v="1"/>
    <n v="10"/>
    <n v="12.382254572549456"/>
    <n v="1.2041742571804346E-2"/>
    <n v="3.8088673610672821E-2"/>
  </r>
  <r>
    <x v="6"/>
    <x v="1"/>
    <n v="12"/>
    <n v="12.382254572549456"/>
    <n v="1.2041742571804346E-2"/>
    <n v="4.5706408332807383E-2"/>
  </r>
  <r>
    <x v="6"/>
    <x v="1"/>
    <n v="10"/>
    <n v="12.541409515641352"/>
    <n v="1.2353288372906729E-2"/>
    <n v="3.897416462591783E-2"/>
  </r>
  <r>
    <x v="6"/>
    <x v="1"/>
    <n v="12"/>
    <n v="12.541409515641352"/>
    <n v="1.2353288372906729E-2"/>
    <n v="4.67689975511014E-2"/>
  </r>
  <r>
    <x v="6"/>
    <x v="1"/>
    <n v="15"/>
    <n v="12.573240504259733"/>
    <n v="1.2416074997956489E-2"/>
    <n v="5.8728520682914453E-2"/>
  </r>
  <r>
    <x v="6"/>
    <x v="1"/>
    <n v="8"/>
    <n v="12.573240504259733"/>
    <n v="1.2416074997956489E-2"/>
    <n v="3.1321877697554373E-2"/>
  </r>
  <r>
    <x v="6"/>
    <x v="1"/>
    <n v="15"/>
    <n v="12.605071492878112"/>
    <n v="1.2479020777949332E-2"/>
    <n v="5.8996335929044609E-2"/>
  </r>
  <r>
    <x v="6"/>
    <x v="1"/>
    <n v="13"/>
    <n v="12.732395447351628"/>
    <n v="1.273239544735163E-2"/>
    <n v="5.2063272262826074E-2"/>
  </r>
  <r>
    <x v="6"/>
    <x v="1"/>
    <n v="22"/>
    <n v="12.732395447351628"/>
    <n v="1.273239544735163E-2"/>
    <n v="8.810707613709029E-2"/>
  </r>
  <r>
    <x v="6"/>
    <x v="1"/>
    <n v="15"/>
    <n v="12.732395447351628"/>
    <n v="1.273239544735163E-2"/>
    <n v="6.007300645710701E-2"/>
  </r>
  <r>
    <x v="6"/>
    <x v="1"/>
    <n v="8"/>
    <n v="12.796057424588387"/>
    <n v="1.2860037711711332E-2"/>
    <n v="3.2327777939296629E-2"/>
  </r>
  <r>
    <x v="6"/>
    <x v="1"/>
    <n v="15"/>
    <n v="12.827888413206765"/>
    <n v="1.2924097576305815E-2"/>
    <n v="6.088618175742283E-2"/>
  </r>
  <r>
    <x v="6"/>
    <x v="1"/>
    <n v="10"/>
    <n v="12.891550390443523"/>
    <n v="1.305269477032407E-2"/>
    <n v="4.0953997146307555E-2"/>
  </r>
  <r>
    <x v="6"/>
    <x v="1"/>
    <n v="16"/>
    <n v="12.98704335629866"/>
    <n v="1.3246784223424632E-2"/>
    <n v="6.6402407417334774E-2"/>
  </r>
  <r>
    <x v="6"/>
    <x v="1"/>
    <n v="14"/>
    <n v="12.98704335629866"/>
    <n v="1.3246784223424632E-2"/>
    <n v="5.8102106490167935E-2"/>
  </r>
  <r>
    <x v="6"/>
    <x v="1"/>
    <n v="12"/>
    <n v="13.146198299390555"/>
    <n v="1.3573449744120747E-2"/>
    <n v="5.0905425695812835E-2"/>
  </r>
  <r>
    <x v="6"/>
    <x v="1"/>
    <n v="16"/>
    <n v="13.178029288008934"/>
    <n v="1.3639260313089248E-2"/>
    <n v="6.8169918136904595E-2"/>
  </r>
  <r>
    <x v="6"/>
    <x v="1"/>
    <n v="12"/>
    <n v="13.209860276627314"/>
    <n v="1.370523003700084E-2"/>
    <n v="5.1349880649169219E-2"/>
  </r>
  <r>
    <x v="6"/>
    <x v="1"/>
    <n v="6"/>
    <n v="13.241691265245693"/>
    <n v="1.3771358915855521E-2"/>
    <n v="2.5786375813860229E-2"/>
  </r>
  <r>
    <x v="6"/>
    <x v="1"/>
    <n v="15"/>
    <n v="13.241691265245693"/>
    <n v="1.3771358915855521E-2"/>
    <n v="6.4465939534650574E-2"/>
  </r>
  <r>
    <x v="6"/>
    <x v="1"/>
    <n v="8"/>
    <n v="13.273522253864073"/>
    <n v="1.3837646949653296E-2"/>
    <n v="3.4530700887578099E-2"/>
  </r>
  <r>
    <x v="6"/>
    <x v="1"/>
    <n v="12"/>
    <n v="13.273522253864073"/>
    <n v="1.3837646949653296E-2"/>
    <n v="5.1796051331367152E-2"/>
  </r>
  <r>
    <x v="6"/>
    <x v="1"/>
    <n v="10"/>
    <n v="13.30535324248245"/>
    <n v="1.390409413839416E-2"/>
    <n v="4.3349816294783829E-2"/>
  </r>
  <r>
    <x v="6"/>
    <x v="1"/>
    <n v="12"/>
    <n v="13.33718423110083"/>
    <n v="1.3970700482078121E-2"/>
    <n v="5.2243936089065357E-2"/>
  </r>
  <r>
    <x v="6"/>
    <x v="1"/>
    <n v="8"/>
    <n v="13.369015219719209"/>
    <n v="1.4037465980705171E-2"/>
    <n v="3.4979013821437532E-2"/>
  </r>
  <r>
    <x v="6"/>
    <x v="1"/>
    <n v="7"/>
    <n v="13.432677196955968"/>
    <n v="1.4171474442788547E-2"/>
    <n v="3.0869401222232935E-2"/>
  </r>
  <r>
    <x v="6"/>
    <x v="1"/>
    <n v="15"/>
    <n v="13.496339174192725"/>
    <n v="1.4306119524644287E-2"/>
    <n v="6.6713920373699678E-2"/>
  </r>
  <r>
    <x v="6"/>
    <x v="1"/>
    <n v="14"/>
    <n v="13.560001151429484"/>
    <n v="1.4441401226272401E-2"/>
    <n v="6.2795842009836941E-2"/>
  </r>
  <r>
    <x v="6"/>
    <x v="1"/>
    <n v="10"/>
    <n v="13.560001151429484"/>
    <n v="1.4441401226272401E-2"/>
    <n v="4.4854172864169234E-2"/>
  </r>
  <r>
    <x v="6"/>
    <x v="1"/>
    <n v="12"/>
    <n v="13.623663128666241"/>
    <n v="1.4577319547672878E-2"/>
    <n v="5.4280585326560292E-2"/>
  </r>
  <r>
    <x v="6"/>
    <x v="1"/>
    <n v="8"/>
    <n v="13.65549411728462"/>
    <n v="1.4645517440787757E-2"/>
    <n v="3.6339342534715949E-2"/>
  </r>
  <r>
    <x v="6"/>
    <x v="1"/>
    <n v="15"/>
    <n v="13.687325105903"/>
    <n v="1.4713874488845724E-2"/>
    <n v="6.8422335456613415E-2"/>
  </r>
  <r>
    <x v="6"/>
    <x v="1"/>
    <n v="6"/>
    <n v="13.782818071758136"/>
    <n v="1.4919900562678183E-2"/>
    <n v="2.7713493297501626E-2"/>
  </r>
  <r>
    <x v="6"/>
    <x v="1"/>
    <n v="14"/>
    <n v="13.814649060376516"/>
    <n v="1.4988894230508521E-2"/>
    <n v="6.4933800779909998E-2"/>
  </r>
  <r>
    <x v="6"/>
    <x v="1"/>
    <n v="6"/>
    <n v="13.814649060376516"/>
    <n v="1.4988894230508521E-2"/>
    <n v="2.7828771762818567E-2"/>
  </r>
  <r>
    <x v="6"/>
    <x v="1"/>
    <n v="15"/>
    <n v="13.846480048994895"/>
    <n v="1.505804705328195E-2"/>
    <n v="6.9860656943784807E-2"/>
  </r>
  <r>
    <x v="6"/>
    <x v="1"/>
    <n v="10"/>
    <n v="13.878311037613274"/>
    <n v="1.5127359030998471E-2"/>
    <n v="4.6766610405856064E-2"/>
  </r>
  <r>
    <x v="6"/>
    <x v="1"/>
    <n v="10"/>
    <n v="13.910142026231654"/>
    <n v="1.5196830163658083E-2"/>
    <n v="4.6959803438356547E-2"/>
  </r>
  <r>
    <x v="6"/>
    <x v="1"/>
    <n v="14"/>
    <n v="13.910142026231654"/>
    <n v="1.5196830163658083E-2"/>
    <n v="6.5743724813699167E-2"/>
  </r>
  <r>
    <x v="6"/>
    <x v="1"/>
    <n v="11"/>
    <n v="13.941973014850031"/>
    <n v="1.5266460451260783E-2"/>
    <n v="5.1868685253879943E-2"/>
  </r>
  <r>
    <x v="6"/>
    <x v="1"/>
    <n v="15"/>
    <n v="14.03746598070517"/>
    <n v="1.547630624372745E-2"/>
    <n v="7.1604167323324863E-2"/>
  </r>
  <r>
    <x v="6"/>
    <x v="1"/>
    <n v="9"/>
    <n v="14.069296969323549"/>
    <n v="1.554657315110252E-2"/>
    <n v="4.3137964587963304E-2"/>
  </r>
  <r>
    <x v="6"/>
    <x v="1"/>
    <n v="8"/>
    <n v="14.101127957941927"/>
    <n v="1.5616999213420683E-2"/>
    <n v="3.8501107946977434E-2"/>
  </r>
  <r>
    <x v="6"/>
    <x v="1"/>
    <n v="6"/>
    <n v="14.132958946560306"/>
    <n v="1.5687584430681939E-2"/>
    <n v="2.8993230538153249E-2"/>
  </r>
  <r>
    <x v="6"/>
    <x v="1"/>
    <n v="11"/>
    <n v="14.228451912415444"/>
    <n v="1.5900295012124262E-2"/>
    <n v="5.3802280352854469E-2"/>
  </r>
  <r>
    <x v="6"/>
    <x v="1"/>
    <n v="14"/>
    <n v="14.292113889652201"/>
    <n v="1.6042897841134596E-2"/>
    <n v="6.9027933876006697E-2"/>
  </r>
  <r>
    <x v="6"/>
    <x v="1"/>
    <n v="10"/>
    <n v="14.292113889652201"/>
    <n v="1.6042897841134596E-2"/>
    <n v="4.9305667054290493E-2"/>
  </r>
  <r>
    <x v="6"/>
    <x v="1"/>
    <n v="13"/>
    <n v="14.35577586688896"/>
    <n v="1.6186137289917302E-2"/>
    <n v="6.4612050783116728E-2"/>
  </r>
  <r>
    <x v="6"/>
    <x v="1"/>
    <n v="16"/>
    <n v="14.419437844125717"/>
    <n v="1.6330013358472374E-2"/>
    <n v="8.0158230587067433E-2"/>
  </r>
  <r>
    <x v="6"/>
    <x v="1"/>
    <n v="18"/>
    <n v="14.546761798599235"/>
    <n v="1.6619675354899624E-2"/>
    <n v="9.1615933221661588E-2"/>
  </r>
  <r>
    <x v="6"/>
    <x v="1"/>
    <n v="15"/>
    <n v="14.610423775835992"/>
    <n v="1.6765461282771798E-2"/>
    <n v="7.6948902261781707E-2"/>
  </r>
  <r>
    <x v="6"/>
    <x v="1"/>
    <n v="10"/>
    <n v="14.642254764454371"/>
    <n v="1.6838592979122526E-2"/>
    <n v="5.1500557438060028E-2"/>
  </r>
  <r>
    <x v="6"/>
    <x v="1"/>
    <n v="14"/>
    <n v="14.674085753072751"/>
    <n v="1.6911883830416346E-2"/>
    <n v="7.2383075578005246E-2"/>
  </r>
  <r>
    <x v="6"/>
    <x v="1"/>
    <n v="3"/>
    <n v="14.737747730309508"/>
    <n v="1.7058942997833254E-2"/>
    <n v="1.5631957637492908E-2"/>
  </r>
  <r>
    <x v="6"/>
    <x v="1"/>
    <n v="22"/>
    <n v="14.769578718927887"/>
    <n v="1.7132711313956349E-2"/>
    <n v="0.11508027160986502"/>
  </r>
  <r>
    <x v="6"/>
    <x v="1"/>
    <n v="16"/>
    <n v="14.833240696164646"/>
    <n v="1.7280725411031813E-2"/>
    <n v="8.4345025014717551E-2"/>
  </r>
  <r>
    <x v="6"/>
    <x v="1"/>
    <n v="18"/>
    <n v="14.896902673401403"/>
    <n v="1.7429376127879637E-2"/>
    <n v="9.5622234885095095E-2"/>
  </r>
  <r>
    <x v="6"/>
    <x v="1"/>
    <n v="11"/>
    <n v="15.024226627874921"/>
    <n v="1.7728587420892405E-2"/>
    <n v="5.9337625809543278E-2"/>
  </r>
  <r>
    <x v="6"/>
    <x v="1"/>
    <n v="15"/>
    <n v="15.087888605111678"/>
    <n v="1.7879147997057337E-2"/>
    <n v="8.1532954477599798E-2"/>
  </r>
  <r>
    <x v="6"/>
    <x v="1"/>
    <n v="4"/>
    <n v="15.087888605111678"/>
    <n v="1.7879147997057337E-2"/>
    <n v="2.174212119402661E-2"/>
  </r>
  <r>
    <x v="6"/>
    <x v="1"/>
    <n v="12"/>
    <n v="15.278874536821952"/>
    <n v="1.8334649444186342E-2"/>
    <n v="6.6719605995112952E-2"/>
  </r>
  <r>
    <x v="6"/>
    <x v="1"/>
    <n v="13"/>
    <n v="15.342536514058711"/>
    <n v="1.8487756499440747E-2"/>
    <n v="7.2822412116264557E-2"/>
  </r>
  <r>
    <x v="6"/>
    <x v="1"/>
    <n v="22"/>
    <n v="15.342536514058711"/>
    <n v="1.8487756499440747E-2"/>
    <n v="0.12323792819675543"/>
  </r>
  <r>
    <x v="6"/>
    <x v="1"/>
    <n v="12"/>
    <n v="15.374367502677089"/>
    <n v="1.8564548759482581E-2"/>
    <n v="6.7471853624951436E-2"/>
  </r>
  <r>
    <x v="6"/>
    <x v="1"/>
    <n v="20"/>
    <n v="15.438029479913848"/>
    <n v="1.8718610744395538E-2"/>
    <n v="0.11329238786408719"/>
  </r>
  <r>
    <x v="6"/>
    <x v="1"/>
    <n v="12"/>
    <n v="15.438029479913848"/>
    <n v="1.8718610744395538E-2"/>
    <n v="6.7975432718452314E-2"/>
  </r>
  <r>
    <x v="6"/>
    <x v="1"/>
    <n v="10"/>
    <n v="15.501691457150606"/>
    <n v="1.8873309349080863E-2"/>
    <n v="5.7067228951270345E-2"/>
  </r>
  <r>
    <x v="6"/>
    <x v="1"/>
    <n v="10"/>
    <n v="15.501691457150606"/>
    <n v="1.8873309349080863E-2"/>
    <n v="5.7067228951270345E-2"/>
  </r>
  <r>
    <x v="6"/>
    <x v="1"/>
    <n v="12"/>
    <n v="15.533522445768984"/>
    <n v="1.895089738383816E-2"/>
    <n v="6.8733918922714285E-2"/>
  </r>
  <r>
    <x v="6"/>
    <x v="1"/>
    <n v="12"/>
    <n v="15.597184423005743"/>
    <n v="1.9106550918182034E-2"/>
    <n v="6.9241652770227341E-2"/>
  </r>
  <r>
    <x v="6"/>
    <x v="1"/>
    <n v="12"/>
    <n v="15.629015411624122"/>
    <n v="1.9184616417768609E-2"/>
    <n v="6.9496142096138872E-2"/>
  </r>
  <r>
    <x v="6"/>
    <x v="1"/>
    <n v="14"/>
    <n v="15.660846400242503"/>
    <n v="1.9262841072298281E-2"/>
    <n v="8.1376220485669518E-2"/>
  </r>
  <r>
    <x v="6"/>
    <x v="1"/>
    <n v="5"/>
    <n v="15.692677388860879"/>
    <n v="1.9341224881771032E-2"/>
    <n v="2.9169318626818954E-2"/>
  </r>
  <r>
    <x v="6"/>
    <x v="1"/>
    <n v="10"/>
    <n v="15.820001343334399"/>
    <n v="1.9656351669092992E-2"/>
    <n v="5.9193150853462682E-2"/>
  </r>
  <r>
    <x v="6"/>
    <x v="1"/>
    <n v="5"/>
    <n v="15.851832331952775"/>
    <n v="1.9735531253281202E-2"/>
    <n v="2.9703820738164449E-2"/>
  </r>
  <r>
    <x v="6"/>
    <x v="1"/>
    <n v="9.5"/>
    <n v="16.042818263663051"/>
    <n v="2.0213951012215445E-2"/>
    <n v="5.7666726340769331E-2"/>
  </r>
  <r>
    <x v="6"/>
    <x v="1"/>
    <n v="13"/>
    <n v="16.10648024089981"/>
    <n v="2.0374697504738259E-2"/>
    <n v="7.9476749101380431E-2"/>
  </r>
  <r>
    <x v="6"/>
    <x v="1"/>
    <n v="16"/>
    <n v="16.4247901270836"/>
    <n v="2.1187979263937846E-2"/>
    <n v="0.10132362896781266"/>
  </r>
  <r>
    <x v="6"/>
    <x v="1"/>
    <n v="12"/>
    <n v="16.520283092938737"/>
    <n v="2.1435067313088009E-2"/>
    <n v="7.6789606326179233E-2"/>
  </r>
  <r>
    <x v="6"/>
    <x v="1"/>
    <n v="16"/>
    <n v="16.583945070175496"/>
    <n v="2.1600588453903585E-2"/>
    <n v="0.103097218134619"/>
  </r>
  <r>
    <x v="6"/>
    <x v="1"/>
    <n v="11"/>
    <n v="16.647607047412251"/>
    <n v="2.1766746214491515E-2"/>
    <n v="7.1369705090718938E-2"/>
  </r>
  <r>
    <x v="6"/>
    <x v="1"/>
    <n v="12"/>
    <n v="16.647607047412251"/>
    <n v="2.1766746214491515E-2"/>
    <n v="7.78578600989661E-2"/>
  </r>
  <r>
    <x v="6"/>
    <x v="1"/>
    <n v="10"/>
    <n v="16.647607047412251"/>
    <n v="2.1766746214491515E-2"/>
    <n v="6.4881550082471748E-2"/>
  </r>
  <r>
    <x v="6"/>
    <x v="1"/>
    <n v="8"/>
    <n v="16.679438036030632"/>
    <n v="2.1850063827200127E-2"/>
    <n v="5.2083965108679096E-2"/>
  </r>
  <r>
    <x v="6"/>
    <x v="1"/>
    <n v="12"/>
    <n v="16.679438036030632"/>
    <n v="2.1850063827200127E-2"/>
    <n v="7.8125947663018641E-2"/>
  </r>
  <r>
    <x v="6"/>
    <x v="1"/>
    <n v="14"/>
    <n v="16.679438036030632"/>
    <n v="2.1850063827200127E-2"/>
    <n v="9.1146938940188424E-2"/>
  </r>
  <r>
    <x v="6"/>
    <x v="1"/>
    <n v="12"/>
    <n v="16.870423967740905"/>
    <n v="2.2353311757256696E-2"/>
    <n v="7.9743063600294414E-2"/>
  </r>
  <r>
    <x v="6"/>
    <x v="1"/>
    <n v="11"/>
    <n v="16.902254956359286"/>
    <n v="2.2437743454566957E-2"/>
    <n v="7.3346178794077829E-2"/>
  </r>
  <r>
    <x v="6"/>
    <x v="1"/>
    <n v="13"/>
    <n v="16.934085944977664"/>
    <n v="2.2522334306820289E-2"/>
    <n v="8.6975818697960824E-2"/>
  </r>
  <r>
    <x v="6"/>
    <x v="1"/>
    <n v="10"/>
    <n v="16.965916933596041"/>
    <n v="2.2607084314016722E-2"/>
    <n v="6.7130947561679116E-2"/>
  </r>
  <r>
    <x v="6"/>
    <x v="1"/>
    <n v="9"/>
    <n v="16.965916933596041"/>
    <n v="2.2607084314016722E-2"/>
    <n v="6.04178528055112E-2"/>
  </r>
  <r>
    <x v="6"/>
    <x v="1"/>
    <n v="6"/>
    <n v="17.0295789108328"/>
    <n v="2.2777061793238868E-2"/>
    <n v="4.0550946336526401E-2"/>
  </r>
  <r>
    <x v="6"/>
    <x v="1"/>
    <n v="13"/>
    <n v="17.061409899451181"/>
    <n v="2.2862289265264586E-2"/>
    <n v="8.815612216408325E-2"/>
  </r>
  <r>
    <x v="6"/>
    <x v="1"/>
    <n v="11"/>
    <n v="17.061409899451181"/>
    <n v="2.2862289265264586E-2"/>
    <n v="7.4593641831147375E-2"/>
  </r>
  <r>
    <x v="6"/>
    <x v="1"/>
    <n v="17"/>
    <n v="17.156902865306318"/>
    <n v="2.3118926611000266E-2"/>
    <n v="0.11644475017482761"/>
  </r>
  <r>
    <x v="6"/>
    <x v="1"/>
    <n v="16"/>
    <n v="17.188733853924695"/>
    <n v="2.3204790702798336E-2"/>
    <n v="0.10996121676309552"/>
  </r>
  <r>
    <x v="6"/>
    <x v="1"/>
    <n v="13"/>
    <n v="17.252395831161454"/>
    <n v="2.3376996351223773E-2"/>
    <n v="8.9939817177114287E-2"/>
  </r>
  <r>
    <x v="6"/>
    <x v="1"/>
    <n v="20"/>
    <n v="17.316057808398213"/>
    <n v="2.3549838619421566E-2"/>
    <n v="0.13928908852756014"/>
  </r>
  <r>
    <x v="6"/>
    <x v="1"/>
    <n v="15"/>
    <n v="17.347888797016591"/>
    <n v="2.3636498485935103E-2"/>
    <n v="0.10481263038155682"/>
  </r>
  <r>
    <x v="6"/>
    <x v="1"/>
    <n v="11"/>
    <n v="17.379719785634972"/>
    <n v="2.3723317507391734E-2"/>
    <n v="7.7116564814049882E-2"/>
  </r>
  <r>
    <x v="6"/>
    <x v="1"/>
    <n v="12"/>
    <n v="17.379719785634972"/>
    <n v="2.3723317507391734E-2"/>
    <n v="8.4127161615327142E-2"/>
  </r>
  <r>
    <x v="6"/>
    <x v="1"/>
    <n v="15"/>
    <n v="17.507043740108486"/>
    <n v="2.4072185142649163E-2"/>
    <n v="0.10654931136117018"/>
  </r>
  <r>
    <x v="6"/>
    <x v="1"/>
    <n v="16"/>
    <n v="17.570705717345248"/>
    <n v="2.4247573889936449E-2"/>
    <n v="0.1143973675847062"/>
  </r>
  <r>
    <x v="6"/>
    <x v="1"/>
    <n v="18"/>
    <n v="17.761691649055518"/>
    <n v="2.4777559850432444E-2"/>
    <n v="0.13122520919328673"/>
  </r>
  <r>
    <x v="6"/>
    <x v="1"/>
    <n v="15"/>
    <n v="17.920846592147413"/>
    <n v="2.5223591578447481E-2"/>
    <n v="0.11112391134007003"/>
  </r>
  <r>
    <x v="6"/>
    <x v="1"/>
    <n v="14"/>
    <n v="18.239156478331207"/>
    <n v="2.6127591655209455E-2"/>
    <n v="0.10705413258921773"/>
  </r>
  <r>
    <x v="6"/>
    <x v="1"/>
    <n v="11"/>
    <n v="18.366480432804725"/>
    <n v="2.6493648024320818E-2"/>
    <n v="8.5173525374579367E-2"/>
  </r>
  <r>
    <x v="6"/>
    <x v="1"/>
    <n v="14"/>
    <n v="18.398311421423102"/>
    <n v="2.6585560003956385E-2"/>
    <n v="0.10874097412875783"/>
  </r>
  <r>
    <x v="6"/>
    <x v="1"/>
    <n v="15"/>
    <n v="18.398311421423102"/>
    <n v="2.6585560003956385E-2"/>
    <n v="0.11650818656652623"/>
  </r>
  <r>
    <x v="6"/>
    <x v="1"/>
    <n v="12"/>
    <n v="18.43014241004148"/>
    <n v="2.6677631138535041E-2"/>
    <n v="9.3496926732296676E-2"/>
  </r>
  <r>
    <x v="6"/>
    <x v="1"/>
    <n v="15"/>
    <n v="18.461973398659861"/>
    <n v="2.6769861428056801E-2"/>
    <n v="0.1172346317925342"/>
  </r>
  <r>
    <x v="6"/>
    <x v="1"/>
    <n v="12"/>
    <n v="18.493804387278239"/>
    <n v="2.6862250872521646E-2"/>
    <n v="9.4078885219596467E-2"/>
  </r>
  <r>
    <x v="6"/>
    <x v="1"/>
    <n v="18"/>
    <n v="18.589297353133375"/>
    <n v="2.7140374135574727E-2"/>
    <n v="0.1424322445432038"/>
  </r>
  <r>
    <x v="6"/>
    <x v="1"/>
    <n v="12"/>
    <n v="18.652959330370134"/>
    <n v="2.7326585418992244E-2"/>
    <n v="9.5540795566475434E-2"/>
  </r>
  <r>
    <x v="6"/>
    <x v="1"/>
    <n v="16"/>
    <n v="18.716621307606893"/>
    <n v="2.7513433322182135E-2"/>
    <n v="0.12817114995397519"/>
  </r>
  <r>
    <x v="6"/>
    <x v="1"/>
    <n v="15"/>
    <n v="18.84394526208041"/>
    <n v="2.7889038987879013E-2"/>
    <n v="0.12163536872232528"/>
  </r>
  <r>
    <x v="6"/>
    <x v="1"/>
    <n v="15"/>
    <n v="18.875776250698788"/>
    <n v="2.7983338291660952E-2"/>
    <n v="0.12200534630651809"/>
  </r>
  <r>
    <x v="6"/>
    <x v="1"/>
    <n v="15"/>
    <n v="18.875776250698788"/>
    <n v="2.7983338291660952E-2"/>
    <n v="0.12200534630651809"/>
  </r>
  <r>
    <x v="6"/>
    <x v="1"/>
    <n v="15"/>
    <n v="18.939438227935547"/>
    <n v="2.8172414364054127E-2"/>
    <n v="0.12274679869986904"/>
  </r>
  <r>
    <x v="6"/>
    <x v="1"/>
    <n v="15"/>
    <n v="18.939438227935547"/>
    <n v="2.8172414364054127E-2"/>
    <n v="0.12274679869986904"/>
  </r>
  <r>
    <x v="6"/>
    <x v="1"/>
    <n v="12"/>
    <n v="18.939438227935547"/>
    <n v="2.8172414364054127E-2"/>
    <n v="9.8197438959895231E-2"/>
  </r>
  <r>
    <x v="6"/>
    <x v="1"/>
    <n v="17"/>
    <n v="18.939438227935547"/>
    <n v="2.8172414364054127E-2"/>
    <n v="0.13911303852651824"/>
  </r>
  <r>
    <x v="6"/>
    <x v="1"/>
    <n v="12"/>
    <n v="19.034931193790683"/>
    <n v="2.8457222134717075E-2"/>
    <n v="9.9090174262507172E-2"/>
  </r>
  <r>
    <x v="6"/>
    <x v="1"/>
    <n v="12"/>
    <n v="19.162255148264201"/>
    <n v="2.8839193998137624E-2"/>
    <n v="0.10028606824399471"/>
  </r>
  <r>
    <x v="6"/>
    <x v="1"/>
    <n v="15"/>
    <n v="19.289579102737715"/>
    <n v="2.9223712340647637E-2"/>
    <n v="0.12686041480096702"/>
  </r>
  <r>
    <x v="6"/>
    <x v="1"/>
    <n v="11"/>
    <n v="19.576058000303128"/>
    <n v="3.0098189175466059E-2"/>
    <n v="9.5531947647428103E-2"/>
  </r>
  <r>
    <x v="6"/>
    <x v="1"/>
    <n v="8"/>
    <n v="19.671550966158264"/>
    <n v="3.0392546242714518E-2"/>
    <n v="7.0088837413627855E-2"/>
  </r>
  <r>
    <x v="6"/>
    <x v="1"/>
    <n v="23"/>
    <n v="19.735212943395023"/>
    <n v="3.0589580062262291E-2"/>
    <n v="0.20268039626195827"/>
  </r>
  <r>
    <x v="6"/>
    <x v="1"/>
    <n v="18"/>
    <n v="19.767043932013401"/>
    <n v="3.0688335704450804E-2"/>
    <n v="0.15908010928500138"/>
  </r>
  <r>
    <x v="6"/>
    <x v="1"/>
    <n v="10"/>
    <n v="19.798874920631782"/>
    <n v="3.0787250501582424E-2"/>
    <n v="8.8634095254816095E-2"/>
  </r>
  <r>
    <x v="6"/>
    <x v="1"/>
    <m/>
    <n v="19.989860852342055"/>
    <n v="3.1384081538177025E-2"/>
    <n v="0"/>
  </r>
  <r>
    <x v="6"/>
    <x v="1"/>
    <n v="16"/>
    <n v="20.053522829578814"/>
    <n v="3.1584298456586633E-2"/>
    <n v="0.14511360875161194"/>
  </r>
  <r>
    <x v="6"/>
    <x v="1"/>
    <n v="13"/>
    <n v="20.053522829578814"/>
    <n v="3.1584298456586633E-2"/>
    <n v="0.1179048071106847"/>
  </r>
  <r>
    <x v="6"/>
    <x v="1"/>
    <n v="20"/>
    <n v="20.180846784052328"/>
    <n v="3.1986642152722934E-2"/>
    <n v="0.18346970739978702"/>
  </r>
  <r>
    <x v="6"/>
    <x v="1"/>
    <n v="15"/>
    <n v="20.212677772670709"/>
    <n v="3.2087625964114748E-2"/>
    <n v="0.13799308023694687"/>
  </r>
  <r>
    <x v="6"/>
    <x v="1"/>
    <n v="18"/>
    <n v="20.212677772670709"/>
    <n v="3.2087625964114748E-2"/>
    <n v="0.16559169628433623"/>
  </r>
  <r>
    <x v="6"/>
    <x v="1"/>
    <n v="16"/>
    <n v="20.5309876588545"/>
    <n v="3.3106217599902878E-2"/>
    <n v="0.15139000495948604"/>
  </r>
  <r>
    <x v="6"/>
    <x v="1"/>
    <n v="18"/>
    <n v="20.5309876588545"/>
    <n v="3.3106217599902878E-2"/>
    <n v="0.17031375557942177"/>
  </r>
  <r>
    <x v="6"/>
    <x v="1"/>
    <n v="12"/>
    <n v="20.5309876588545"/>
    <n v="3.3106217599902878E-2"/>
    <n v="0.11354250371961452"/>
  </r>
  <r>
    <x v="6"/>
    <x v="1"/>
    <n v="18"/>
    <n v="20.562818647472877"/>
    <n v="3.3208952115668697E-2"/>
    <n v="0.17078920374771606"/>
  </r>
  <r>
    <x v="6"/>
    <x v="1"/>
    <n v="6"/>
    <n v="20.562818647472877"/>
    <n v="3.3208952115668697E-2"/>
    <n v="5.6929734582572021E-2"/>
  </r>
  <r>
    <x v="6"/>
    <x v="1"/>
    <n v="19"/>
    <n v="20.626480624709636"/>
    <n v="3.3414898612029613E-2"/>
    <n v="0.18128308097952114"/>
  </r>
  <r>
    <x v="6"/>
    <x v="1"/>
    <n v="10"/>
    <n v="20.944790510893426"/>
    <n v="3.4454180390419684E-2"/>
    <n v="9.8078029616922843E-2"/>
  </r>
  <r>
    <x v="6"/>
    <x v="1"/>
    <n v="14"/>
    <n v="21.103945453985322"/>
    <n v="3.4979789589980666E-2"/>
    <n v="0.13919247642029386"/>
  </r>
  <r>
    <x v="6"/>
    <x v="1"/>
    <n v="14"/>
    <n v="21.135776442603703"/>
    <n v="3.5085388894722153E-2"/>
    <n v="0.13957049060735863"/>
  </r>
  <r>
    <x v="6"/>
    <x v="1"/>
    <n v="15"/>
    <n v="21.263100397077217"/>
    <n v="3.550937766311895E-2"/>
    <n v="0.15116475008994923"/>
  </r>
  <r>
    <x v="6"/>
    <x v="1"/>
    <n v="17"/>
    <n v="21.263100397077217"/>
    <n v="3.550937766311895E-2"/>
    <n v="0.17132005010194246"/>
  </r>
  <r>
    <x v="6"/>
    <x v="1"/>
    <n v="18"/>
    <n v="21.263100397077217"/>
    <n v="3.550937766311895E-2"/>
    <n v="0.18139770010793907"/>
  </r>
  <r>
    <x v="6"/>
    <x v="1"/>
    <n v="5"/>
    <n v="21.326762374313976"/>
    <n v="3.5722326976975909E-2"/>
    <n v="5.0660048050547538E-2"/>
  </r>
  <r>
    <x v="6"/>
    <x v="1"/>
    <n v="14"/>
    <n v="21.708734237734525"/>
    <n v="3.7013391875337365E-2"/>
    <n v="0.14645248890398443"/>
  </r>
  <r>
    <x v="6"/>
    <x v="1"/>
    <n v="20"/>
    <n v="21.772396214971284"/>
    <n v="3.7230797527600897E-2"/>
    <n v="0.21032318454665741"/>
  </r>
  <r>
    <x v="6"/>
    <x v="1"/>
    <n v="16"/>
    <n v="21.804227203589662"/>
    <n v="3.7339739086147294E-2"/>
    <n v="0.16870146108627757"/>
  </r>
  <r>
    <x v="6"/>
    <x v="1"/>
    <n v="18"/>
    <n v="22.186199067010211"/>
    <n v="3.8659451874265297E-2"/>
    <n v="0.19581381367012984"/>
  </r>
  <r>
    <x v="6"/>
    <x v="1"/>
    <n v="12"/>
    <n v="22.281692032865347"/>
    <n v="3.8992961057514354E-2"/>
    <n v="0.13155535955107561"/>
  </r>
  <r>
    <x v="6"/>
    <x v="1"/>
    <n v="15"/>
    <n v="22.440846975957243"/>
    <n v="3.9551992795124634E-2"/>
    <n v="0.16656388924578419"/>
  </r>
  <r>
    <x v="6"/>
    <x v="1"/>
    <n v="16"/>
    <n v="22.536339941812379"/>
    <n v="3.9889321697007908E-2"/>
    <n v="0.17903092221227057"/>
  </r>
  <r>
    <x v="6"/>
    <x v="1"/>
    <n v="13"/>
    <n v="22.727325873522656"/>
    <n v="4.0568276684237937E-2"/>
    <n v="0.1476884001683223"/>
  </r>
  <r>
    <x v="6"/>
    <x v="1"/>
    <n v="12"/>
    <n v="22.759156862141033"/>
    <n v="4.0681992891077101E-2"/>
    <n v="0.13667152817425496"/>
  </r>
  <r>
    <x v="6"/>
    <x v="1"/>
    <n v="16"/>
    <n v="22.790987850759411"/>
    <n v="4.0795868252859337E-2"/>
    <n v="0.18268758259823914"/>
  </r>
  <r>
    <x v="6"/>
    <x v="1"/>
    <n v="9.5"/>
    <n v="22.822818839377792"/>
    <n v="4.0909902769584693E-2"/>
    <n v="0.10874351558847799"/>
  </r>
  <r>
    <x v="6"/>
    <x v="1"/>
    <n v="13"/>
    <n v="22.85464982799617"/>
    <n v="4.1024096441253127E-2"/>
    <n v="0.14918058769433651"/>
  </r>
  <r>
    <x v="6"/>
    <x v="1"/>
    <n v="15"/>
    <n v="23.045635759706446"/>
    <n v="4.1712600725068667E-2"/>
    <n v="0.17472848738721772"/>
  </r>
  <r>
    <x v="6"/>
    <x v="1"/>
    <n v="22"/>
    <n v="23.109297736943201"/>
    <n v="4.1943375392551913E-2"/>
    <n v="0.25754374096802657"/>
  </r>
  <r>
    <x v="6"/>
    <x v="1"/>
    <n v="8"/>
    <n v="23.236621691416719"/>
    <n v="4.2406834586835508E-2"/>
    <n v="9.4582821960122729E-2"/>
  </r>
  <r>
    <x v="6"/>
    <x v="1"/>
    <n v="15"/>
    <n v="23.236621691416719"/>
    <n v="4.2406834586835508E-2"/>
    <n v="0.17734279117523011"/>
  </r>
  <r>
    <x v="6"/>
    <x v="1"/>
    <n v="13"/>
    <n v="23.554931577600509"/>
    <n v="4.3576623418560938E-2"/>
    <n v="0.15750648386246818"/>
  </r>
  <r>
    <x v="6"/>
    <x v="1"/>
    <n v="18"/>
    <n v="23.650424543455646"/>
    <n v="4.3930663589468857E-2"/>
    <n v="0.21967944556188038"/>
  </r>
  <r>
    <x v="6"/>
    <x v="1"/>
    <n v="22"/>
    <n v="23.905072452402678"/>
    <n v="4.4881773529386021E-2"/>
    <n v="0.27372164854457826"/>
  </r>
  <r>
    <x v="6"/>
    <x v="1"/>
    <n v="14"/>
    <n v="24.000565418257818"/>
    <n v="4.5241065813415984E-2"/>
    <n v="0.17544060513921531"/>
  </r>
  <r>
    <x v="6"/>
    <x v="1"/>
    <n v="17"/>
    <n v="24.127889372731332"/>
    <n v="4.5722350361325867E-2"/>
    <n v="0.21507301706575965"/>
  </r>
  <r>
    <x v="6"/>
    <x v="1"/>
    <n v="12"/>
    <n v="24.223382338586468"/>
    <n v="4.6084984899160748E-2"/>
    <n v="0.15289917833862435"/>
  </r>
  <r>
    <x v="6"/>
    <x v="1"/>
    <n v="18"/>
    <n v="24.350706293059986"/>
    <n v="4.6570725785477218E-2"/>
    <n v="0.23152260508625727"/>
  </r>
  <r>
    <x v="6"/>
    <x v="1"/>
    <n v="16"/>
    <n v="24.478030247533507"/>
    <n v="4.7059013150883178E-2"/>
    <n v="0.20773826563465678"/>
  </r>
  <r>
    <x v="6"/>
    <x v="1"/>
    <n v="20"/>
    <n v="24.509861236151881"/>
    <n v="4.7181482879592368E-2"/>
    <n v="0.26028078500020813"/>
  </r>
  <r>
    <x v="6"/>
    <x v="1"/>
    <n v="18"/>
    <n v="24.573523213388643"/>
    <n v="4.7426899801840082E-2"/>
    <n v="0.23534872685239266"/>
  </r>
  <r>
    <x v="6"/>
    <x v="1"/>
    <n v="14"/>
    <n v="24.669016179243776"/>
    <n v="4.7796218847284806E-2"/>
    <n v="0.18433101379777017"/>
  </r>
  <r>
    <x v="6"/>
    <x v="1"/>
    <n v="16"/>
    <n v="24.669016179243776"/>
    <n v="4.7796218847284806E-2"/>
    <n v="0.21066401576888019"/>
  </r>
  <r>
    <x v="6"/>
    <x v="1"/>
    <n v="16"/>
    <n v="24.828171122335672"/>
    <n v="4.8414933688554554E-2"/>
    <n v="0.2131160181101199"/>
  </r>
  <r>
    <x v="6"/>
    <x v="1"/>
    <n v="20"/>
    <n v="24.891833099572434"/>
    <n v="4.8663533709664114E-2"/>
    <n v="0.26762543435132558"/>
  </r>
  <r>
    <x v="6"/>
    <x v="1"/>
    <n v="10"/>
    <n v="25.146481008519466"/>
    <n v="4.9664299991825957E-2"/>
    <n v="0.13628612600327475"/>
  </r>
  <r>
    <x v="6"/>
    <x v="1"/>
    <n v="18"/>
    <n v="25.17831199713784"/>
    <n v="4.9790111974340072E-2"/>
    <n v="0.24587408995184515"/>
  </r>
  <r>
    <x v="6"/>
    <x v="1"/>
    <n v="10"/>
    <n v="25.210142985756224"/>
    <n v="4.9916083111797328E-2"/>
    <n v="0.13690762135093998"/>
  </r>
  <r>
    <x v="6"/>
    <x v="1"/>
    <n v="8"/>
    <n v="25.337466940229735"/>
    <n v="5.0421559211057169E-2"/>
    <n v="0.11052350347956717"/>
  </r>
  <r>
    <x v="6"/>
    <x v="1"/>
    <n v="15"/>
    <n v="25.623945837795151"/>
    <n v="5.1568190998562739E-2"/>
    <n v="0.21146689098879162"/>
  </r>
  <r>
    <x v="6"/>
    <x v="1"/>
    <n v="15"/>
    <n v="25.719438803650288"/>
    <n v="5.1953266383373581E-2"/>
    <n v="0.21288711942985317"/>
  </r>
  <r>
    <x v="6"/>
    <x v="1"/>
    <n v="16"/>
    <n v="25.783100780887047"/>
    <n v="5.2210779081296281E-2"/>
    <n v="0.22809203639457076"/>
  </r>
  <r>
    <x v="6"/>
    <x v="1"/>
    <n v="22"/>
    <n v="25.942255723978942"/>
    <n v="5.2857346037607091E-2"/>
    <n v="0.31711885204474499"/>
  </r>
  <r>
    <x v="6"/>
    <x v="1"/>
    <n v="18"/>
    <n v="26.037748689834078"/>
    <n v="5.3247196070710684E-2"/>
    <n v="0.26118202632211529"/>
  </r>
  <r>
    <x v="6"/>
    <x v="1"/>
    <n v="18"/>
    <n v="26.228734621544355"/>
    <n v="5.4031193320381372E-2"/>
    <n v="0.26463947899204598"/>
  </r>
  <r>
    <x v="6"/>
    <x v="1"/>
    <n v="22"/>
    <n v="26.419720553254628"/>
    <n v="5.4820920148003362E-2"/>
    <n v="0.32769869925763095"/>
  </r>
  <r>
    <x v="6"/>
    <x v="1"/>
    <n v="14"/>
    <n v="26.578875496346523"/>
    <n v="5.5483402598623374E-2"/>
    <n v="0.21080153759804868"/>
  </r>
  <r>
    <x v="6"/>
    <x v="1"/>
    <n v="20"/>
    <n v="26.706199450820041"/>
    <n v="5.6016253348095041E-2"/>
    <n v="0.30374595545114769"/>
  </r>
  <r>
    <x v="6"/>
    <x v="1"/>
    <n v="15"/>
    <n v="26.929016371148691"/>
    <n v="5.6954869624979483E-2"/>
    <n v="0.23124107063434654"/>
  </r>
  <r>
    <x v="6"/>
    <x v="1"/>
    <n v="16"/>
    <n v="27.056340325622209"/>
    <n v="5.7494723191947199E-2"/>
    <n v="0.24875969636816633"/>
  </r>
  <r>
    <x v="6"/>
    <x v="1"/>
    <n v="10"/>
    <n v="27.279157245950863"/>
    <n v="5.8445594399449727E-2"/>
    <n v="0.15778639493882832"/>
  </r>
  <r>
    <x v="6"/>
    <x v="1"/>
    <n v="11"/>
    <n v="27.533805154897895"/>
    <n v="5.9541853647466704E-2"/>
    <n v="0.17649142352350045"/>
  </r>
  <r>
    <x v="6"/>
    <x v="1"/>
    <n v="15"/>
    <n v="27.629298120753031"/>
    <n v="5.9955576922034085E-2"/>
    <n v="0.24217421009085929"/>
  </r>
  <r>
    <x v="6"/>
    <x v="1"/>
    <n v="13"/>
    <n v="27.756622075226549"/>
    <n v="6.0509436123993884E-2"/>
    <n v="0.21162798184914899"/>
  </r>
  <r>
    <x v="6"/>
    <x v="1"/>
    <n v="7"/>
    <n v="27.883946029700063"/>
    <n v="6.1065841805043132E-2"/>
    <n v="0.11489587553234545"/>
  </r>
  <r>
    <x v="6"/>
    <x v="1"/>
    <n v="23"/>
    <n v="28.71155173377792"/>
    <n v="6.4744549159669207E-2"/>
    <n v="0.39791641361967539"/>
  </r>
  <r>
    <x v="6"/>
    <x v="1"/>
    <n v="6"/>
    <n v="29.061692608580088"/>
    <n v="6.6333313379084047E-2"/>
    <n v="0.10609333450557078"/>
  </r>
  <r>
    <x v="6"/>
    <x v="1"/>
    <n v="16"/>
    <n v="29.189016563053606"/>
    <n v="6.69158204708004E-2"/>
    <n v="0.28514990179533989"/>
  </r>
  <r>
    <x v="6"/>
    <x v="1"/>
    <n v="18"/>
    <n v="29.380002494763879"/>
    <n v="6.779435575666766E-2"/>
    <n v="0.32458055582445389"/>
  </r>
  <r>
    <x v="6"/>
    <x v="1"/>
    <n v="17"/>
    <n v="29.570988426474155"/>
    <n v="6.8678620620486228E-2"/>
    <n v="0.31014347039790285"/>
  </r>
  <r>
    <x v="6"/>
    <x v="1"/>
    <n v="12"/>
    <n v="29.602819415092533"/>
    <n v="6.8826555140090132E-2"/>
    <n v="0.21934904124976642"/>
  </r>
  <r>
    <x v="6"/>
    <x v="1"/>
    <n v="25"/>
    <n v="29.634650403710911"/>
    <n v="6.8974648814637135E-2"/>
    <n v="0.45786175982566757"/>
  </r>
  <r>
    <x v="6"/>
    <x v="1"/>
    <n v="18"/>
    <n v="29.666481392329292"/>
    <n v="6.9122901644127252E-2"/>
    <n v="0.3302979194322832"/>
  </r>
  <r>
    <x v="6"/>
    <x v="1"/>
    <n v="12"/>
    <n v="29.666481392329292"/>
    <n v="6.9122901644127252E-2"/>
    <n v="0.22019861295485549"/>
  </r>
  <r>
    <x v="6"/>
    <x v="1"/>
    <n v="9"/>
    <n v="29.761974358184428"/>
    <n v="6.9568615062256089E-2"/>
    <n v="0.16610677913824493"/>
  </r>
  <r>
    <x v="6"/>
    <x v="1"/>
    <n v="16"/>
    <n v="29.952960289894701"/>
    <n v="7.0464339081977287E-2"/>
    <n v="0.29871963855786388"/>
  </r>
  <r>
    <x v="6"/>
    <x v="1"/>
    <n v="30"/>
    <n v="30.462256107788768"/>
    <n v="7.288094773788463E-2"/>
    <n v="0.57735285474598674"/>
  </r>
  <r>
    <x v="6"/>
    <x v="1"/>
    <n v="25"/>
    <n v="30.589580062262282"/>
    <n v="7.3491466099585123E-2"/>
    <n v="0.48475212058530442"/>
  </r>
  <r>
    <x v="6"/>
    <x v="1"/>
    <n v="35"/>
    <n v="30.939720937064454"/>
    <n v="7.5183521877066631E-2"/>
    <n v="0.69269539860417062"/>
  </r>
  <r>
    <x v="6"/>
    <x v="1"/>
    <n v="26"/>
    <n v="31.130706868774727"/>
    <n v="7.6114578294154203E-2"/>
    <n v="0.52030361855509233"/>
  </r>
  <r>
    <x v="6"/>
    <x v="1"/>
    <n v="12"/>
    <n v="31.130706868774727"/>
    <n v="7.6114578294154203E-2"/>
    <n v="0.24014013164081188"/>
  </r>
  <r>
    <x v="6"/>
    <x v="1"/>
    <n v="16"/>
    <n v="31.608171698050413"/>
    <n v="7.8467286240410147E-2"/>
    <n v="0.3290778664453361"/>
  </r>
  <r>
    <x v="6"/>
    <x v="1"/>
    <n v="18"/>
    <n v="31.608171698050413"/>
    <n v="7.8467286240410147E-2"/>
    <n v="0.37021259975100307"/>
  </r>
  <r>
    <x v="6"/>
    <x v="1"/>
    <n v="22"/>
    <n v="31.640002686668797"/>
    <n v="7.8625406676371967E-2"/>
    <n v="0.4533023631856315"/>
  </r>
  <r>
    <x v="6"/>
    <x v="1"/>
    <n v="15"/>
    <n v="31.671833675287171"/>
    <n v="7.8783686267276831E-2"/>
    <n v="0.30962953638681967"/>
  </r>
  <r>
    <x v="6"/>
    <x v="1"/>
    <n v="25"/>
    <n v="31.830988618379067"/>
    <n v="7.9577471545947659E-2"/>
    <n v="0.52072499999999999"/>
  </r>
  <r>
    <x v="6"/>
    <x v="1"/>
    <n v="25"/>
    <n v="31.894650595615829"/>
    <n v="7.9896099742017654E-2"/>
    <n v="0.52260055399618366"/>
  </r>
  <r>
    <x v="6"/>
    <x v="1"/>
    <n v="16"/>
    <n v="32.149298504562857"/>
    <n v="8.1176978724021201E-2"/>
    <n v="0.33928493502376034"/>
  </r>
  <r>
    <x v="6"/>
    <x v="1"/>
    <n v="17"/>
    <n v="32.594932345220165"/>
    <n v="8.3443026803763615E-2"/>
    <n v="0.36953177128112702"/>
  </r>
  <r>
    <x v="6"/>
    <x v="1"/>
    <n v="15"/>
    <n v="32.754087288312064"/>
    <n v="8.4259889549182801E-2"/>
    <n v="0.32892792747708827"/>
  </r>
  <r>
    <x v="6"/>
    <x v="1"/>
    <n v="30"/>
    <n v="32.976904208640711"/>
    <n v="8.5410181900379425E-2"/>
    <n v="0.66593074036583522"/>
  </r>
  <r>
    <x v="6"/>
    <x v="1"/>
    <n v="18"/>
    <n v="33.008735197259092"/>
    <n v="8.5575145998894195E-2"/>
    <n v="0.40025272031538545"/>
  </r>
  <r>
    <x v="6"/>
    <x v="1"/>
    <n v="30"/>
    <n v="33.008735197259092"/>
    <n v="8.5575145998894195E-2"/>
    <n v="0.66708786719230917"/>
  </r>
  <r>
    <x v="6"/>
    <x v="1"/>
    <n v="25"/>
    <n v="33.167890140350991"/>
    <n v="8.6402353815614341E-2"/>
    <n v="0.56073907018587188"/>
  </r>
  <r>
    <x v="6"/>
    <x v="1"/>
    <n v="18"/>
    <n v="33.199721128969365"/>
    <n v="8.6568272843787625E-2"/>
    <n v="0.40442961780259956"/>
  </r>
  <r>
    <x v="6"/>
    <x v="1"/>
    <n v="14"/>
    <n v="33.486200026534782"/>
    <n v="8.8068706069786493E-2"/>
    <n v="0.31945748992440987"/>
  </r>
  <r>
    <x v="6"/>
    <x v="1"/>
    <n v="30"/>
    <n v="33.74084793548181"/>
    <n v="8.9413247029026782E-2"/>
    <n v="0.69394774595939679"/>
  </r>
  <r>
    <x v="6"/>
    <x v="1"/>
    <n v="20"/>
    <n v="33.868171889955327"/>
    <n v="9.0089337227281158E-2"/>
    <n v="0.46577804427522912"/>
  </r>
  <r>
    <x v="6"/>
    <x v="1"/>
    <n v="20"/>
    <n v="33.900002878573709"/>
    <n v="9.0258757664202507E-2"/>
    <n v="0.46656607768825137"/>
  </r>
  <r>
    <x v="6"/>
    <x v="1"/>
    <n v="18"/>
    <n v="33.995495844428845"/>
    <n v="9.0767973904625029E-2"/>
    <n v="0.42204035533755424"/>
  </r>
  <r>
    <x v="6"/>
    <x v="1"/>
    <n v="16"/>
    <n v="34.027326833047226"/>
    <n v="9.0938030961318722E-2"/>
    <n v="0.37577930240965962"/>
  </r>
  <r>
    <x v="6"/>
    <x v="1"/>
    <n v="35"/>
    <n v="34.0591578216656"/>
    <n v="9.1108247172955473E-2"/>
    <n v="0.82340145860888558"/>
  </r>
  <r>
    <x v="6"/>
    <x v="1"/>
    <n v="30"/>
    <n v="34.122819798902363"/>
    <n v="9.1449157061058342E-2"/>
    <n v="0.70814831272357281"/>
  </r>
  <r>
    <x v="6"/>
    <x v="1"/>
    <n v="30"/>
    <n v="34.345636719231017"/>
    <n v="9.2647355050125682E-2"/>
    <n v="0.71649094756466447"/>
  </r>
  <r>
    <x v="6"/>
    <x v="1"/>
    <n v="25"/>
    <n v="34.441129685086153"/>
    <n v="9.316325579815804E-2"/>
    <n v="0.60006637165494825"/>
  </r>
  <r>
    <x v="6"/>
    <x v="1"/>
    <n v="18"/>
    <n v="34.472960673704527"/>
    <n v="9.3335541024055002E-2"/>
    <n v="0.43276658923098216"/>
  </r>
  <r>
    <x v="6"/>
    <x v="1"/>
    <n v="18"/>
    <n v="34.504791662322909"/>
    <n v="9.3507985404895091E-2"/>
    <n v="0.43348592168399003"/>
  </r>
  <r>
    <x v="6"/>
    <x v="1"/>
    <n v="25"/>
    <n v="34.791270559888318"/>
    <n v="9.5067146804894809E-2"/>
    <n v="0.61108858916652775"/>
  </r>
  <r>
    <x v="6"/>
    <x v="1"/>
    <n v="25"/>
    <n v="34.85493253712508"/>
    <n v="9.5415377820379912E-2"/>
    <n v="0.61310220048163799"/>
  </r>
  <r>
    <x v="6"/>
    <x v="1"/>
    <n v="15"/>
    <n v="35.364228355019144"/>
    <n v="9.8224144256065668E-2"/>
    <n v="0.37759015755454184"/>
  </r>
  <r>
    <x v="6"/>
    <x v="1"/>
    <n v="17"/>
    <n v="35.364228355019144"/>
    <n v="9.8224144256065668E-2"/>
    <n v="0.42793551189514734"/>
  </r>
  <r>
    <x v="6"/>
    <x v="1"/>
    <n v="20"/>
    <n v="35.459721320874287"/>
    <n v="9.8755323878634907E-2"/>
    <n v="0.50590248913795055"/>
  </r>
  <r>
    <x v="6"/>
    <x v="1"/>
    <n v="27"/>
    <n v="35.746200218439689"/>
    <n v="0.10035745711326942"/>
    <n v="0.69292932845580413"/>
  </r>
  <r>
    <x v="6"/>
    <x v="1"/>
    <n v="8"/>
    <n v="35.809862195676452"/>
    <n v="0.10071523742534003"/>
    <n v="0.20597083718926179"/>
  </r>
  <r>
    <x v="6"/>
    <x v="1"/>
    <n v="22"/>
    <n v="35.937186150149969"/>
    <n v="0.10143270790879828"/>
    <n v="0.57004896709522934"/>
  </r>
  <r>
    <x v="6"/>
    <x v="1"/>
    <n v="18"/>
    <n v="35.969017138768351"/>
    <n v="0.10161247341702061"/>
    <n v="0.46714734576377298"/>
  </r>
  <r>
    <x v="6"/>
    <x v="1"/>
    <n v="14"/>
    <n v="36.605636911135932"/>
    <n v="0.10524120611951582"/>
    <n v="0.37499050999734579"/>
  </r>
  <r>
    <x v="6"/>
    <x v="1"/>
    <n v="12"/>
    <n v="36.732960865609449"/>
    <n v="0.10597459209728327"/>
    <n v="0.32343501028818994"/>
  </r>
  <r>
    <x v="6"/>
    <x v="1"/>
    <n v="25"/>
    <n v="37.401411626595404"/>
    <n v="0.10986664665312401"/>
    <n v="0.69604822193653881"/>
  </r>
  <r>
    <x v="6"/>
    <x v="1"/>
    <n v="17"/>
    <n v="37.528735581068922"/>
    <n v="0.11061594812520066"/>
    <n v="0.476216178026663"/>
  </r>
  <r>
    <x v="6"/>
    <x v="1"/>
    <n v="20"/>
    <n v="37.65605953554244"/>
    <n v="0.11136779607636677"/>
    <n v="0.56367935395902302"/>
  </r>
  <r>
    <x v="6"/>
    <x v="1"/>
    <n v="30"/>
    <n v="37.65605953554244"/>
    <n v="0.11136779607636677"/>
    <n v="0.84551903093853453"/>
  </r>
  <r>
    <x v="6"/>
    <x v="1"/>
    <n v="16"/>
    <n v="37.847045467252713"/>
    <n v="0.11250034265140868"/>
    <n v="0.4550674203839829"/>
  </r>
  <r>
    <x v="6"/>
    <x v="1"/>
    <n v="22"/>
    <n v="38.101693376199748"/>
    <n v="0.11401931742827776"/>
    <n v="0.63331390786956032"/>
  </r>
  <r>
    <x v="6"/>
    <x v="1"/>
    <n v="25"/>
    <n v="38.897468091659221"/>
    <n v="0.11883176502001891"/>
    <n v="0.74694784288182392"/>
  </r>
  <r>
    <x v="6"/>
    <x v="1"/>
    <n v="40"/>
    <n v="39.311270943698148"/>
    <n v="0.12137354903866801"/>
    <n v="1.218092216652217"/>
  </r>
  <r>
    <x v="6"/>
    <x v="1"/>
    <n v="40"/>
    <n v="39.947890716065729"/>
    <n v="0.12533650712165623"/>
    <n v="1.2538184012040454"/>
  </r>
  <r>
    <x v="6"/>
    <x v="1"/>
    <n v="16"/>
    <n v="40.457186533959792"/>
    <n v="0.12855271021165723"/>
    <n v="0.51309169861221016"/>
  </r>
  <r>
    <x v="6"/>
    <x v="1"/>
    <n v="27"/>
    <n v="40.552679499814936"/>
    <n v="0.12916028420691059"/>
    <n v="0.86952326080192544"/>
  </r>
  <r>
    <x v="6"/>
    <x v="1"/>
    <n v="25"/>
    <n v="40.552679499814936"/>
    <n v="0.12916028420691059"/>
    <n v="0.80511413037215318"/>
  </r>
  <r>
    <x v="6"/>
    <x v="1"/>
    <n v="30"/>
    <n v="41.38028520389279"/>
    <n v="0.13448592691265157"/>
    <n v="1.0019062619837094"/>
  </r>
  <r>
    <x v="6"/>
    <x v="1"/>
    <n v="23"/>
    <n v="41.571271135603062"/>
    <n v="0.13573020025774399"/>
    <n v="0.77451938638399587"/>
  </r>
  <r>
    <x v="6"/>
    <x v="1"/>
    <n v="12"/>
    <n v="41.857750033168472"/>
    <n v="0.13760735323404133"/>
    <n v="0.40912192356883931"/>
  </r>
  <r>
    <x v="6"/>
    <x v="1"/>
    <n v="8"/>
    <n v="42.112397942115514"/>
    <n v="0.13928675619354708"/>
    <n v="0.27574107009711729"/>
  </r>
  <r>
    <x v="6"/>
    <x v="1"/>
    <n v="12"/>
    <n v="42.271552885207406"/>
    <n v="0.14034155557888861"/>
    <n v="0.41642870626834871"/>
  </r>
  <r>
    <x v="6"/>
    <x v="1"/>
    <n v="18"/>
    <n v="42.717186725864707"/>
    <n v="0.14331616146527609"/>
    <n v="0.63654262277474227"/>
  </r>
  <r>
    <x v="6"/>
    <x v="1"/>
    <n v="15"/>
    <n v="42.940003646193368"/>
    <n v="0.14481516229678715"/>
    <n v="0.53544149191573776"/>
  </r>
  <r>
    <x v="6"/>
    <x v="1"/>
    <n v="18"/>
    <n v="43.449299464087431"/>
    <n v="0.14827073442119837"/>
    <n v="0.65630816458433971"/>
  </r>
  <r>
    <x v="6"/>
    <x v="1"/>
    <n v="25"/>
    <n v="44.372398134020422"/>
    <n v="0.15463780749706119"/>
    <n v="0.94668320763302538"/>
  </r>
  <r>
    <x v="6"/>
    <x v="1"/>
    <n v="30"/>
    <n v="44.563384065730695"/>
    <n v="0.15597184423005742"/>
    <n v="1.1448336834278572"/>
  </r>
  <r>
    <x v="6"/>
    <x v="1"/>
    <n v="12"/>
    <n v="44.658877031585838"/>
    <n v="0.15664101118828735"/>
    <n v="0.4597007784665002"/>
  </r>
  <r>
    <x v="6"/>
    <x v="1"/>
    <n v="15"/>
    <n v="45.518313724282066"/>
    <n v="0.1627279715643084"/>
    <n v="0.59467804866855067"/>
  </r>
  <r>
    <x v="6"/>
    <x v="1"/>
    <n v="22"/>
    <n v="46.314088439741546"/>
    <n v="0.16846749669955988"/>
    <n v="0.89982456611128925"/>
  </r>
  <r>
    <x v="6"/>
    <x v="1"/>
    <n v="30"/>
    <n v="46.409581405596683"/>
    <n v="0.1691629242233999"/>
    <n v="1.2315898437628618"/>
  </r>
  <r>
    <x v="6"/>
    <x v="1"/>
    <n v="25"/>
    <n v="47.1416941438194"/>
    <n v="0.1745421225674913"/>
    <n v="1.0556423351207864"/>
  </r>
  <r>
    <x v="6"/>
    <x v="1"/>
    <n v="35"/>
    <n v="49.497187301579451"/>
    <n v="0.19242031563489012"/>
    <n v="1.6134264479919"/>
  </r>
  <r>
    <x v="6"/>
    <x v="1"/>
    <n v="40"/>
    <n v="50.133807073947033"/>
    <n v="0.19740186535366644"/>
    <n v="1.8868112744899102"/>
  </r>
  <r>
    <x v="6"/>
    <x v="1"/>
    <n v="18"/>
    <n v="51.66169452762923"/>
    <n v="0.2096173255458556"/>
    <n v="0.8961947002081746"/>
  </r>
  <r>
    <x v="6"/>
    <x v="1"/>
    <n v="12"/>
    <n v="52.616624186180601"/>
    <n v="0.21743819944939133"/>
    <n v="0.61748253906814876"/>
  </r>
  <r>
    <x v="6"/>
    <x v="1"/>
    <n v="30"/>
    <n v="52.839441106509256"/>
    <n v="0.21928368059201345"/>
    <n v="1.5554896856108589"/>
  </r>
  <r>
    <x v="6"/>
    <x v="1"/>
    <n v="6"/>
    <n v="52.839441106509256"/>
    <n v="0.21928368059201345"/>
    <n v="0.31109793712217176"/>
  </r>
  <r>
    <x v="6"/>
    <x v="1"/>
    <n v="18"/>
    <n v="54.2"/>
    <n v="0.23072170607228804"/>
    <n v="0.97698172562180174"/>
  </r>
  <r>
    <x v="6"/>
    <x v="1"/>
    <n v="30"/>
    <n v="56.531835786241224"/>
    <n v="0.25100135089091102"/>
    <n v="1.7565248637190281"/>
  </r>
  <r>
    <x v="6"/>
    <x v="1"/>
    <n v="40"/>
    <n v="57.136624569990431"/>
    <n v="0.25640060275783205"/>
    <n v="2.3873124573493092"/>
  </r>
  <r>
    <x v="6"/>
    <x v="1"/>
    <n v="18"/>
    <n v="58.569019057817485"/>
    <n v="0.26941748766596041"/>
    <n v="1.1232388686686028"/>
  </r>
  <r>
    <x v="6"/>
    <x v="1"/>
    <n v="30"/>
    <n v="59.683103659460755"/>
    <n v="0.27976454840372228"/>
    <n v="1.9366303236701583"/>
  </r>
  <r>
    <x v="6"/>
    <x v="1"/>
    <n v="22"/>
    <n v="62.707047578206762"/>
    <n v="0.30883220932266825"/>
    <n v="1.5522928312937208"/>
  </r>
  <r>
    <x v="6"/>
    <x v="1"/>
    <n v="40"/>
    <n v="68.754935415698782"/>
    <n v="0.37127665124477338"/>
    <n v="3.3309432530293961"/>
  </r>
  <r>
    <x v="6"/>
    <x v="1"/>
    <n v="26"/>
    <n v="70.983104618985323"/>
    <n v="0.39573080825084317"/>
    <n v="2.2930061695747415"/>
  </r>
  <r>
    <x v="6"/>
    <x v="1"/>
    <n v="30"/>
    <n v="71.619724391352904"/>
    <n v="0.4028609497013601"/>
    <n v="2.6886287988124851"/>
  </r>
  <r>
    <x v="6"/>
    <x v="1"/>
    <n v="18"/>
    <n v="75.43944302555839"/>
    <n v="0.44697869992643346"/>
    <n v="1.7712855584469684"/>
  </r>
  <r>
    <x v="6"/>
    <x v="1"/>
    <n v="25"/>
    <n v="77.349302342661133"/>
    <n v="0.46989701173166643"/>
    <n v="2.5733246407367276"/>
  </r>
  <r>
    <x v="6"/>
    <x v="1"/>
    <n v="35"/>
    <n v="81.8056407492342"/>
    <n v="0.52560124181382972"/>
    <n v="3.9847217642576118"/>
  </r>
  <r>
    <x v="6"/>
    <x v="1"/>
    <n v="32"/>
    <n v="84.893246645216976"/>
    <n v="0.5660257220069842"/>
    <n v="3.8943338742222608"/>
  </r>
  <r>
    <x v="6"/>
    <x v="1"/>
    <n v="23"/>
    <n v="93.901416424218255"/>
    <n v="0.69252294612860965"/>
    <n v="3.3560308117914981"/>
  </r>
  <r>
    <x v="6"/>
    <x v="1"/>
    <n v="10"/>
    <m/>
    <m/>
    <m/>
  </r>
  <r>
    <x v="6"/>
    <x v="1"/>
    <n v="10"/>
    <m/>
    <m/>
    <m/>
  </r>
  <r>
    <x v="6"/>
    <x v="1"/>
    <n v="9"/>
    <m/>
    <m/>
    <m/>
  </r>
  <r>
    <x v="6"/>
    <x v="1"/>
    <n v="9"/>
    <m/>
    <m/>
    <m/>
  </r>
  <r>
    <x v="6"/>
    <x v="1"/>
    <n v="10"/>
    <m/>
    <m/>
    <m/>
  </r>
  <r>
    <x v="6"/>
    <x v="1"/>
    <n v="16"/>
    <m/>
    <m/>
    <m/>
  </r>
  <r>
    <x v="6"/>
    <x v="1"/>
    <n v="18"/>
    <m/>
    <m/>
    <m/>
  </r>
  <r>
    <x v="6"/>
    <x v="1"/>
    <n v="6"/>
    <m/>
    <m/>
    <m/>
  </r>
  <r>
    <x v="6"/>
    <x v="1"/>
    <n v="6"/>
    <m/>
    <m/>
    <m/>
  </r>
  <r>
    <x v="6"/>
    <x v="1"/>
    <n v="10"/>
    <m/>
    <m/>
    <m/>
  </r>
  <r>
    <x v="6"/>
    <x v="1"/>
    <n v="30"/>
    <m/>
    <m/>
    <m/>
  </r>
  <r>
    <x v="6"/>
    <x v="1"/>
    <n v="6"/>
    <m/>
    <m/>
    <m/>
  </r>
  <r>
    <x v="6"/>
    <x v="1"/>
    <n v="5"/>
    <m/>
    <m/>
    <m/>
  </r>
  <r>
    <x v="6"/>
    <x v="1"/>
    <n v="12"/>
    <m/>
    <m/>
    <m/>
  </r>
  <r>
    <x v="6"/>
    <x v="1"/>
    <n v="12"/>
    <m/>
    <m/>
    <m/>
  </r>
  <r>
    <x v="6"/>
    <x v="1"/>
    <n v="18"/>
    <m/>
    <m/>
    <m/>
  </r>
  <r>
    <x v="6"/>
    <x v="1"/>
    <n v="14"/>
    <m/>
    <m/>
    <m/>
  </r>
  <r>
    <x v="6"/>
    <x v="1"/>
    <n v="20"/>
    <m/>
    <m/>
    <m/>
  </r>
  <r>
    <x v="6"/>
    <x v="1"/>
    <n v="11"/>
    <m/>
    <m/>
    <m/>
  </r>
  <r>
    <x v="6"/>
    <x v="1"/>
    <n v="14"/>
    <m/>
    <m/>
    <m/>
  </r>
  <r>
    <x v="6"/>
    <x v="1"/>
    <n v="8"/>
    <m/>
    <m/>
    <m/>
  </r>
  <r>
    <x v="6"/>
    <x v="1"/>
    <n v="6"/>
    <m/>
    <m/>
    <m/>
  </r>
  <r>
    <x v="6"/>
    <x v="1"/>
    <n v="8"/>
    <m/>
    <m/>
    <m/>
  </r>
  <r>
    <x v="6"/>
    <x v="1"/>
    <n v="36"/>
    <m/>
    <m/>
    <m/>
  </r>
  <r>
    <x v="6"/>
    <x v="1"/>
    <n v="12"/>
    <m/>
    <m/>
    <m/>
  </r>
  <r>
    <x v="6"/>
    <x v="1"/>
    <n v="1.75"/>
    <n v="1"/>
    <n v="7.8539816339744827E-5"/>
    <n v="7.2007172157013556E-5"/>
  </r>
  <r>
    <x v="6"/>
    <x v="1"/>
    <n v="2.5"/>
    <n v="1.06"/>
    <n v="8.8247337639337303E-5"/>
    <n v="1.1423910987489917E-4"/>
  </r>
  <r>
    <x v="6"/>
    <x v="1"/>
    <n v="3.5"/>
    <n v="1.08"/>
    <n v="9.1608841778678373E-5"/>
    <n v="1.6540579837864448E-4"/>
  </r>
  <r>
    <x v="6"/>
    <x v="1"/>
    <n v="1.6"/>
    <n v="1.1399999999999999"/>
    <n v="1.0207034531513237E-4"/>
    <n v="8.3340509038838301E-5"/>
  </r>
  <r>
    <x v="6"/>
    <x v="1"/>
    <n v="2"/>
    <n v="1.1399999999999999"/>
    <n v="1.0207034531513237E-4"/>
    <n v="1.0417563629854787E-4"/>
  </r>
  <r>
    <x v="6"/>
    <x v="1"/>
    <n v="2"/>
    <n v="1.19"/>
    <n v="1.1122023391871266E-4"/>
    <n v="1.1254132973874616E-4"/>
  </r>
  <r>
    <x v="6"/>
    <x v="1"/>
    <n v="1.3"/>
    <n v="1.24"/>
    <n v="1.2076282160399165E-4"/>
    <n v="7.8775359237830161E-5"/>
  </r>
  <r>
    <x v="6"/>
    <x v="1"/>
    <n v="2.5"/>
    <n v="1.29"/>
    <n v="1.3069810837096937E-4"/>
    <n v="1.6265984741835646E-4"/>
  </r>
  <r>
    <x v="6"/>
    <x v="1"/>
    <n v="3"/>
    <n v="1.31"/>
    <n v="1.3478217882063613E-4"/>
    <n v="2.0067113435612196E-4"/>
  </r>
  <r>
    <x v="6"/>
    <x v="1"/>
    <n v="3"/>
    <n v="1.33"/>
    <n v="1.3892908112337463E-4"/>
    <n v="2.0621774165859272E-4"/>
  </r>
  <r>
    <x v="6"/>
    <x v="1"/>
    <n v="3"/>
    <n v="1.44"/>
    <n v="1.6286016316209486E-4"/>
    <n v="2.3791794430620317E-4"/>
  </r>
  <r>
    <x v="6"/>
    <x v="1"/>
    <n v="3.5"/>
    <n v="1.46"/>
    <n v="1.6741547250980005E-4"/>
    <n v="2.8454663634587551E-4"/>
  </r>
  <r>
    <x v="6"/>
    <x v="1"/>
    <n v="3"/>
    <n v="1.58"/>
    <n v="1.96066797510539E-4"/>
    <n v="2.8114866959928476E-4"/>
  </r>
  <r>
    <x v="6"/>
    <x v="1"/>
    <n v="3.5"/>
    <n v="1.69"/>
    <n v="2.2431756944794515E-4"/>
    <n v="3.7023765283654349E-4"/>
  </r>
  <r>
    <x v="6"/>
    <x v="1"/>
    <n v="3"/>
    <n v="1.77"/>
    <n v="2.460573906107866E-4"/>
    <n v="3.448886636241558E-4"/>
  </r>
  <r>
    <x v="6"/>
    <x v="1"/>
    <n v="3"/>
    <n v="1.86"/>
    <n v="2.7171634860898128E-4"/>
    <n v="3.7708467309289595E-4"/>
  </r>
  <r>
    <x v="6"/>
    <x v="1"/>
    <n v="2.5"/>
    <n v="1.91"/>
    <n v="2.865211039890231E-4"/>
    <n v="3.2960080753115565E-4"/>
  </r>
  <r>
    <x v="6"/>
    <x v="1"/>
    <n v="3.5"/>
    <n v="1.98"/>
    <n v="3.0790749597833561E-4"/>
    <n v="4.9231749374471572E-4"/>
  </r>
  <r>
    <x v="6"/>
    <x v="1"/>
    <n v="5"/>
    <n v="2"/>
    <n v="3.1415926535897931E-4"/>
    <n v="7.1614597548283465E-4"/>
  </r>
  <r>
    <x v="6"/>
    <x v="1"/>
    <n v="4"/>
    <n v="2.97"/>
    <n v="6.9279186595125526E-4"/>
    <n v="1.1670992789896432E-3"/>
  </r>
  <r>
    <x v="6"/>
    <x v="1"/>
    <n v="2"/>
    <n v="3.8"/>
    <n v="1.1341149479459152E-3"/>
    <n v="9.0922157333865399E-4"/>
  </r>
  <r>
    <x v="6"/>
    <x v="1"/>
    <n v="10"/>
    <n v="4.16"/>
    <n v="1.3591786456490884E-3"/>
    <n v="5.350277951423699E-3"/>
  </r>
  <r>
    <x v="6"/>
    <x v="1"/>
    <n v="9.5"/>
    <n v="6.5571836553860887"/>
    <n v="3.3769495825238358E-3"/>
    <n v="1.1527046485797641E-2"/>
  </r>
  <r>
    <x v="6"/>
    <x v="1"/>
    <n v="12"/>
    <n v="9.1991557107115511"/>
    <n v="6.6463900009890962E-3"/>
    <n v="2.6776424551923174E-2"/>
  </r>
  <r>
    <x v="6"/>
    <x v="1"/>
    <n v="9"/>
    <n v="10.058592403407786"/>
    <n v="7.9462879986921513E-3"/>
    <n v="2.3583803334030887E-2"/>
  </r>
  <r>
    <x v="6"/>
    <x v="1"/>
    <n v="11"/>
    <n v="18.398311421423102"/>
    <n v="2.6585560003956385E-2"/>
    <n v="8.5439336815452571E-2"/>
  </r>
  <r>
    <x v="6"/>
    <x v="1"/>
    <n v="9"/>
    <n v="18.398311421423102"/>
    <n v="2.6585560003956385E-2"/>
    <n v="6.9904911939915729E-2"/>
  </r>
  <r>
    <x v="6"/>
    <x v="1"/>
    <n v="14"/>
    <n v="20.690142601946395"/>
    <n v="3.3621481728162893E-2"/>
    <n v="0.13431979728846044"/>
  </r>
  <r>
    <x v="6"/>
    <x v="1"/>
    <n v="18"/>
    <n v="21.008452488130185"/>
    <n v="3.4663946605414803E-2"/>
    <n v="0.17750721561131858"/>
  </r>
  <r>
    <x v="6"/>
    <x v="1"/>
    <n v="14"/>
    <n v="25.432959906084879"/>
    <n v="5.0802337412404544E-2"/>
    <n v="0.19472983843993444"/>
  </r>
  <r>
    <x v="6"/>
    <x v="1"/>
    <n v="20"/>
    <n v="64.298597009125714"/>
    <n v="0.3247079148960848"/>
    <n v="1.4762789719107909"/>
  </r>
  <r>
    <x v="6"/>
    <x v="1"/>
    <n v="10"/>
    <m/>
    <m/>
    <m/>
  </r>
  <r>
    <x v="6"/>
    <x v="1"/>
    <n v="4.5"/>
    <n v="1.03"/>
    <n v="8.3322891154835282E-5"/>
    <n v="1.9527668590292049E-4"/>
  </r>
  <r>
    <x v="6"/>
    <x v="1"/>
    <n v="2"/>
    <n v="1.04"/>
    <n v="8.4948665353068025E-5"/>
    <n v="8.8311782709634765E-5"/>
  </r>
  <r>
    <x v="6"/>
    <x v="1"/>
    <n v="2"/>
    <n v="1.1599999999999999"/>
    <n v="1.0568317686676063E-4"/>
    <n v="1.0748745786539319E-4"/>
  </r>
  <r>
    <x v="6"/>
    <x v="1"/>
    <n v="3"/>
    <n v="2.29"/>
    <n v="4.1187065086725587E-4"/>
    <n v="5.4824085681978783E-4"/>
  </r>
  <r>
    <x v="6"/>
    <x v="1"/>
    <n v="6"/>
    <n v="2.86"/>
    <n v="6.4242428173257667E-4"/>
    <n v="1.6357051851244632E-3"/>
  </r>
  <r>
    <x v="6"/>
    <x v="1"/>
    <n v="10"/>
    <n v="15.215212559585193"/>
    <n v="1.8182179008704308E-2"/>
    <n v="5.5183491893138037E-2"/>
  </r>
  <r>
    <x v="6"/>
    <x v="1"/>
    <n v="3"/>
    <n v="1.49"/>
    <n v="1.7436624625586749E-4"/>
    <n v="2.52989274641345E-4"/>
  </r>
  <r>
    <x v="6"/>
    <x v="1"/>
    <n v="3.5"/>
    <n v="1.55"/>
    <n v="1.8869190875623698E-4"/>
    <n v="3.168849049112872E-4"/>
  </r>
  <r>
    <x v="6"/>
    <x v="1"/>
    <n v="4"/>
    <n v="8.1805640749234207"/>
    <n v="5.2560124181382983E-3"/>
    <n v="7.2263991955603991E-3"/>
  </r>
  <r>
    <x v="6"/>
    <x v="1"/>
    <n v="3"/>
    <n v="1.81"/>
    <n v="2.5730429231063802E-4"/>
    <n v="3.5904039379653735E-4"/>
  </r>
  <r>
    <x v="7"/>
    <x v="1"/>
    <n v="6"/>
    <n v="5.34"/>
    <n v="2.2396099868176277E-3"/>
    <n v="5.0312531333376893E-3"/>
  </r>
  <r>
    <x v="7"/>
    <x v="1"/>
    <n v="12"/>
    <n v="10.91802909610402"/>
    <n v="9.3622099499091962E-3"/>
    <n v="3.6444022461063881E-2"/>
  </r>
  <r>
    <x v="7"/>
    <x v="1"/>
    <n v="10"/>
    <n v="13.464508185574346"/>
    <n v="1.4238717406244871E-2"/>
    <n v="4.4287367720800969E-2"/>
  </r>
  <r>
    <x v="7"/>
    <x v="1"/>
    <n v="3"/>
    <n v="1.39"/>
    <n v="1.5174677915002094E-4"/>
    <n v="2.2325927926343848E-4"/>
  </r>
  <r>
    <x v="7"/>
    <x v="1"/>
    <n v="16"/>
    <n v="16.997747922214423"/>
    <n v="2.2691993476156257E-2"/>
    <n v="0.10777241464115341"/>
  </r>
  <r>
    <x v="7"/>
    <x v="1"/>
    <n v="8"/>
    <n v="18.780283284843652"/>
    <n v="2.7700917845144387E-2"/>
    <n v="6.447835286597664E-2"/>
  </r>
  <r>
    <x v="7"/>
    <x v="1"/>
    <n v="8"/>
    <n v="6.7800005757147419"/>
    <n v="3.6103503065681004E-3"/>
    <n v="1.0308583550483435E-2"/>
  </r>
  <r>
    <x v="7"/>
    <x v="1"/>
    <n v="6"/>
    <n v="15"/>
    <n v="1.7671458676442587E-2"/>
    <n v="3.2272123528495851E-2"/>
  </r>
  <r>
    <x v="7"/>
    <x v="1"/>
    <n v="12"/>
    <n v="15.756339366097638"/>
    <n v="1.9498469965545825E-2"/>
    <n v="7.0518244795411411E-2"/>
  </r>
  <r>
    <x v="7"/>
    <x v="1"/>
    <n v="5"/>
    <n v="7"/>
    <n v="3.8484510006474965E-3"/>
    <n v="6.8239304417820942E-3"/>
  </r>
  <r>
    <x v="7"/>
    <x v="1"/>
    <n v="5"/>
    <n v="10"/>
    <n v="7.8539816339744835E-3"/>
    <n v="1.2965095241143332E-2"/>
  </r>
  <r>
    <x v="7"/>
    <x v="1"/>
    <n v="15"/>
    <n v="12.032113697747286"/>
    <n v="1.1370347444371183E-2"/>
    <n v="5.4258738597413758E-2"/>
  </r>
  <r>
    <x v="7"/>
    <x v="1"/>
    <n v="2.2000000000000002"/>
    <n v="1.43"/>
    <n v="1.6060607043314417E-4"/>
    <n v="1.7229894434296695E-4"/>
  </r>
  <r>
    <x v="7"/>
    <x v="1"/>
    <n v="7"/>
    <n v="12"/>
    <n v="1.1309733552923255E-2"/>
    <n v="2.5199264529780378E-2"/>
  </r>
  <r>
    <x v="7"/>
    <x v="1"/>
    <n v="15"/>
    <n v="13.082536322153798"/>
    <n v="1.3442306071013026E-2"/>
    <n v="6.3078360167791128E-2"/>
  </r>
  <r>
    <x v="7"/>
    <x v="1"/>
    <n v="3"/>
    <n v="2.38"/>
    <n v="4.4488093567485062E-4"/>
    <n v="5.8762078034223751E-4"/>
  </r>
  <r>
    <x v="7"/>
    <x v="1"/>
    <n v="27"/>
    <n v="36.478312956662414"/>
    <n v="0.10451036662083782"/>
    <n v="0.71867578108255215"/>
  </r>
  <r>
    <x v="7"/>
    <x v="1"/>
    <n v="35"/>
    <n v="65.571836553860877"/>
    <n v="0.33769495825238349"/>
    <n v="2.676273437320781"/>
  </r>
  <r>
    <x v="7"/>
    <x v="1"/>
    <n v="3"/>
    <n v="1.87"/>
    <n v="2.7464588375845374E-4"/>
    <n v="3.8074063846966648E-4"/>
  </r>
  <r>
    <x v="7"/>
    <x v="1"/>
    <n v="6"/>
    <n v="17"/>
    <n v="2.2698006922186254E-2"/>
    <n v="4.0424291517509342E-2"/>
  </r>
  <r>
    <x v="7"/>
    <x v="1"/>
    <n v="37"/>
    <n v="44.022257259218257"/>
    <n v="0.15220695447374716"/>
    <n v="1.3812590955033206"/>
  </r>
  <r>
    <x v="7"/>
    <x v="1"/>
    <n v="3"/>
    <n v="2.62"/>
    <n v="5.391287152825445E-4"/>
    <n v="6.9851984650879132E-4"/>
  </r>
  <r>
    <x v="7"/>
    <x v="1"/>
    <n v="6"/>
    <n v="13.432677196955968"/>
    <n v="1.4171474442788547E-2"/>
    <n v="2.6459486761913942E-2"/>
  </r>
  <r>
    <x v="7"/>
    <x v="1"/>
    <n v="10"/>
    <n v="26"/>
    <n v="5.3092915845667506E-2"/>
    <n v="0.14472280374802701"/>
  </r>
  <r>
    <x v="7"/>
    <x v="1"/>
    <n v="2"/>
    <n v="1.1299999999999999"/>
    <n v="1.0028749148422014E-4"/>
    <n v="1.0253701333413772E-4"/>
  </r>
  <r>
    <x v="7"/>
    <x v="1"/>
    <n v="5"/>
    <n v="13.050705333535419"/>
    <n v="1.3376972966873806E-2"/>
    <n v="2.0934151624031123E-2"/>
  </r>
  <r>
    <x v="7"/>
    <x v="1"/>
    <n v="22"/>
    <n v="24.923664088190808"/>
    <n v="4.8788072452633502E-2"/>
    <n v="0.29506574314441864"/>
  </r>
  <r>
    <x v="7"/>
    <x v="1"/>
    <n v="2"/>
    <n v="1.07"/>
    <n v="8.9920235727373852E-5"/>
    <n v="9.29486037765416E-5"/>
  </r>
  <r>
    <x v="7"/>
    <x v="1"/>
    <n v="6"/>
    <n v="14"/>
    <n v="1.5393804002589986E-2"/>
    <n v="2.8504254147411978E-2"/>
  </r>
  <r>
    <x v="7"/>
    <x v="1"/>
    <n v="45"/>
    <n v="103.92817783900766"/>
    <n v="0.84831375161089995"/>
    <n v="7.8812895262518889"/>
  </r>
  <r>
    <x v="7"/>
    <x v="1"/>
    <n v="3"/>
    <n v="11"/>
    <n v="9.5033177771091243E-3"/>
    <n v="9.2344657355944021E-3"/>
  </r>
  <r>
    <x v="7"/>
    <x v="1"/>
    <n v="13"/>
    <n v="12.859719401825144"/>
    <n v="1.2988316595843395E-2"/>
    <n v="5.3003876646794408E-2"/>
  </r>
  <r>
    <x v="7"/>
    <x v="1"/>
    <n v="5"/>
    <n v="18.207325489712829"/>
    <n v="2.6036475450289351E-2"/>
    <n v="3.8113632443618296E-2"/>
  </r>
  <r>
    <x v="7"/>
    <x v="1"/>
    <n v="1.9"/>
    <n v="1.87"/>
    <n v="2.7464588375845374E-4"/>
    <n v="2.4113573769745544E-4"/>
  </r>
  <r>
    <x v="7"/>
    <x v="1"/>
    <n v="8"/>
    <n v="10.249578335118061"/>
    <n v="8.2509105597700395E-3"/>
    <n v="2.1685068416934117E-2"/>
  </r>
  <r>
    <x v="7"/>
    <x v="1"/>
    <n v="27"/>
    <n v="36.319158013570515"/>
    <n v="0.10360039823370989"/>
    <n v="0.71304324199153923"/>
  </r>
  <r>
    <x v="7"/>
    <x v="1"/>
    <n v="10"/>
    <n v="6.3980287122941935"/>
    <n v="3.2150094279278329E-3"/>
    <n v="1.1608925470612637E-2"/>
  </r>
  <r>
    <x v="7"/>
    <x v="1"/>
    <n v="9"/>
    <n v="14.03746598070517"/>
    <n v="1.547630624372745E-2"/>
    <n v="4.2962500393994914E-2"/>
  </r>
  <r>
    <x v="7"/>
    <x v="1"/>
    <n v="10"/>
    <n v="34.472960673704527"/>
    <n v="9.3335541024055002E-2"/>
    <n v="0.2404258829061012"/>
  </r>
  <r>
    <x v="7"/>
    <x v="1"/>
    <n v="10"/>
    <n v="9.1991557107115511"/>
    <n v="6.6463900009890962E-3"/>
    <n v="2.2313687126602647E-2"/>
  </r>
  <r>
    <x v="7"/>
    <x v="1"/>
    <n v="13"/>
    <n v="14"/>
    <n v="1.5393804002589986E-2"/>
    <n v="6.1759217319392615E-2"/>
  </r>
  <r>
    <x v="7"/>
    <x v="1"/>
    <n v="10"/>
    <n v="47"/>
    <n v="0.17349445429449634"/>
    <n v="0.41997582830954611"/>
  </r>
  <r>
    <x v="7"/>
    <x v="1"/>
    <n v="7"/>
    <n v="4.2300000000000004"/>
    <n v="1.4053050797854206E-3"/>
    <n v="3.8593591467262493E-3"/>
  </r>
  <r>
    <x v="7"/>
    <x v="1"/>
    <n v="16"/>
    <n v="15.629015411624122"/>
    <n v="1.9184616417768609E-2"/>
    <n v="9.2661522794851833E-2"/>
  </r>
  <r>
    <x v="7"/>
    <x v="1"/>
    <n v="6"/>
    <n v="37"/>
    <n v="0.10752100856911068"/>
    <n v="0.1638391844452195"/>
  </r>
  <r>
    <x v="7"/>
    <x v="1"/>
    <n v="10"/>
    <n v="5.21"/>
    <n v="2.1318926287076673E-3"/>
    <n v="8.0216600185574471E-3"/>
  </r>
  <r>
    <x v="7"/>
    <x v="1"/>
    <n v="7"/>
    <n v="10"/>
    <n v="7.8539816339744835E-3"/>
    <n v="1.8151133337600666E-2"/>
  </r>
  <r>
    <x v="7"/>
    <x v="1"/>
    <n v="8"/>
    <n v="37"/>
    <n v="0.10752100856911068"/>
    <n v="0.21845224592695933"/>
  </r>
  <r>
    <x v="7"/>
    <x v="1"/>
    <n v="3"/>
    <n v="1.9"/>
    <n v="2.835287369864788E-4"/>
    <n v="3.9180244931085714E-4"/>
  </r>
  <r>
    <x v="7"/>
    <x v="1"/>
    <n v="5"/>
    <n v="11"/>
    <n v="9.5033177771091243E-3"/>
    <n v="1.5390776225990669E-2"/>
  </r>
  <r>
    <x v="7"/>
    <x v="1"/>
    <n v="15"/>
    <n v="19.066762182409061"/>
    <n v="2.8552476368157567E-2"/>
    <n v="0.12423568767701003"/>
  </r>
  <r>
    <x v="7"/>
    <x v="1"/>
    <n v="12"/>
    <n v="16.32929716122846"/>
    <n v="2.09423236092755E-2"/>
    <n v="7.5199532518380352E-2"/>
  </r>
  <r>
    <x v="7"/>
    <x v="1"/>
    <n v="10"/>
    <n v="18.875776250698788"/>
    <n v="2.7983338291660952E-2"/>
    <n v="8.1336897537678726E-2"/>
  </r>
  <r>
    <x v="7"/>
    <x v="1"/>
    <n v="30"/>
    <n v="20.721973590564772"/>
    <n v="3.3725012018644161E-2"/>
    <n v="0.2886254539823957"/>
  </r>
  <r>
    <x v="7"/>
    <x v="1"/>
    <n v="2"/>
    <n v="1.33"/>
    <n v="1.3892908112337463E-4"/>
    <n v="1.3747849443906181E-4"/>
  </r>
  <r>
    <x v="7"/>
    <x v="1"/>
    <n v="8"/>
    <n v="12"/>
    <n v="1.1309733552923255E-2"/>
    <n v="2.8799159462606146E-2"/>
  </r>
  <r>
    <x v="7"/>
    <x v="1"/>
    <n v="22"/>
    <n v="23.777748497929164"/>
    <n v="4.4404945319882712E-2"/>
    <n v="0.27110378281864067"/>
  </r>
  <r>
    <x v="7"/>
    <x v="1"/>
    <n v="5"/>
    <n v="2.44"/>
    <n v="4.6759465056030479E-4"/>
    <n v="1.02424371441297E-3"/>
  </r>
  <r>
    <x v="7"/>
    <x v="1"/>
    <n v="30"/>
    <n v="28.297748881738993"/>
    <n v="6.2891746889664923E-2"/>
    <n v="0.50563837705513059"/>
  </r>
  <r>
    <x v="7"/>
    <x v="1"/>
    <n v="16"/>
    <n v="30.239439187460114"/>
    <n v="7.1818668070217764E-2"/>
    <n v="0.30388043764191869"/>
  </r>
  <r>
    <x v="7"/>
    <x v="1"/>
    <n v="5"/>
    <n v="2.34"/>
    <n v="4.300526183499067E-4"/>
    <n v="9.4994799825401485E-4"/>
  </r>
  <r>
    <x v="7"/>
    <x v="1"/>
    <n v="8"/>
    <n v="20"/>
    <n v="3.1415926535897934E-2"/>
    <n v="7.2208701998910191E-2"/>
  </r>
  <r>
    <x v="7"/>
    <x v="1"/>
    <n v="27"/>
    <n v="35.809862195676452"/>
    <n v="0.10071523742534003"/>
    <n v="0.6951515755137585"/>
  </r>
  <r>
    <x v="7"/>
    <x v="1"/>
    <n v="10"/>
    <n v="14.642254764454371"/>
    <n v="1.6838592979122526E-2"/>
    <n v="5.1500557438060028E-2"/>
  </r>
  <r>
    <x v="7"/>
    <x v="1"/>
    <n v="20"/>
    <n v="21.485917317405871"/>
    <n v="3.6257485473122401E-2"/>
    <n v="0.20536953374918593"/>
  </r>
  <r>
    <x v="7"/>
    <x v="1"/>
    <n v="6"/>
    <n v="40"/>
    <n v="0.12566370614359174"/>
    <n v="0.1885144502672926"/>
  </r>
  <r>
    <x v="7"/>
    <x v="1"/>
    <n v="2.2999999999999998"/>
    <n v="2.2200000000000002"/>
    <n v="3.8707563084879846E-4"/>
    <n v="3.9748124123128921E-4"/>
  </r>
  <r>
    <x v="7"/>
    <x v="1"/>
    <n v="30"/>
    <n v="55.70423008216337"/>
    <n v="0.24370600660946476"/>
    <n v="1.7105227949049002"/>
  </r>
  <r>
    <x v="7"/>
    <x v="1"/>
    <n v="6"/>
    <n v="68"/>
    <n v="0.36316811075498007"/>
    <n v="0.48981277236623622"/>
  </r>
  <r>
    <x v="7"/>
    <x v="1"/>
    <n v="8"/>
    <n v="5.52"/>
    <n v="2.3931396197985604E-3"/>
    <n v="7.1207103849046894E-3"/>
  </r>
  <r>
    <x v="7"/>
    <x v="1"/>
    <n v="13"/>
    <n v="11.904789743273771"/>
    <n v="1.1130978409960976E-2"/>
    <n v="4.6132595403713651E-2"/>
  </r>
  <r>
    <x v="7"/>
    <x v="1"/>
    <n v="8"/>
    <n v="19.735212943395023"/>
    <n v="3.0589580062262291E-2"/>
    <n v="7.0497529134594172E-2"/>
  </r>
  <r>
    <x v="7"/>
    <x v="1"/>
    <n v="6"/>
    <n v="6"/>
    <n v="2.8274333882308137E-3"/>
    <n v="6.2050778085422139E-3"/>
  </r>
  <r>
    <x v="7"/>
    <x v="1"/>
    <n v="15"/>
    <n v="17.857184614910658"/>
    <n v="2.5044701422412198E-2"/>
    <n v="0.110414568876902"/>
  </r>
  <r>
    <x v="7"/>
    <x v="1"/>
    <n v="33"/>
    <n v="53.730708787823872"/>
    <n v="0.22674359108461675"/>
    <n v="1.7633226814488454"/>
  </r>
  <r>
    <x v="7"/>
    <x v="1"/>
    <n v="3.5"/>
    <n v="2.64"/>
    <n v="5.4739110396148562E-4"/>
    <n v="8.2616829885565242E-4"/>
  </r>
  <r>
    <x v="7"/>
    <x v="1"/>
    <n v="8"/>
    <n v="11"/>
    <n v="9.5033177771091243E-3"/>
    <n v="2.4625241961585071E-2"/>
  </r>
  <r>
    <x v="7"/>
    <x v="1"/>
    <n v="20"/>
    <n v="30.239439187460114"/>
    <n v="7.1818668070217764E-2"/>
    <n v="0.3798505470523984"/>
  </r>
  <r>
    <x v="7"/>
    <x v="1"/>
    <n v="7"/>
    <n v="5.64"/>
    <n v="2.4983201418407467E-3"/>
    <n v="6.4764714263376676E-3"/>
  </r>
  <r>
    <x v="7"/>
    <x v="1"/>
    <n v="15"/>
    <n v="16.552114081557114"/>
    <n v="2.1517748306024247E-2"/>
    <n v="9.6320068727196603E-2"/>
  </r>
  <r>
    <x v="7"/>
    <x v="1"/>
    <n v="18"/>
    <n v="32.594932345220165"/>
    <n v="8.3443026803763615E-2"/>
    <n v="0.39126893429766385"/>
  </r>
  <r>
    <x v="7"/>
    <x v="1"/>
    <n v="6"/>
    <n v="2.87"/>
    <n v="6.4692461320884416E-4"/>
    <n v="1.6460111714257019E-3"/>
  </r>
  <r>
    <x v="7"/>
    <x v="1"/>
    <n v="7"/>
    <n v="10"/>
    <n v="7.8539816339744835E-3"/>
    <n v="1.8151133337600666E-2"/>
  </r>
  <r>
    <x v="7"/>
    <x v="1"/>
    <n v="13"/>
    <n v="19.44873404582961"/>
    <n v="2.9707941255004727E-2"/>
    <n v="0.11158344788091157"/>
  </r>
  <r>
    <x v="7"/>
    <x v="1"/>
    <n v="7"/>
    <n v="5.5"/>
    <n v="2.3758294442772811E-3"/>
    <n v="6.1900579562025023E-3"/>
  </r>
  <r>
    <x v="7"/>
    <x v="1"/>
    <n v="7"/>
    <n v="14"/>
    <n v="1.5393804002589986E-2"/>
    <n v="3.3254963171980643E-2"/>
  </r>
  <r>
    <x v="7"/>
    <x v="1"/>
    <n v="4"/>
    <n v="15.915494309189533"/>
    <n v="1.9894367886486915E-2"/>
    <n v="2.3935062566335027E-2"/>
  </r>
  <r>
    <x v="7"/>
    <x v="1"/>
    <n v="5"/>
    <n v="2.04"/>
    <n v="3.2685129967948209E-4"/>
    <n v="7.4212538894626989E-4"/>
  </r>
  <r>
    <x v="7"/>
    <x v="1"/>
    <n v="8"/>
    <n v="13"/>
    <n v="1.3273228961416876E-2"/>
    <n v="3.326083213293439E-2"/>
  </r>
  <r>
    <x v="7"/>
    <x v="1"/>
    <n v="17"/>
    <n v="14.801409707546267"/>
    <n v="1.7206638785022533E-2"/>
    <n v="8.9270829777632704E-2"/>
  </r>
  <r>
    <x v="7"/>
    <x v="1"/>
    <n v="8.5"/>
    <n v="5.46"/>
    <n v="2.3413975887939371E-3"/>
    <n v="7.4184163370245599E-3"/>
  </r>
  <r>
    <x v="7"/>
    <x v="1"/>
    <n v="9"/>
    <n v="11.204507993669433"/>
    <n v="9.8599670344291009E-3"/>
    <n v="2.8637095181087355E-2"/>
  </r>
  <r>
    <x v="7"/>
    <x v="1"/>
    <n v="27"/>
    <n v="43.640285395797704"/>
    <n v="0.14957707819409663"/>
    <n v="0.99226277463777346"/>
  </r>
  <r>
    <x v="7"/>
    <x v="1"/>
    <n v="7"/>
    <n v="4.45"/>
    <n v="1.5552847130677972E-3"/>
    <n v="4.2280375854723837E-3"/>
  </r>
  <r>
    <x v="7"/>
    <x v="1"/>
    <n v="20"/>
    <n v="19.480565034447991"/>
    <n v="2.9805264502705431E-2"/>
    <n v="0.17217275298472542"/>
  </r>
  <r>
    <x v="7"/>
    <x v="1"/>
    <n v="18"/>
    <n v="33.104228163114229"/>
    <n v="8.6070993224096989E-2"/>
    <n v="0.40233876091198756"/>
  </r>
  <r>
    <x v="7"/>
    <x v="1"/>
    <n v="3.5"/>
    <n v="1.84"/>
    <n v="2.6590440219984013E-4"/>
    <n v="4.3145643408319168E-4"/>
  </r>
  <r>
    <x v="7"/>
    <x v="1"/>
    <n v="12"/>
    <n v="14.132958946560306"/>
    <n v="1.5687584430681939E-2"/>
    <n v="5.7986461076306499E-2"/>
  </r>
  <r>
    <x v="7"/>
    <x v="1"/>
    <n v="12"/>
    <n v="15.788170354716019"/>
    <n v="1.9577331239847864E-2"/>
    <n v="7.0774805976386246E-2"/>
  </r>
  <r>
    <x v="7"/>
    <x v="1"/>
    <n v="3"/>
    <n v="1.83"/>
    <n v="2.6302199094017145E-4"/>
    <n v="3.6621092760060587E-4"/>
  </r>
  <r>
    <x v="7"/>
    <x v="1"/>
    <n v="12"/>
    <n v="18.652959330370134"/>
    <n v="2.7326585418992244E-2"/>
    <n v="9.5540795566475434E-2"/>
  </r>
  <r>
    <x v="7"/>
    <x v="1"/>
    <n v="12"/>
    <n v="21.358593362932353"/>
    <n v="3.5829040366319023E-2"/>
    <n v="0.1219108574763747"/>
  </r>
  <r>
    <x v="7"/>
    <x v="1"/>
    <n v="4"/>
    <n v="5"/>
    <n v="1.9634954084936209E-3"/>
    <n v="2.9796952880623943E-3"/>
  </r>
  <r>
    <x v="7"/>
    <x v="1"/>
    <n v="10"/>
    <n v="11.872958754655391"/>
    <n v="1.1071534038716151E-2"/>
    <n v="3.5316053668852869E-2"/>
  </r>
  <r>
    <x v="7"/>
    <x v="1"/>
    <n v="21"/>
    <n v="22.695494884904274"/>
    <n v="4.0454719632341866E-2"/>
    <n v="0.23797263794229986"/>
  </r>
  <r>
    <x v="7"/>
    <x v="1"/>
    <n v="5"/>
    <n v="4.71"/>
    <n v="1.7423351396625333E-3"/>
    <n v="3.3449320295115431E-3"/>
  </r>
  <r>
    <x v="7"/>
    <x v="1"/>
    <n v="4"/>
    <n v="13"/>
    <n v="1.3273228961416876E-2"/>
    <n v="1.6630416066467195E-2"/>
  </r>
  <r>
    <x v="7"/>
    <x v="1"/>
    <n v="12"/>
    <n v="40"/>
    <n v="0.12566370614359174"/>
    <n v="0.37702890053458521"/>
  </r>
  <r>
    <x v="7"/>
    <x v="1"/>
    <n v="12"/>
    <n v="10.376902289591577"/>
    <n v="8.4571753660171358E-3"/>
    <n v="3.3258320517380632E-2"/>
  </r>
  <r>
    <x v="7"/>
    <x v="1"/>
    <n v="6"/>
    <n v="17"/>
    <n v="2.2698006922186254E-2"/>
    <n v="4.0424291517509342E-2"/>
  </r>
  <r>
    <x v="7"/>
    <x v="1"/>
    <n v="15"/>
    <n v="20.976621499511808"/>
    <n v="3.4558983920445707E-2"/>
    <n v="0.14751961771095704"/>
  </r>
  <r>
    <x v="7"/>
    <x v="1"/>
    <n v="13"/>
    <n v="7.7030992456477341"/>
    <n v="4.6603750436168788E-3"/>
    <n v="2.1076924569728688E-2"/>
  </r>
  <r>
    <x v="7"/>
    <x v="1"/>
    <n v="13"/>
    <n v="20.180846784052328"/>
    <n v="3.1986642152722934E-2"/>
    <n v="0.11925530980986156"/>
  </r>
  <r>
    <x v="7"/>
    <x v="1"/>
    <n v="12"/>
    <n v="21.645072260497766"/>
    <n v="3.6796622842846197E-2"/>
    <n v="0.12486905187548085"/>
  </r>
  <r>
    <x v="7"/>
    <x v="1"/>
    <n v="8"/>
    <n v="8.3715500066336954"/>
    <n v="5.5042941293616558E-3"/>
    <n v="1.5065631404739955E-2"/>
  </r>
  <r>
    <x v="7"/>
    <x v="1"/>
    <n v="14"/>
    <n v="12.573240504259733"/>
    <n v="1.2416074997956489E-2"/>
    <n v="5.481328597072016E-2"/>
  </r>
  <r>
    <x v="7"/>
    <x v="1"/>
    <n v="8"/>
    <n v="24"/>
    <n v="4.5238934211693019E-2"/>
    <n v="0.10024752444814261"/>
  </r>
  <r>
    <x v="7"/>
    <x v="1"/>
    <n v="8"/>
    <n v="4.29"/>
    <n v="1.4454546338982977E-3"/>
    <n v="4.5239141289848085E-3"/>
  </r>
  <r>
    <x v="7"/>
    <x v="1"/>
    <n v="13"/>
    <n v="11.490986891234844"/>
    <n v="1.0370615669339448E-2"/>
    <n v="4.3287264505306476E-2"/>
  </r>
  <r>
    <x v="7"/>
    <x v="1"/>
    <n v="35"/>
    <n v="14.069296969323549"/>
    <n v="1.554657315110252E-2"/>
    <n v="0.16775875117541283"/>
  </r>
  <r>
    <x v="7"/>
    <x v="1"/>
    <n v="8"/>
    <n v="6.8754935415698792"/>
    <n v="3.7127665124477354E-3"/>
    <n v="1.0571320250037266E-2"/>
  </r>
  <r>
    <x v="7"/>
    <x v="1"/>
    <n v="6"/>
    <n v="10.822536130248883"/>
    <n v="9.1991557107115492E-3"/>
    <n v="1.7936222149638536E-2"/>
  </r>
  <r>
    <x v="7"/>
    <x v="1"/>
    <n v="14"/>
    <n v="12.98704335629866"/>
    <n v="1.3246784223424632E-2"/>
    <n v="5.8102106490167935E-2"/>
  </r>
  <r>
    <x v="7"/>
    <x v="1"/>
    <n v="3.5"/>
    <n v="1.19"/>
    <n v="1.1122023391871266E-4"/>
    <n v="1.9694732704280581E-4"/>
  </r>
  <r>
    <x v="7"/>
    <x v="1"/>
    <n v="16"/>
    <n v="10.472395255446713"/>
    <n v="8.6135450976049209E-3"/>
    <n v="4.5081449426547751E-2"/>
  </r>
  <r>
    <x v="7"/>
    <x v="1"/>
    <n v="6"/>
    <n v="13"/>
    <n v="1.3273228961416876E-2"/>
    <n v="2.4945624099700789E-2"/>
  </r>
  <r>
    <x v="7"/>
    <x v="1"/>
    <n v="5"/>
    <n v="2.27"/>
    <n v="4.0470781961707107E-4"/>
    <n v="8.9942478000442456E-4"/>
  </r>
  <r>
    <x v="7"/>
    <x v="1"/>
    <n v="17"/>
    <n v="16.361128149846841"/>
    <n v="2.1024049672553193E-2"/>
    <n v="0.10690665057849393"/>
  </r>
  <r>
    <x v="7"/>
    <x v="1"/>
    <n v="7"/>
    <n v="26"/>
    <n v="5.3092915845667506E-2"/>
    <n v="0.10130596262361891"/>
  </r>
  <r>
    <x v="7"/>
    <x v="1"/>
    <n v="15"/>
    <n v="12.573240504259733"/>
    <n v="1.2416074997956489E-2"/>
    <n v="5.8728520682914453E-2"/>
  </r>
  <r>
    <x v="7"/>
    <x v="1"/>
    <n v="13"/>
    <n v="14.069296969323549"/>
    <n v="1.554657315110252E-2"/>
    <n v="6.2310393293724772E-2"/>
  </r>
  <r>
    <x v="7"/>
    <x v="1"/>
    <n v="14"/>
    <n v="21.836058192208039"/>
    <n v="3.7448839799636785E-2"/>
    <n v="0.14800178029376898"/>
  </r>
  <r>
    <x v="7"/>
    <x v="1"/>
    <n v="5.5"/>
    <n v="3.1"/>
    <n v="7.5476763502494793E-4"/>
    <n v="1.7333650718396743E-3"/>
  </r>
  <r>
    <x v="7"/>
    <x v="1"/>
    <n v="10"/>
    <n v="11.968451720510529"/>
    <n v="1.1250344617279898E-2"/>
    <n v="3.5828822947743241E-2"/>
  </r>
  <r>
    <x v="7"/>
    <x v="1"/>
    <n v="10"/>
    <n v="13.018874344917039"/>
    <n v="1.3311799017677671E-2"/>
    <n v="4.1684724697550371E-2"/>
  </r>
  <r>
    <x v="7"/>
    <x v="1"/>
    <n v="2"/>
    <n v="4"/>
    <n v="1.2566370614359172E-3"/>
    <n v="9.971382849401772E-4"/>
  </r>
  <r>
    <x v="7"/>
    <x v="1"/>
    <n v="12"/>
    <n v="29.793805346802806"/>
    <n v="6.9717504511518549E-2"/>
    <n v="0.22190213205993675"/>
  </r>
  <r>
    <x v="7"/>
    <x v="1"/>
    <n v="50"/>
    <n v="73"/>
    <n v="0.41853868127450022"/>
    <n v="4.637645752358627"/>
  </r>
  <r>
    <x v="7"/>
    <x v="1"/>
    <n v="7"/>
    <n v="20"/>
    <n v="3.1415926535897934E-2"/>
    <n v="6.318261424904642E-2"/>
  </r>
  <r>
    <x v="7"/>
    <x v="1"/>
    <n v="30"/>
    <n v="25.5"/>
    <n v="5.1070515574919075E-2"/>
    <n v="0.41925959185688927"/>
  </r>
  <r>
    <x v="7"/>
    <x v="1"/>
    <n v="26"/>
    <n v="30.7169040167358"/>
    <n v="7.4104530940375113E-2"/>
    <n v="0.50792450196855055"/>
  </r>
  <r>
    <x v="7"/>
    <x v="1"/>
    <n v="2"/>
    <n v="5"/>
    <n v="1.9634954084936209E-3"/>
    <n v="1.4898476440311972E-3"/>
  </r>
  <r>
    <x v="7"/>
    <x v="1"/>
    <n v="20"/>
    <n v="25.97408671259732"/>
    <n v="5.2987136893698529E-2"/>
    <n v="0.28892670329615266"/>
  </r>
  <r>
    <x v="7"/>
    <x v="1"/>
    <n v="35"/>
    <n v="36"/>
    <n v="0.10178760197630929"/>
    <n v="0.90975049360515592"/>
  </r>
  <r>
    <x v="7"/>
    <x v="1"/>
    <n v="3"/>
    <n v="1.97"/>
    <n v="3.048051732329157E-4"/>
    <n v="4.1815906197614636E-4"/>
  </r>
  <r>
    <x v="7"/>
    <x v="1"/>
    <n v="10"/>
    <n v="12.000282709128909"/>
    <n v="1.1310266453353996E-2"/>
    <n v="3.6000475476180162E-2"/>
  </r>
  <r>
    <x v="7"/>
    <x v="1"/>
    <n v="16"/>
    <n v="13.018874344917039"/>
    <n v="1.3311799017677671E-2"/>
    <n v="6.6695559516080596E-2"/>
  </r>
  <r>
    <x v="7"/>
    <x v="1"/>
    <n v="9"/>
    <n v="10.090423392026164"/>
    <n v="7.9966605381807335E-3"/>
    <n v="2.371827159895442E-2"/>
  </r>
  <r>
    <x v="7"/>
    <x v="1"/>
    <n v="15"/>
    <n v="15.501691457150606"/>
    <n v="1.8873309349080863E-2"/>
    <n v="8.5600843426905521E-2"/>
  </r>
  <r>
    <x v="7"/>
    <x v="1"/>
    <n v="7"/>
    <n v="22"/>
    <n v="3.8013271108436497E-2"/>
    <n v="7.5003650894461857E-2"/>
  </r>
  <r>
    <x v="7"/>
    <x v="1"/>
    <n v="1.7"/>
    <n v="1.0900000000000001"/>
    <n v="9.3313155793250851E-5"/>
    <n v="8.1683514220101501E-5"/>
  </r>
  <r>
    <x v="7"/>
    <x v="1"/>
    <n v="15"/>
    <n v="9.9949304261710274"/>
    <n v="7.8460203845442562E-3"/>
    <n v="3.8859810550154299E-2"/>
  </r>
  <r>
    <x v="7"/>
    <x v="1"/>
    <n v="2"/>
    <n v="10"/>
    <n v="7.8539816339744835E-3"/>
    <n v="5.186038096457333E-3"/>
  </r>
  <r>
    <x v="7"/>
    <x v="1"/>
    <n v="6"/>
    <n v="2.19"/>
    <n v="3.7668481314705014E-4"/>
    <n v="1.0118292920860605E-3"/>
  </r>
  <r>
    <x v="7"/>
    <x v="1"/>
    <n v="2"/>
    <n v="16"/>
    <n v="2.0106192982974676E-2"/>
    <n v="1.2082118187959149E-2"/>
  </r>
  <r>
    <x v="7"/>
    <x v="1"/>
    <n v="15"/>
    <n v="17.793522637673899"/>
    <n v="2.4866447886149275E-2"/>
    <n v="0.10970724527266623"/>
  </r>
  <r>
    <x v="7"/>
    <x v="1"/>
    <n v="3"/>
    <n v="1.1399999999999999"/>
    <n v="1.0207034531513237E-4"/>
    <n v="1.5626345444782181E-4"/>
  </r>
  <r>
    <x v="7"/>
    <x v="1"/>
    <n v="12"/>
    <n v="10.631550198538608"/>
    <n v="8.8773444157797376E-3"/>
    <n v="3.4741348612293756E-2"/>
  </r>
  <r>
    <x v="7"/>
    <x v="1"/>
    <n v="15"/>
    <n v="35.427890332255899"/>
    <n v="9.8578104849502024E-2"/>
    <n v="0.37881419046653353"/>
  </r>
  <r>
    <x v="7"/>
    <x v="1"/>
    <n v="4"/>
    <n v="2.04"/>
    <n v="3.2685129967948209E-4"/>
    <n v="5.9370031115701591E-4"/>
  </r>
  <r>
    <x v="7"/>
    <x v="1"/>
    <n v="12"/>
    <n v="11.777465788800255"/>
    <n v="1.0894155854640234E-2"/>
    <n v="4.1767885151083158E-2"/>
  </r>
  <r>
    <x v="7"/>
    <x v="1"/>
    <n v="15"/>
    <n v="42.780848703101469"/>
    <n v="0.14374365164242095"/>
    <n v="0.53187558403457014"/>
  </r>
  <r>
    <x v="7"/>
    <x v="1"/>
    <n v="7"/>
    <n v="4.33"/>
    <n v="1.4725351625722418E-3"/>
    <n v="4.025087714993953E-3"/>
  </r>
  <r>
    <x v="7"/>
    <x v="1"/>
    <n v="17"/>
    <n v="16.743100013267391"/>
    <n v="2.2017176517446623E-2"/>
    <n v="0.11143974673585809"/>
  </r>
  <r>
    <x v="7"/>
    <x v="1"/>
    <n v="20"/>
    <n v="36.478312956662414"/>
    <n v="0.10451036662083782"/>
    <n v="0.53235243043152014"/>
  </r>
  <r>
    <x v="7"/>
    <x v="1"/>
    <n v="3"/>
    <n v="1.94"/>
    <n v="2.9559245277626365E-4"/>
    <n v="4.0677004656334875E-4"/>
  </r>
  <r>
    <x v="7"/>
    <x v="1"/>
    <n v="17"/>
    <n v="15.374367502677089"/>
    <n v="1.8564548759482581E-2"/>
    <n v="9.5585125968681198E-2"/>
  </r>
  <r>
    <x v="7"/>
    <x v="1"/>
    <n v="35"/>
    <n v="54.749300423611999"/>
    <n v="0.23542199182153159"/>
    <n v="1.9344716418907113"/>
  </r>
  <r>
    <x v="7"/>
    <x v="1"/>
    <n v="3"/>
    <n v="1.72"/>
    <n v="2.3235219265950108E-4"/>
    <n v="3.2755547663742375E-4"/>
  </r>
  <r>
    <x v="7"/>
    <x v="1"/>
    <n v="8"/>
    <n v="10.440564266828334"/>
    <n v="8.5612626987992321E-3"/>
    <n v="2.2417587871557607E-2"/>
  </r>
  <r>
    <x v="7"/>
    <x v="1"/>
    <n v="8"/>
    <n v="22"/>
    <n v="3.8013271108436497E-2"/>
    <n v="8.5718458165099251E-2"/>
  </r>
  <r>
    <x v="7"/>
    <x v="1"/>
    <n v="16"/>
    <n v="14.514930809980855"/>
    <n v="1.6547021123378174E-2"/>
    <n v="8.1116004405281522E-2"/>
  </r>
  <r>
    <x v="7"/>
    <x v="1"/>
    <n v="17"/>
    <n v="31.41718576634014"/>
    <n v="7.7521905878444292E-2"/>
    <n v="0.34585275491675099"/>
  </r>
  <r>
    <x v="7"/>
    <x v="1"/>
    <n v="35"/>
    <n v="45.200003838098276"/>
    <n v="0.16046001362524887"/>
    <n v="1.3701700392711049"/>
  </r>
  <r>
    <x v="7"/>
    <x v="1"/>
    <n v="4"/>
    <n v="2.99"/>
    <n v="7.0215381205895281E-4"/>
    <n v="1.1812798075730728E-3"/>
  </r>
  <r>
    <x v="7"/>
    <x v="1"/>
    <n v="10"/>
    <n v="14.164789935178685"/>
    <n v="1.5758328802886287E-2"/>
    <n v="4.85180694945219E-2"/>
  </r>
  <r>
    <x v="7"/>
    <x v="1"/>
    <n v="20"/>
    <n v="26.738030439438418"/>
    <n v="5.6149863922820682E-2"/>
    <n v="0.30439773318640767"/>
  </r>
  <r>
    <x v="7"/>
    <x v="1"/>
    <n v="3"/>
    <n v="2.17"/>
    <n v="3.6983614116222439E-4"/>
    <n v="4.976310678275139E-4"/>
  </r>
  <r>
    <x v="7"/>
    <x v="1"/>
    <n v="22"/>
    <n v="22.24986104424697"/>
    <n v="3.8881632174821587E-2"/>
    <n v="0.24056517367944483"/>
  </r>
  <r>
    <x v="7"/>
    <x v="1"/>
    <n v="18"/>
    <n v="28.138593938647098"/>
    <n v="6.2186292604410082E-2"/>
    <n v="0.30031947045468554"/>
  </r>
  <r>
    <x v="7"/>
    <x v="1"/>
    <n v="10"/>
    <n v="11.522817879853223"/>
    <n v="1.0428150181267167E-2"/>
    <n v="3.3464058746092283E-2"/>
  </r>
  <r>
    <x v="7"/>
    <x v="1"/>
    <n v="10"/>
    <n v="11.968451720510529"/>
    <n v="1.1250344617279898E-2"/>
    <n v="3.5828822947743241E-2"/>
  </r>
  <r>
    <x v="7"/>
    <x v="1"/>
    <n v="3"/>
    <n v="26"/>
    <n v="5.3092915845667506E-2"/>
    <n v="4.34168411244081E-2"/>
  </r>
  <r>
    <x v="7"/>
    <x v="1"/>
    <n v="2.2000000000000002"/>
    <n v="6"/>
    <n v="2.8274333882308137E-3"/>
    <n v="2.2751951964654787E-3"/>
  </r>
  <r>
    <x v="7"/>
    <x v="1"/>
    <n v="8"/>
    <n v="31"/>
    <n v="7.5476763502494784E-2"/>
    <n v="0.15888589276077708"/>
  </r>
  <r>
    <x v="7"/>
    <x v="1"/>
    <n v="25"/>
    <n v="31.353523789103381"/>
    <n v="7.7208052330667062E-2"/>
    <n v="0.5067539417056276"/>
  </r>
  <r>
    <x v="7"/>
    <x v="1"/>
    <n v="8"/>
    <n v="6.0797188261104029"/>
    <n v="2.9030657394677178E-3"/>
    <n v="8.4722928353418332E-3"/>
  </r>
  <r>
    <x v="7"/>
    <x v="1"/>
    <n v="2"/>
    <n v="12"/>
    <n v="1.1309733552923255E-2"/>
    <n v="7.1997898656515364E-3"/>
  </r>
  <r>
    <x v="7"/>
    <x v="1"/>
    <n v="12"/>
    <n v="15.056057616493298"/>
    <n v="1.7803788131503323E-2"/>
    <n v="6.4978950592238849E-2"/>
  </r>
  <r>
    <x v="7"/>
    <x v="1"/>
    <n v="7"/>
    <n v="6"/>
    <n v="2.8274333882308137E-3"/>
    <n v="7.2392574432992504E-3"/>
  </r>
  <r>
    <x v="7"/>
    <x v="1"/>
    <n v="5"/>
    <n v="16"/>
    <n v="2.0106192982974676E-2"/>
    <n v="3.0205295469897871E-2"/>
  </r>
  <r>
    <x v="7"/>
    <x v="1"/>
    <n v="27"/>
    <n v="36.032679116005106"/>
    <n v="0.10197248189829446"/>
    <n v="0.70295432314328077"/>
  </r>
  <r>
    <x v="7"/>
    <x v="1"/>
    <n v="14"/>
    <n v="13.65549411728462"/>
    <n v="1.4645517440787757E-2"/>
    <n v="6.3593849435752914E-2"/>
  </r>
  <r>
    <x v="7"/>
    <x v="1"/>
    <n v="15"/>
    <n v="23.777748497929164"/>
    <n v="4.4404945319882712E-2"/>
    <n v="0.18484348828543681"/>
  </r>
  <r>
    <x v="7"/>
    <x v="1"/>
    <n v="25"/>
    <n v="38.674651171330567"/>
    <n v="0.11747425293291661"/>
    <n v="0.73926600268286002"/>
  </r>
  <r>
    <x v="7"/>
    <x v="1"/>
    <n v="10"/>
    <n v="11"/>
    <n v="9.5033177771091243E-3"/>
    <n v="3.0781552451981338E-2"/>
  </r>
  <r>
    <x v="7"/>
    <x v="1"/>
    <n v="13"/>
    <n v="11.204507993669433"/>
    <n v="9.8599670344291009E-3"/>
    <n v="4.1364693039348401E-2"/>
  </r>
  <r>
    <x v="7"/>
    <x v="1"/>
    <n v="14"/>
    <n v="20.785635567801531"/>
    <n v="3.3932550064435997E-2"/>
    <n v="0.13543741251597635"/>
  </r>
  <r>
    <x v="7"/>
    <x v="1"/>
    <n v="3"/>
    <n v="2.99"/>
    <n v="7.0215381205895281E-4"/>
    <n v="8.8595985567980465E-4"/>
  </r>
  <r>
    <x v="7"/>
    <x v="1"/>
    <n v="13"/>
    <n v="10.822536130248883"/>
    <n v="9.1991557107115492E-3"/>
    <n v="3.8861814657550162E-2"/>
  </r>
  <r>
    <x v="7"/>
    <x v="1"/>
    <n v="18"/>
    <n v="34.377467707849391"/>
    <n v="9.2819162811193345E-2"/>
    <n v="0.43061177714696514"/>
  </r>
  <r>
    <x v="7"/>
    <x v="1"/>
    <n v="10"/>
    <n v="12.923381379061903"/>
    <n v="1.3117232099747833E-2"/>
    <n v="4.1136140683408262E-2"/>
  </r>
  <r>
    <x v="7"/>
    <x v="1"/>
    <n v="15"/>
    <n v="17.093240888069559"/>
    <n v="2.2947675892233382E-2"/>
    <n v="0.10206034850241531"/>
  </r>
  <r>
    <x v="7"/>
    <x v="1"/>
    <n v="7"/>
    <n v="44"/>
    <n v="0.15205308443374599"/>
    <n v="0.26108158942990556"/>
  </r>
  <r>
    <x v="7"/>
    <x v="1"/>
    <n v="4.5"/>
    <n v="3.66"/>
    <n v="1.0520879637606858E-3"/>
    <n v="1.912125541310671E-3"/>
  </r>
  <r>
    <x v="7"/>
    <x v="1"/>
    <n v="40"/>
    <n v="70"/>
    <n v="0.38484510006474965"/>
    <n v="3.4402703959881791"/>
  </r>
  <r>
    <x v="7"/>
    <x v="1"/>
    <n v="45"/>
    <n v="86.898598928174863"/>
    <n v="0.59308293768479348"/>
    <n v="5.7113879365222928"/>
  </r>
  <r>
    <x v="7"/>
    <x v="1"/>
    <n v="6"/>
    <n v="3.83"/>
    <n v="1.1520927119060829E-3"/>
    <n v="2.7665370380741379E-3"/>
  </r>
  <r>
    <x v="7"/>
    <x v="1"/>
    <n v="9"/>
    <n v="12"/>
    <n v="1.1309733552923255E-2"/>
    <n v="3.2399054395431913E-2"/>
  </r>
  <r>
    <x v="7"/>
    <x v="1"/>
    <n v="19"/>
    <n v="13.910142026231654"/>
    <n v="1.5196830163658083E-2"/>
    <n v="8.9223626532877437E-2"/>
  </r>
  <r>
    <x v="7"/>
    <x v="1"/>
    <n v="7"/>
    <n v="4.88"/>
    <n v="1.8703786022412191E-3"/>
    <n v="4.9914323266520254E-3"/>
  </r>
  <r>
    <x v="7"/>
    <x v="1"/>
    <n v="10"/>
    <n v="13.209860276627314"/>
    <n v="1.370523003700084E-2"/>
    <n v="4.2791567207641011E-2"/>
  </r>
  <r>
    <x v="7"/>
    <x v="1"/>
    <n v="5"/>
    <n v="27"/>
    <n v="5.7255526111673977E-2"/>
    <n v="7.7446358355293884E-2"/>
  </r>
  <r>
    <x v="7"/>
    <x v="1"/>
    <n v="5"/>
    <n v="3.27"/>
    <n v="8.3981840213925754E-4"/>
    <n v="1.7346822187962704E-3"/>
  </r>
  <r>
    <x v="7"/>
    <x v="1"/>
    <n v="12"/>
    <n v="13.018874344917039"/>
    <n v="1.3311799017677671E-2"/>
    <n v="5.0021669637060444E-2"/>
  </r>
  <r>
    <x v="7"/>
    <x v="1"/>
    <n v="30"/>
    <n v="45.932116576321"/>
    <n v="0.16570011054907802"/>
    <n v="1.2088831966506499"/>
  </r>
  <r>
    <x v="7"/>
    <x v="1"/>
    <n v="8"/>
    <n v="6.1433808033471609"/>
    <n v="2.9641812376150051E-3"/>
    <n v="8.6326005720245257E-3"/>
  </r>
  <r>
    <x v="7"/>
    <x v="1"/>
    <n v="15"/>
    <n v="13"/>
    <n v="1.3273228961416876E-2"/>
    <n v="6.2364060249251979E-2"/>
  </r>
  <r>
    <x v="7"/>
    <x v="1"/>
    <n v="25"/>
    <n v="22.600001919049138"/>
    <n v="4.0115003406312216E-2"/>
    <n v="0.28115938643642113"/>
  </r>
  <r>
    <x v="7"/>
    <x v="1"/>
    <n v="4"/>
    <n v="10"/>
    <n v="7.8539816339744835E-3"/>
    <n v="1.0372076192914666E-2"/>
  </r>
  <r>
    <x v="7"/>
    <x v="1"/>
    <n v="13"/>
    <n v="12.923381379061903"/>
    <n v="1.3117232099747833E-2"/>
    <n v="5.3476982888430745E-2"/>
  </r>
  <r>
    <x v="7"/>
    <x v="1"/>
    <n v="15"/>
    <n v="14.546761798599235"/>
    <n v="1.6619675354899624E-2"/>
    <n v="7.6346611018051333E-2"/>
  </r>
  <r>
    <x v="7"/>
    <x v="1"/>
    <n v="3"/>
    <n v="1.69"/>
    <n v="2.2431756944794515E-4"/>
    <n v="3.173465595741801E-4"/>
  </r>
  <r>
    <x v="7"/>
    <x v="1"/>
    <n v="8"/>
    <n v="43"/>
    <n v="0.14522012041218818"/>
    <n v="0.28628718543921589"/>
  </r>
  <r>
    <x v="7"/>
    <x v="1"/>
    <n v="30"/>
    <n v="52.680286163417357"/>
    <n v="0.2179646840011393"/>
    <n v="1.5470689533128283"/>
  </r>
  <r>
    <x v="7"/>
    <x v="1"/>
    <n v="5"/>
    <n v="4.32"/>
    <n v="1.465741468458854E-3"/>
    <n v="2.863125456357367E-3"/>
  </r>
  <r>
    <x v="7"/>
    <x v="1"/>
    <n v="13"/>
    <n v="11.618310845708359"/>
    <n v="1.0601708646708877E-2"/>
    <n v="4.4154176414357427E-2"/>
  </r>
  <r>
    <x v="7"/>
    <x v="1"/>
    <n v="18"/>
    <n v="14.674085753072751"/>
    <n v="1.6911883830416346E-2"/>
    <n v="9.3063954314578159E-2"/>
  </r>
  <r>
    <x v="7"/>
    <x v="1"/>
    <n v="1.5"/>
    <n v="2.0099999999999998"/>
    <n v="3.1730871199420299E-4"/>
    <n v="2.1678067747922706E-4"/>
  </r>
  <r>
    <x v="7"/>
    <x v="1"/>
    <n v="10"/>
    <n v="10"/>
    <n v="7.8539816339744835E-3"/>
    <n v="2.5930190482286664E-2"/>
  </r>
  <r>
    <x v="7"/>
    <x v="1"/>
    <n v="6"/>
    <n v="18"/>
    <n v="2.5446900494077322E-2"/>
    <n v="4.4803471089470553E-2"/>
  </r>
  <r>
    <x v="7"/>
    <x v="1"/>
    <n v="4"/>
    <n v="1.83"/>
    <n v="2.6302199094017145E-4"/>
    <n v="4.8828123680080783E-4"/>
  </r>
  <r>
    <x v="7"/>
    <x v="1"/>
    <n v="6"/>
    <n v="10"/>
    <n v="7.8539816339744835E-3"/>
    <n v="1.5558114289371998E-2"/>
  </r>
  <r>
    <x v="7"/>
    <x v="1"/>
    <n v="8"/>
    <n v="10.058592403407786"/>
    <n v="7.9462879986921513E-3"/>
    <n v="2.0963380741360789E-2"/>
  </r>
  <r>
    <x v="7"/>
    <x v="1"/>
    <n v="3"/>
    <n v="2.13"/>
    <n v="3.5632729275178823E-4"/>
    <n v="4.8124646238406019E-4"/>
  </r>
  <r>
    <x v="7"/>
    <x v="1"/>
    <n v="8"/>
    <n v="28.807044699633057"/>
    <n v="6.5175938632919789E-2"/>
    <n v="0.13923515816443252"/>
  </r>
  <r>
    <x v="7"/>
    <x v="1"/>
    <n v="20"/>
    <n v="34.250143753375873"/>
    <n v="9.2132886696581082E-2"/>
    <n v="0.47527347817244142"/>
  </r>
  <r>
    <x v="7"/>
    <x v="1"/>
    <n v="2"/>
    <n v="6"/>
    <n v="2.8274333882308137E-3"/>
    <n v="2.0683592695140713E-3"/>
  </r>
  <r>
    <x v="7"/>
    <x v="1"/>
    <n v="24"/>
    <n v="17.602536705963622"/>
    <n v="2.4335506995994703E-2"/>
    <n v="0.17215584337398823"/>
  </r>
  <r>
    <x v="7"/>
    <x v="1"/>
    <n v="9"/>
    <n v="18.939438227935547"/>
    <n v="2.8172414364054127E-2"/>
    <n v="7.364807921992142E-2"/>
  </r>
  <r>
    <x v="7"/>
    <x v="1"/>
    <n v="4"/>
    <n v="4.34"/>
    <n v="1.4793445646488976E-3"/>
    <n v="2.3096175290795392E-3"/>
  </r>
  <r>
    <x v="7"/>
    <x v="1"/>
    <n v="9"/>
    <n v="12.541409515641352"/>
    <n v="1.2353288372906729E-2"/>
    <n v="3.5076748163326045E-2"/>
  </r>
  <r>
    <x v="7"/>
    <x v="1"/>
    <n v="7"/>
    <n v="13.432677196955968"/>
    <n v="1.4171474442788547E-2"/>
    <n v="3.0869401222232935E-2"/>
  </r>
  <r>
    <x v="7"/>
    <x v="1"/>
    <n v="10"/>
    <n v="11.045353050577537"/>
    <n v="9.581843771376013E-3"/>
    <n v="3.1010303684988385E-2"/>
  </r>
  <r>
    <x v="7"/>
    <x v="1"/>
    <n v="9"/>
    <n v="24.796340133717298"/>
    <n v="4.8290872410414444E-2"/>
    <n v="0.11960134270775478"/>
  </r>
  <r>
    <x v="7"/>
    <x v="1"/>
    <n v="25"/>
    <n v="44.690708020204212"/>
    <n v="0.1568643851509168"/>
    <n v="0.95893865036700521"/>
  </r>
  <r>
    <x v="7"/>
    <x v="1"/>
    <n v="7"/>
    <n v="5.28"/>
    <n v="2.1895644158459425E-3"/>
    <n v="5.7516488872080126E-3"/>
  </r>
  <r>
    <x v="7"/>
    <x v="1"/>
    <n v="6"/>
    <n v="11"/>
    <n v="9.5033177771091243E-3"/>
    <n v="1.8468931471188804E-2"/>
  </r>
  <r>
    <x v="7"/>
    <x v="1"/>
    <n v="18"/>
    <n v="26.196903632925974"/>
    <n v="5.3900129224745193E-2"/>
    <n v="0.26406183428460922"/>
  </r>
  <r>
    <x v="7"/>
    <x v="1"/>
    <n v="8"/>
    <n v="13"/>
    <n v="1.3273228961416876E-2"/>
    <n v="3.326083213293439E-2"/>
  </r>
  <r>
    <x v="7"/>
    <x v="1"/>
    <n v="5"/>
    <n v="15"/>
    <n v="1.7671458676442587E-2"/>
    <n v="2.6893436273746543E-2"/>
  </r>
  <r>
    <x v="7"/>
    <x v="1"/>
    <n v="4"/>
    <n v="17"/>
    <n v="2.2698006922186254E-2"/>
    <n v="2.6949527678339559E-2"/>
  </r>
  <r>
    <x v="7"/>
    <x v="1"/>
    <n v="7"/>
    <n v="14"/>
    <n v="1.5393804002589986E-2"/>
    <n v="3.3254963171980643E-2"/>
  </r>
  <r>
    <x v="7"/>
    <x v="1"/>
    <n v="4"/>
    <n v="18"/>
    <n v="2.5446900494077322E-2"/>
    <n v="2.9868980726313703E-2"/>
  </r>
  <r>
    <x v="7"/>
    <x v="1"/>
    <n v="8"/>
    <n v="19"/>
    <n v="2.835287369864788E-2"/>
    <n v="6.584213105821124E-2"/>
  </r>
  <r>
    <x v="7"/>
    <x v="1"/>
    <n v="6"/>
    <n v="13"/>
    <n v="1.3273228961416876E-2"/>
    <n v="2.4945624099700789E-2"/>
  </r>
  <r>
    <x v="7"/>
    <x v="1"/>
    <n v="8"/>
    <n v="13.33718423110083"/>
    <n v="1.3970700482078121E-2"/>
    <n v="3.4829290726043571E-2"/>
  </r>
  <r>
    <x v="7"/>
    <x v="1"/>
    <n v="11"/>
    <n v="19.607888988921506"/>
    <n v="3.0196149042939116E-2"/>
    <n v="9.5811652371821848E-2"/>
  </r>
  <r>
    <x v="7"/>
    <x v="1"/>
    <n v="3"/>
    <n v="9"/>
    <n v="6.3617251235193305E-3"/>
    <n v="6.4355819033286533E-3"/>
  </r>
  <r>
    <x v="7"/>
    <x v="1"/>
    <n v="9"/>
    <n v="38"/>
    <n v="0.11341149479459152"/>
    <n v="0.25783997213493165"/>
  </r>
  <r>
    <x v="7"/>
    <x v="1"/>
    <n v="40"/>
    <n v="77.03099245647735"/>
    <n v="0.466037504361688"/>
    <n v="4.0868799459789393"/>
  </r>
  <r>
    <x v="7"/>
    <x v="1"/>
    <n v="4"/>
    <n v="2.33"/>
    <n v="4.2638480892684074E-4"/>
    <n v="7.541242786735402E-4"/>
  </r>
  <r>
    <x v="7"/>
    <x v="1"/>
    <n v="8"/>
    <n v="11.204507993669433"/>
    <n v="9.8599670344291009E-3"/>
    <n v="2.5455195716522095E-2"/>
  </r>
  <r>
    <x v="7"/>
    <x v="1"/>
    <n v="10"/>
    <n v="15.947325297807915"/>
    <n v="1.9974024935504413E-2"/>
    <n v="6.0053180455614787E-2"/>
  </r>
  <r>
    <x v="7"/>
    <x v="1"/>
    <n v="3"/>
    <n v="1.65"/>
    <n v="2.1382464998495525E-4"/>
    <n v="3.0395854709511347E-4"/>
  </r>
  <r>
    <x v="7"/>
    <x v="1"/>
    <n v="9"/>
    <n v="46"/>
    <n v="0.16619025137490004"/>
    <n v="0.36363001711693849"/>
  </r>
  <r>
    <x v="7"/>
    <x v="1"/>
    <n v="32"/>
    <n v="61.911272862747289"/>
    <n v="0.3010435642951087"/>
    <n v="2.2065815534918176"/>
  </r>
  <r>
    <x v="7"/>
    <x v="1"/>
    <n v="2"/>
    <n v="1.1000000000000001"/>
    <n v="9.503317777109126E-5"/>
    <n v="9.7690541100413901E-5"/>
  </r>
  <r>
    <x v="7"/>
    <x v="1"/>
    <n v="7"/>
    <n v="11.204507993669433"/>
    <n v="9.8599670344291009E-3"/>
    <n v="2.2273296251956835E-2"/>
  </r>
  <r>
    <x v="7"/>
    <x v="1"/>
    <n v="12"/>
    <n v="28.01126998417358"/>
    <n v="6.1624793965181883E-2"/>
    <n v="0.19858571784742121"/>
  </r>
  <r>
    <x v="7"/>
    <x v="1"/>
    <n v="3"/>
    <n v="1.94"/>
    <n v="2.9559245277626365E-4"/>
    <n v="4.0677004656334875E-4"/>
  </r>
  <r>
    <x v="7"/>
    <x v="1"/>
    <n v="9"/>
    <n v="21"/>
    <n v="3.4636059005827467E-2"/>
    <n v="8.868936110991095E-2"/>
  </r>
  <r>
    <x v="7"/>
    <x v="1"/>
    <n v="15"/>
    <n v="22.56817093043076"/>
    <n v="4.0002082974188523E-2"/>
    <n v="0.16826831993531538"/>
  </r>
  <r>
    <x v="7"/>
    <x v="1"/>
    <n v="3"/>
    <n v="2.12"/>
    <n v="3.5298935055734921E-4"/>
    <n v="4.7718842523808804E-4"/>
  </r>
  <r>
    <x v="7"/>
    <x v="1"/>
    <n v="24"/>
    <n v="32.499439379365029"/>
    <n v="8.295481901582924E-2"/>
    <n v="0.51894483730017915"/>
  </r>
  <r>
    <x v="7"/>
    <x v="1"/>
    <n v="9"/>
    <n v="54"/>
    <n v="0.22902210444669591"/>
    <n v="0.48525201865356277"/>
  </r>
  <r>
    <x v="7"/>
    <x v="1"/>
    <n v="4"/>
    <n v="2.37"/>
    <n v="4.4115029439871273E-4"/>
    <n v="7.7758048963371567E-4"/>
  </r>
  <r>
    <x v="7"/>
    <x v="1"/>
    <n v="7"/>
    <n v="22.85464982799617"/>
    <n v="4.1024096441253127E-2"/>
    <n v="8.0328008758488903E-2"/>
  </r>
  <r>
    <x v="7"/>
    <x v="1"/>
    <n v="40"/>
    <n v="106.69747384880664"/>
    <n v="0.89412483085299976"/>
    <n v="7.3450738634524093"/>
  </r>
  <r>
    <x v="7"/>
    <x v="1"/>
    <n v="6"/>
    <n v="3.89"/>
    <n v="1.1884723548346529E-3"/>
    <n v="2.8450138612772344E-3"/>
  </r>
  <r>
    <x v="7"/>
    <x v="1"/>
    <n v="6"/>
    <n v="13"/>
    <n v="1.3273228961416876E-2"/>
    <n v="2.4945624099700789E-2"/>
  </r>
  <r>
    <x v="7"/>
    <x v="1"/>
    <n v="18"/>
    <n v="87.376063757450538"/>
    <n v="0.59961823753550436"/>
    <n v="2.3071925907703883"/>
  </r>
  <r>
    <x v="7"/>
    <x v="1"/>
    <n v="3"/>
    <n v="2"/>
    <n v="3.1415926535897931E-4"/>
    <n v="4.2968758528970081E-4"/>
  </r>
  <r>
    <x v="7"/>
    <x v="1"/>
    <n v="5"/>
    <n v="16"/>
    <n v="2.0106192982974676E-2"/>
    <n v="3.0205295469897871E-2"/>
  </r>
  <r>
    <x v="7"/>
    <x v="1"/>
    <n v="16"/>
    <n v="25.942255723978942"/>
    <n v="5.2857346037607091E-2"/>
    <n v="0.23063189239617818"/>
  </r>
  <r>
    <x v="7"/>
    <x v="1"/>
    <n v="7"/>
    <n v="4.54"/>
    <n v="1.6188312784682843E-3"/>
    <n v="4.3831539887740582E-3"/>
  </r>
  <r>
    <x v="7"/>
    <x v="1"/>
    <n v="15"/>
    <n v="24.637185190625402"/>
    <n v="4.7672953343860153E-2"/>
    <n v="0.19703918299395506"/>
  </r>
  <r>
    <x v="7"/>
    <x v="1"/>
    <n v="12"/>
    <n v="41"/>
    <n v="0.13202543126711105"/>
    <n v="0.3941594054927971"/>
  </r>
  <r>
    <x v="7"/>
    <x v="1"/>
    <n v="6"/>
    <n v="4.13"/>
    <n v="1.3396457933253934E-3"/>
    <n v="3.1686287984884439E-3"/>
  </r>
  <r>
    <x v="7"/>
    <x v="1"/>
    <n v="11"/>
    <n v="20.14901579543395"/>
    <n v="3.188581749627422E-2"/>
    <n v="0.10062211378779194"/>
  </r>
  <r>
    <x v="7"/>
    <x v="1"/>
    <n v="35"/>
    <n v="36.446481968044033"/>
    <n v="0.10432805463352604"/>
    <n v="0.93015442362620548"/>
  </r>
  <r>
    <x v="7"/>
    <x v="1"/>
    <n v="2"/>
    <n v="5"/>
    <n v="1.9634954084936209E-3"/>
    <n v="1.4898476440311972E-3"/>
  </r>
  <r>
    <x v="7"/>
    <x v="1"/>
    <n v="6"/>
    <n v="11"/>
    <n v="9.5033177771091243E-3"/>
    <n v="1.8468931471188804E-2"/>
  </r>
  <r>
    <x v="7"/>
    <x v="1"/>
    <n v="20"/>
    <n v="31.130706868774727"/>
    <n v="7.6114578294154203E-2"/>
    <n v="0.40023355273468647"/>
  </r>
  <r>
    <x v="7"/>
    <x v="1"/>
    <n v="4"/>
    <n v="4.99"/>
    <n v="1.9556492808412802E-3"/>
    <n v="2.9689801298490772E-3"/>
  </r>
  <r>
    <x v="7"/>
    <x v="1"/>
    <n v="7"/>
    <n v="11"/>
    <n v="9.5033177771091243E-3"/>
    <n v="2.1547086716386939E-2"/>
  </r>
  <r>
    <x v="7"/>
    <x v="1"/>
    <n v="5.5"/>
    <n v="13.241691265245693"/>
    <n v="1.3771358915855521E-2"/>
    <n v="2.363751116270521E-2"/>
  </r>
  <r>
    <x v="7"/>
    <x v="1"/>
    <n v="3"/>
    <n v="1.9"/>
    <n v="2.835287369864788E-4"/>
    <n v="3.9180244931085714E-4"/>
  </r>
  <r>
    <x v="7"/>
    <x v="1"/>
    <n v="6.5"/>
    <n v="14"/>
    <n v="1.5393804002589986E-2"/>
    <n v="3.0879608659696307E-2"/>
  </r>
  <r>
    <x v="7"/>
    <x v="1"/>
    <n v="25"/>
    <n v="38.833806114422465"/>
    <n v="0.11844310864898852"/>
    <n v="0.74474943160589979"/>
  </r>
  <r>
    <x v="7"/>
    <x v="1"/>
    <n v="2"/>
    <n v="1"/>
    <n v="7.8539816339744827E-5"/>
    <n v="8.2293911036586916E-5"/>
  </r>
  <r>
    <x v="7"/>
    <x v="1"/>
    <n v="7.5"/>
    <n v="13"/>
    <n v="1.3273228961416876E-2"/>
    <n v="3.118203012462599E-2"/>
  </r>
  <r>
    <x v="7"/>
    <x v="1"/>
    <n v="35"/>
    <n v="49.369863347105934"/>
    <n v="0.19143164512840327"/>
    <n v="1.6059658089989364"/>
  </r>
  <r>
    <x v="7"/>
    <x v="1"/>
    <n v="4.5"/>
    <n v="1.59"/>
    <n v="1.9855650968850892E-4"/>
    <n v="4.2653817003619353E-4"/>
  </r>
  <r>
    <x v="7"/>
    <x v="1"/>
    <n v="12.5"/>
    <n v="14"/>
    <n v="1.5393804002589986E-2"/>
    <n v="5.9383862807108286E-2"/>
  </r>
  <r>
    <x v="7"/>
    <x v="1"/>
    <n v="20"/>
    <n v="68.945921347409055"/>
    <n v="0.37334216409622001"/>
    <n v="1.6738057654696961"/>
  </r>
  <r>
    <x v="7"/>
    <x v="1"/>
    <n v="7"/>
    <n v="6.5890146440044672"/>
    <n v="3.4098150782723119E-3"/>
    <n v="8.5679512265360511E-3"/>
  </r>
  <r>
    <x v="7"/>
    <x v="1"/>
    <n v="7"/>
    <n v="22"/>
    <n v="3.8013271108436497E-2"/>
    <n v="7.5003650894461857E-2"/>
  </r>
  <r>
    <x v="7"/>
    <x v="1"/>
    <n v="8.5"/>
    <n v="25.273804962992983"/>
    <n v="5.0168502851541077E-2"/>
    <n v="0.11690081677631789"/>
  </r>
  <r>
    <x v="7"/>
    <x v="1"/>
    <n v="11"/>
    <n v="10"/>
    <n v="7.8539816339744835E-3"/>
    <n v="2.852320953051533E-2"/>
  </r>
  <r>
    <x v="7"/>
    <x v="1"/>
    <n v="13"/>
    <n v="18.939438227935547"/>
    <n v="2.8172414364054127E-2"/>
    <n v="0.10638055887321983"/>
  </r>
  <r>
    <x v="7"/>
    <x v="1"/>
    <n v="20"/>
    <n v="34.472960673704527"/>
    <n v="9.3335541024055002E-2"/>
    <n v="0.4808517658122024"/>
  </r>
  <r>
    <x v="7"/>
    <x v="1"/>
    <n v="16"/>
    <n v="23.427607623126992"/>
    <n v="4.3106798026553664E-2"/>
    <n v="0.19197261883208433"/>
  </r>
  <r>
    <x v="7"/>
    <x v="1"/>
    <n v="6.5"/>
    <n v="25"/>
    <n v="4.9087385212340517E-2"/>
    <n v="8.7659577932504201E-2"/>
  </r>
  <r>
    <x v="7"/>
    <x v="1"/>
    <n v="18"/>
    <n v="25.592114849176774"/>
    <n v="5.1440150846845327E-2"/>
    <n v="0.25319330432009113"/>
  </r>
  <r>
    <x v="7"/>
    <x v="1"/>
    <n v="5"/>
    <n v="2.91"/>
    <n v="6.6508301874659327E-4"/>
    <n v="1.4062686675072509E-3"/>
  </r>
  <r>
    <x v="7"/>
    <x v="1"/>
    <n v="8.5"/>
    <n v="12.573240504259733"/>
    <n v="1.2416074997956489E-2"/>
    <n v="3.327949505365152E-2"/>
  </r>
  <r>
    <x v="7"/>
    <x v="1"/>
    <n v="14"/>
    <n v="20.371832715762604"/>
    <n v="3.2594932345220165E-2"/>
    <n v="0.13062416313309347"/>
  </r>
  <r>
    <x v="7"/>
    <x v="1"/>
    <n v="8"/>
    <n v="10.154085369262923"/>
    <n v="8.0978830819871811E-3"/>
    <n v="2.1322868069923642E-2"/>
  </r>
  <r>
    <x v="7"/>
    <x v="1"/>
    <n v="10"/>
    <n v="12.032113697747286"/>
    <n v="1.1370347444371183E-2"/>
    <n v="3.6172492398275836E-2"/>
  </r>
  <r>
    <x v="7"/>
    <x v="1"/>
    <n v="12"/>
    <n v="15.660846400242503"/>
    <n v="1.9262841072298281E-2"/>
    <n v="6.9751046130573868E-2"/>
  </r>
  <r>
    <x v="7"/>
    <x v="1"/>
    <n v="6"/>
    <n v="12"/>
    <n v="1.1309733552923255E-2"/>
    <n v="2.1599369596954607E-2"/>
  </r>
  <r>
    <x v="7"/>
    <x v="1"/>
    <n v="13"/>
    <n v="19.066762182409061"/>
    <n v="2.8552476368157567E-2"/>
    <n v="0.10767092932007535"/>
  </r>
  <r>
    <x v="7"/>
    <x v="1"/>
    <n v="7"/>
    <n v="22"/>
    <n v="3.8013271108436497E-2"/>
    <n v="7.5003650894461857E-2"/>
  </r>
  <r>
    <x v="7"/>
    <x v="1"/>
    <n v="4"/>
    <n v="1.85"/>
    <n v="2.6880252142277671E-4"/>
    <n v="4.9792585088503927E-4"/>
  </r>
  <r>
    <x v="7"/>
    <x v="1"/>
    <n v="4"/>
    <n v="12"/>
    <n v="1.1309733552923255E-2"/>
    <n v="1.4399579731303073E-2"/>
  </r>
  <r>
    <x v="7"/>
    <x v="1"/>
    <n v="40"/>
    <n v="35"/>
    <n v="9.6211275016187411E-2"/>
    <n v="0.98832261718142078"/>
  </r>
  <r>
    <x v="7"/>
    <x v="1"/>
    <n v="7"/>
    <n v="5.25"/>
    <n v="2.1647536878642167E-3"/>
    <n v="5.6929762036811967E-3"/>
  </r>
  <r>
    <x v="7"/>
    <x v="1"/>
    <n v="15"/>
    <n v="19.926198875105296"/>
    <n v="3.1184501239539787E-2"/>
    <n v="0.13449362562078393"/>
  </r>
  <r>
    <x v="7"/>
    <x v="1"/>
    <n v="40"/>
    <n v="49"/>
    <n v="0.18857409903172734"/>
    <n v="1.8107206654870067"/>
  </r>
  <r>
    <x v="7"/>
    <x v="1"/>
    <n v="12"/>
    <n v="12.827888413206765"/>
    <n v="1.2924097576305815E-2"/>
    <n v="4.8708945405938259E-2"/>
  </r>
  <r>
    <x v="7"/>
    <x v="1"/>
    <n v="30"/>
    <n v="33.167890140350991"/>
    <n v="8.6402353815614341E-2"/>
    <n v="0.67288688422304632"/>
  </r>
  <r>
    <x v="7"/>
    <x v="1"/>
    <n v="45"/>
    <n v="80"/>
    <n v="0.50265482457436694"/>
    <n v="4.9215256576853967"/>
  </r>
  <r>
    <x v="7"/>
    <x v="1"/>
    <n v="2.2000000000000002"/>
    <n v="1.36"/>
    <n v="1.4526724430199208E-4"/>
    <n v="1.5741980869505857E-4"/>
  </r>
  <r>
    <x v="7"/>
    <x v="1"/>
    <n v="8"/>
    <n v="10.313240312354818"/>
    <n v="8.3537246530074032E-3"/>
    <n v="2.1928040032559961E-2"/>
  </r>
  <r>
    <x v="7"/>
    <x v="1"/>
    <n v="20"/>
    <n v="13.591832140047863"/>
    <n v="1.4509280809501096E-2"/>
    <n v="9.0087638563666556E-2"/>
  </r>
  <r>
    <x v="7"/>
    <x v="1"/>
    <n v="3"/>
    <n v="1.63"/>
    <n v="2.0867243803306801E-4"/>
    <n v="2.9736083385696588E-4"/>
  </r>
  <r>
    <x v="7"/>
    <x v="1"/>
    <n v="30"/>
    <n v="59.205638830185066"/>
    <n v="0.27530622056036053"/>
    <n v="1.9088402913211897"/>
  </r>
  <r>
    <x v="7"/>
    <x v="1"/>
    <n v="35"/>
    <n v="66.208456326228458"/>
    <n v="0.34428397289638796"/>
    <n v="2.7232107798465441"/>
  </r>
  <r>
    <x v="7"/>
    <x v="1"/>
    <n v="5"/>
    <n v="4.2"/>
    <n v="1.3854423602330987E-3"/>
    <n v="2.7216035673592494E-3"/>
  </r>
  <r>
    <x v="7"/>
    <x v="1"/>
    <n v="35"/>
    <n v="11.331831948142948"/>
    <n v="1.0085330433847224E-2"/>
    <n v="0.11365409529873378"/>
  </r>
  <r>
    <x v="7"/>
    <x v="1"/>
    <n v="25"/>
    <n v="38.833806114422465"/>
    <n v="0.11844310864898852"/>
    <n v="0.74474943160589979"/>
  </r>
  <r>
    <x v="7"/>
    <x v="1"/>
    <n v="13"/>
    <n v="15"/>
    <n v="1.7671458676442587E-2"/>
    <n v="6.9922934311741E-2"/>
  </r>
  <r>
    <x v="7"/>
    <x v="1"/>
    <n v="22"/>
    <n v="35.937186150149969"/>
    <n v="0.10143270790879828"/>
    <n v="0.57004896709522934"/>
  </r>
  <r>
    <x v="7"/>
    <x v="1"/>
    <n v="25"/>
    <n v="55.38592019597958"/>
    <n v="0.2409287528525112"/>
    <n v="1.4108118646985792"/>
  </r>
  <r>
    <x v="7"/>
    <x v="1"/>
    <n v="14"/>
    <n v="11.58647985708998"/>
    <n v="1.054369666995188E-2"/>
    <n v="4.7316481248758209E-2"/>
  </r>
  <r>
    <x v="7"/>
    <x v="1"/>
    <n v="5"/>
    <n v="14"/>
    <n v="1.5393804002589986E-2"/>
    <n v="2.3753545122843316E-2"/>
  </r>
  <r>
    <x v="7"/>
    <x v="1"/>
    <n v="3"/>
    <n v="39.088454023369493"/>
    <n v="0.12000155385174432"/>
    <n v="9.0427241209653092E-2"/>
  </r>
  <r>
    <x v="7"/>
    <x v="1"/>
    <n v="6"/>
    <n v="3.03"/>
    <n v="7.2106619983356324E-4"/>
    <n v="1.8148033041628605E-3"/>
  </r>
  <r>
    <x v="7"/>
    <x v="1"/>
    <n v="9"/>
    <n v="14.00563499208679"/>
    <n v="1.5406198491295471E-2"/>
    <n v="4.2787354002759792E-2"/>
  </r>
  <r>
    <x v="7"/>
    <x v="1"/>
    <n v="15"/>
    <n v="17.125071876687937"/>
    <n v="2.303322167414527E-2"/>
    <n v="0.10240260366715621"/>
  </r>
  <r>
    <x v="7"/>
    <x v="1"/>
    <n v="4"/>
    <n v="2.66"/>
    <n v="5.5571632449349852E-4"/>
    <n v="9.5710284532911968E-4"/>
  </r>
  <r>
    <x v="7"/>
    <x v="1"/>
    <n v="9"/>
    <n v="17"/>
    <n v="2.2698006922186254E-2"/>
    <n v="6.0636437276264006E-2"/>
  </r>
  <r>
    <x v="7"/>
    <x v="1"/>
    <n v="25"/>
    <n v="33.804509912718572"/>
    <n v="8.9750973818267826E-2"/>
    <n v="0.58025469153837461"/>
  </r>
  <r>
    <x v="7"/>
    <x v="1"/>
    <n v="6"/>
    <n v="3.09"/>
    <n v="7.4990602039351755E-4"/>
    <n v="1.8799814434246555E-3"/>
  </r>
  <r>
    <x v="7"/>
    <x v="1"/>
    <n v="9"/>
    <n v="13.496339174192725"/>
    <n v="1.4306119524644287E-2"/>
    <n v="4.0028352224219799E-2"/>
  </r>
  <r>
    <x v="7"/>
    <x v="1"/>
    <n v="6"/>
    <n v="14"/>
    <n v="1.5393804002589986E-2"/>
    <n v="2.8504254147411978E-2"/>
  </r>
  <r>
    <x v="7"/>
    <x v="1"/>
    <n v="2.5"/>
    <n v="1.71"/>
    <n v="2.2965827695904783E-4"/>
    <n v="2.7011379245226168E-4"/>
  </r>
  <r>
    <x v="7"/>
    <x v="1"/>
    <n v="3"/>
    <n v="11"/>
    <n v="9.5033177771091243E-3"/>
    <n v="9.2344657355944021E-3"/>
  </r>
  <r>
    <x v="7"/>
    <x v="1"/>
    <n v="7"/>
    <n v="17"/>
    <n v="2.2698006922186254E-2"/>
    <n v="4.7161673437094237E-2"/>
  </r>
  <r>
    <x v="7"/>
    <x v="1"/>
    <n v="5.5"/>
    <n v="3.95"/>
    <n v="1.2254174844408688E-3"/>
    <n v="2.6807590392497185E-3"/>
  </r>
  <r>
    <x v="7"/>
    <x v="1"/>
    <n v="10"/>
    <n v="11.745634800181875"/>
    <n v="1.083534810316778E-2"/>
    <n v="3.4637474657242907E-2"/>
  </r>
  <r>
    <x v="7"/>
    <x v="1"/>
    <n v="15"/>
    <n v="15.915494309189533"/>
    <n v="1.9894367886486915E-2"/>
    <n v="8.975648462375635E-2"/>
  </r>
  <r>
    <x v="7"/>
    <x v="1"/>
    <n v="2"/>
    <n v="1.19"/>
    <n v="1.1122023391871266E-4"/>
    <n v="1.1254132973874616E-4"/>
  </r>
  <r>
    <x v="7"/>
    <x v="1"/>
    <n v="15"/>
    <n v="22.85464982799617"/>
    <n v="4.1024096441253127E-2"/>
    <n v="0.17213144733961908"/>
  </r>
  <r>
    <x v="7"/>
    <x v="1"/>
    <n v="3"/>
    <n v="28"/>
    <n v="6.1575216010359944E-2"/>
    <n v="4.9610491553217173E-2"/>
  </r>
  <r>
    <x v="7"/>
    <x v="1"/>
    <n v="4"/>
    <n v="3.93"/>
    <n v="1.213039609385725E-3"/>
    <n v="1.93191525693976E-3"/>
  </r>
  <r>
    <x v="7"/>
    <x v="1"/>
    <n v="12"/>
    <n v="28.552396790686025"/>
    <n v="6.4028749803113419E-2"/>
    <n v="0.20554228390289664"/>
  </r>
  <r>
    <x v="7"/>
    <x v="1"/>
    <n v="8.5"/>
    <n v="54"/>
    <n v="0.22902210444669591"/>
    <n v="0.45829357317280928"/>
  </r>
  <r>
    <x v="7"/>
    <x v="1"/>
    <n v="10"/>
    <n v="10.472395255446713"/>
    <n v="8.6135450976049209E-3"/>
    <n v="2.8175905891592343E-2"/>
  </r>
  <r>
    <x v="7"/>
    <x v="1"/>
    <n v="10"/>
    <n v="12.445916549786217"/>
    <n v="1.2165883427416029E-2"/>
    <n v="3.8441784984526162E-2"/>
  </r>
  <r>
    <x v="7"/>
    <x v="1"/>
    <n v="6"/>
    <n v="25"/>
    <n v="4.9087385212340517E-2"/>
    <n v="8.0916533476157723E-2"/>
  </r>
  <r>
    <x v="7"/>
    <x v="1"/>
    <n v="2"/>
    <n v="1.04"/>
    <n v="8.4948665353068025E-5"/>
    <n v="8.8311782709634765E-5"/>
  </r>
  <r>
    <x v="7"/>
    <x v="1"/>
    <n v="18"/>
    <n v="34.918594514361835"/>
    <n v="9.5764245455637331E-2"/>
    <n v="0.44288550306145452"/>
  </r>
  <r>
    <x v="7"/>
    <x v="1"/>
    <n v="40"/>
    <n v="73.211273822271863"/>
    <n v="0.42096482447806327"/>
    <n v="3.7294610597022073"/>
  </r>
  <r>
    <x v="7"/>
    <x v="1"/>
    <n v="5"/>
    <n v="3.16"/>
    <n v="7.8426719004215601E-4"/>
    <n v="1.6310926345965513E-3"/>
  </r>
  <r>
    <x v="7"/>
    <x v="1"/>
    <n v="7"/>
    <n v="21.676903249116144"/>
    <n v="3.6904927781620231E-2"/>
    <n v="7.3033149079527057E-2"/>
  </r>
  <r>
    <x v="7"/>
    <x v="1"/>
    <n v="13"/>
    <n v="46.409581405596683"/>
    <n v="0.1691629242233999"/>
    <n v="0.53368893229724002"/>
  </r>
  <r>
    <x v="7"/>
    <x v="1"/>
    <n v="2.5"/>
    <n v="1.03"/>
    <n v="8.3322891154835282E-5"/>
    <n v="1.0848704772384471E-4"/>
  </r>
  <r>
    <x v="7"/>
    <x v="1"/>
    <n v="15"/>
    <n v="26.101410667070837"/>
    <n v="5.3507891867495223E-2"/>
    <n v="0.21861022153678594"/>
  </r>
  <r>
    <x v="7"/>
    <x v="1"/>
    <n v="16"/>
    <n v="51.247891675590303"/>
    <n v="0.20627276399425096"/>
    <n v="0.78517226085563319"/>
  </r>
  <r>
    <x v="7"/>
    <x v="1"/>
    <n v="4"/>
    <n v="1.96"/>
    <n v="3.0171855845076369E-4"/>
    <n v="5.5246293540838691E-4"/>
  </r>
  <r>
    <x v="7"/>
    <x v="1"/>
    <n v="15"/>
    <n v="13.782818071758136"/>
    <n v="1.4919900562678183E-2"/>
    <n v="6.9283733243754073E-2"/>
  </r>
  <r>
    <x v="7"/>
    <x v="1"/>
    <n v="27"/>
    <n v="34.663946605414807"/>
    <n v="9.4372594633241824E-2"/>
    <n v="0.65563581407776073"/>
  </r>
  <r>
    <x v="7"/>
    <x v="1"/>
    <n v="4"/>
    <n v="2.2200000000000002"/>
    <n v="3.8707563084879846E-4"/>
    <n v="6.912717238805031E-4"/>
  </r>
  <r>
    <x v="7"/>
    <x v="1"/>
    <n v="11"/>
    <n v="10.281409323736439"/>
    <n v="8.3022380289171742E-3"/>
    <n v="2.998380533212066E-2"/>
  </r>
  <r>
    <x v="7"/>
    <x v="1"/>
    <n v="4.5"/>
    <n v="11.363662936761328"/>
    <n v="1.0142069171059484E-2"/>
    <n v="1.4686614762865965E-2"/>
  </r>
  <r>
    <x v="7"/>
    <x v="1"/>
    <n v="3"/>
    <n v="1.99"/>
    <n v="3.1102552668702351E-4"/>
    <n v="4.2582926952621251E-4"/>
  </r>
  <r>
    <x v="7"/>
    <x v="1"/>
    <n v="13"/>
    <n v="11.331831948142948"/>
    <n v="1.0085330433847224E-2"/>
    <n v="4.221437825381541E-2"/>
  </r>
  <r>
    <x v="7"/>
    <x v="1"/>
    <n v="8"/>
    <n v="14.483099821362476"/>
    <n v="1.6474526046799814E-2"/>
    <n v="4.0398092465200777E-2"/>
  </r>
  <r>
    <x v="7"/>
    <x v="1"/>
    <n v="8"/>
    <n v="9.5811275741321005"/>
    <n v="7.2097984995344059E-3"/>
    <n v="1.9206821562499057E-2"/>
  </r>
  <r>
    <x v="7"/>
    <x v="1"/>
    <n v="6"/>
    <n v="23.841410475165922"/>
    <n v="4.4643041114748191E-2"/>
    <n v="7.4293995968650911E-2"/>
  </r>
  <r>
    <x v="7"/>
    <x v="1"/>
    <n v="35"/>
    <n v="42.971834634811742"/>
    <n v="0.14502994189248961"/>
    <n v="1.2510305350673478"/>
  </r>
  <r>
    <x v="7"/>
    <x v="1"/>
    <n v="4"/>
    <n v="2.87"/>
    <n v="6.4692461320884416E-4"/>
    <n v="1.097340780950468E-3"/>
  </r>
  <r>
    <x v="7"/>
    <x v="1"/>
    <n v="9"/>
    <n v="10.217747346499682"/>
    <n v="8.1997422455659941E-3"/>
    <n v="2.4259538066260369E-2"/>
  </r>
  <r>
    <x v="7"/>
    <x v="1"/>
    <n v="11"/>
    <n v="23.491269600363751"/>
    <n v="4.3341392412671119E-2"/>
    <n v="0.13262724564012751"/>
  </r>
  <r>
    <x v="7"/>
    <x v="1"/>
    <n v="10"/>
    <n v="6.6208456326228466"/>
    <n v="3.4428397289638802E-3"/>
    <n v="1.2346538449272908E-2"/>
  </r>
  <r>
    <x v="7"/>
    <x v="1"/>
    <n v="13"/>
    <n v="15.629015411624122"/>
    <n v="1.9184616417768609E-2"/>
    <n v="7.5287487270817105E-2"/>
  </r>
  <r>
    <x v="7"/>
    <x v="1"/>
    <n v="7.5"/>
    <n v="23"/>
    <n v="4.154756284372501E-2"/>
    <n v="8.7053179168180977E-2"/>
  </r>
  <r>
    <x v="7"/>
    <x v="1"/>
    <n v="4.5"/>
    <n v="1.59"/>
    <n v="1.9855650968850892E-4"/>
    <n v="4.2653817003619353E-4"/>
  </r>
  <r>
    <x v="7"/>
    <x v="1"/>
    <n v="14"/>
    <n v="18.493804387278239"/>
    <n v="2.6862250872521646E-2"/>
    <n v="0.10975869942286257"/>
  </r>
  <r>
    <x v="7"/>
    <x v="1"/>
    <n v="11"/>
    <n v="32.563101356601784"/>
    <n v="8.3280131719509057E-2"/>
    <n v="0.23868877301689523"/>
  </r>
  <r>
    <x v="7"/>
    <x v="1"/>
    <n v="5"/>
    <n v="2.36"/>
    <n v="4.3743536108584272E-4"/>
    <n v="9.6460815138369989E-4"/>
  </r>
  <r>
    <x v="7"/>
    <x v="1"/>
    <n v="9"/>
    <n v="12.159437652220806"/>
    <n v="1.1612262957870871E-2"/>
    <n v="3.3177780145849156E-2"/>
  </r>
  <r>
    <x v="7"/>
    <x v="1"/>
    <n v="7.5"/>
    <n v="17"/>
    <n v="2.2698006922186254E-2"/>
    <n v="5.0530364396886678E-2"/>
  </r>
  <r>
    <x v="7"/>
    <x v="1"/>
    <n v="2"/>
    <n v="1.1100000000000001"/>
    <n v="9.6768907712199614E-5"/>
    <n v="9.9294445013071371E-5"/>
  </r>
  <r>
    <x v="7"/>
    <x v="1"/>
    <n v="6"/>
    <n v="12.414085561167836"/>
    <n v="1.2103733422138638E-2"/>
    <n v="2.2959029001124821E-2"/>
  </r>
  <r>
    <x v="7"/>
    <x v="1"/>
    <n v="18"/>
    <n v="19.544227011684747"/>
    <n v="3.0000388462936081E-2"/>
    <n v="0.15586790119934579"/>
  </r>
  <r>
    <x v="7"/>
    <x v="1"/>
    <n v="16"/>
    <n v="13"/>
    <n v="1.3273228961416876E-2"/>
    <n v="6.652166426586878E-2"/>
  </r>
  <r>
    <x v="7"/>
    <x v="1"/>
    <n v="22"/>
    <n v="32.658594322456921"/>
    <n v="8.3769294437102002E-2"/>
    <n v="0.47989963519912987"/>
  </r>
  <r>
    <x v="7"/>
    <x v="1"/>
    <n v="16"/>
    <n v="35.555214286729424"/>
    <n v="9.9287935895691917E-2"/>
    <n v="0.40668537044010483"/>
  </r>
  <r>
    <x v="7"/>
    <x v="1"/>
    <n v="2"/>
    <n v="1.48"/>
    <n v="1.7203361371057705E-4"/>
    <n v="1.6662808810284275E-4"/>
  </r>
  <r>
    <x v="7"/>
    <x v="1"/>
    <n v="18"/>
    <n v="12"/>
    <n v="1.1309733552923255E-2"/>
    <n v="6.4798108790863826E-2"/>
  </r>
  <r>
    <x v="7"/>
    <x v="1"/>
    <n v="30"/>
    <n v="95.811275741320998"/>
    <n v="0.72097984995344055"/>
    <n v="4.5389434230450272"/>
  </r>
  <r>
    <x v="7"/>
    <x v="1"/>
    <n v="10"/>
    <n v="10.026761414789407"/>
    <n v="7.8960746141466583E-3"/>
    <n v="2.6055194265630955E-2"/>
  </r>
  <r>
    <x v="7"/>
    <x v="1"/>
    <n v="15"/>
    <n v="13"/>
    <n v="1.3273228961416876E-2"/>
    <n v="6.2364060249251979E-2"/>
  </r>
  <r>
    <x v="7"/>
    <x v="1"/>
    <n v="6"/>
    <n v="30"/>
    <n v="7.0685834705770348E-2"/>
    <n v="0.11233662901228302"/>
  </r>
  <r>
    <x v="7"/>
    <x v="1"/>
    <n v="6"/>
    <n v="9"/>
    <n v="6.3617251235193305E-3"/>
    <n v="1.2871163806657307E-2"/>
  </r>
  <r>
    <x v="7"/>
    <x v="1"/>
    <n v="14"/>
    <n v="12"/>
    <n v="1.1309733552923255E-2"/>
    <n v="5.0398529059560757E-2"/>
  </r>
  <r>
    <x v="7"/>
    <x v="1"/>
    <n v="18"/>
    <n v="34.250143753375873"/>
    <n v="9.2132886696581082E-2"/>
    <n v="0.42774613035519726"/>
  </r>
  <r>
    <x v="7"/>
    <x v="1"/>
    <n v="8"/>
    <n v="4.34"/>
    <n v="1.4793445646488976E-3"/>
    <n v="4.6192350581590784E-3"/>
  </r>
  <r>
    <x v="7"/>
    <x v="1"/>
    <n v="13"/>
    <n v="11.459155902616464"/>
    <n v="1.0313240312354817E-2"/>
    <n v="4.3071730490063222E-2"/>
  </r>
  <r>
    <x v="7"/>
    <x v="1"/>
    <n v="15"/>
    <n v="59.5"/>
    <n v="0.27805058479678163"/>
    <n v="0.96297599552878221"/>
  </r>
  <r>
    <x v="7"/>
    <x v="1"/>
    <n v="3"/>
    <n v="1.49"/>
    <n v="1.7436624625586749E-4"/>
    <n v="2.52989274641345E-4"/>
  </r>
  <r>
    <x v="7"/>
    <x v="1"/>
    <n v="12"/>
    <n v="12.98704335629866"/>
    <n v="1.3246784223424632E-2"/>
    <n v="4.9801805563001081E-2"/>
  </r>
  <r>
    <x v="7"/>
    <x v="1"/>
    <n v="23"/>
    <n v="73.400000000000006"/>
    <n v="0.42313797291935573"/>
    <n v="2.1543978185507431"/>
  </r>
  <r>
    <x v="7"/>
    <x v="1"/>
    <n v="7"/>
    <n v="3.19"/>
    <n v="7.9922902505487738E-4"/>
    <n v="2.322688448060706E-3"/>
  </r>
  <r>
    <x v="7"/>
    <x v="1"/>
    <n v="15"/>
    <n v="17.316057808398213"/>
    <n v="2.3549838619421566E-2"/>
    <n v="0.10446681639567011"/>
  </r>
  <r>
    <x v="7"/>
    <x v="1"/>
    <n v="35"/>
    <n v="59"/>
    <n v="0.27339710067865175"/>
    <n v="2.2130808445304759"/>
  </r>
  <r>
    <x v="7"/>
    <x v="1"/>
    <n v="4"/>
    <n v="2.2400000000000002"/>
    <n v="3.940813824663037E-4"/>
    <n v="7.0251855518314171E-4"/>
  </r>
  <r>
    <x v="7"/>
    <x v="1"/>
    <n v="15"/>
    <n v="15.660846400242503"/>
    <n v="1.9262841072298281E-2"/>
    <n v="8.7188807663217335E-2"/>
  </r>
  <r>
    <x v="7"/>
    <x v="1"/>
    <n v="30"/>
    <n v="34.313805730612636"/>
    <n v="9.2475706444001063E-2"/>
    <n v="0.71529648523040579"/>
  </r>
  <r>
    <x v="7"/>
    <x v="1"/>
    <n v="2"/>
    <n v="1.78"/>
    <n v="2.4884555409084757E-4"/>
    <n v="2.3226858996771768E-4"/>
  </r>
  <r>
    <x v="7"/>
    <x v="1"/>
    <n v="9"/>
    <n v="14"/>
    <n v="1.5393804002589986E-2"/>
    <n v="4.275638122111796E-2"/>
  </r>
  <r>
    <x v="7"/>
    <x v="1"/>
    <n v="15"/>
    <n v="16.934085944977664"/>
    <n v="2.2522334306820289E-2"/>
    <n v="0.1003567138822625"/>
  </r>
  <r>
    <x v="7"/>
    <x v="1"/>
    <n v="4"/>
    <n v="2.77"/>
    <n v="6.0262815679322805E-4"/>
    <n v="1.0294988918959631E-3"/>
  </r>
  <r>
    <x v="7"/>
    <x v="1"/>
    <n v="8"/>
    <n v="12.541409515641352"/>
    <n v="1.2353288372906729E-2"/>
    <n v="3.1179331700734267E-2"/>
  </r>
  <r>
    <x v="7"/>
    <x v="1"/>
    <n v="17"/>
    <n v="36.191834059097005"/>
    <n v="0.10287528831298325"/>
    <n v="0.44612495096105015"/>
  </r>
  <r>
    <x v="7"/>
    <x v="1"/>
    <n v="6"/>
    <n v="5.7614089399266115"/>
    <n v="2.6070375453167917E-3"/>
    <n v="5.7681430203890922E-3"/>
  </r>
  <r>
    <x v="7"/>
    <x v="1"/>
    <n v="12"/>
    <n v="13.464508185574346"/>
    <n v="1.4238717406244871E-2"/>
    <n v="5.3144841264961162E-2"/>
  </r>
  <r>
    <x v="7"/>
    <x v="1"/>
    <n v="12"/>
    <n v="16.233804195373324"/>
    <n v="2.0698100349100988E-2"/>
    <n v="7.4410043027270112E-2"/>
  </r>
  <r>
    <x v="7"/>
    <x v="1"/>
    <n v="8"/>
    <n v="9.1036627448564147"/>
    <n v="6.5091188625723377E-3"/>
    <n v="1.7518885729863175E-2"/>
  </r>
  <r>
    <x v="7"/>
    <x v="1"/>
    <n v="12"/>
    <n v="11.300000959524569"/>
    <n v="1.0028750851578054E-2"/>
    <n v="3.8770373069094671E-2"/>
  </r>
  <r>
    <x v="7"/>
    <x v="1"/>
    <n v="10"/>
    <n v="11.363662936761328"/>
    <n v="1.0142069171059484E-2"/>
    <n v="3.2636921695257705E-2"/>
  </r>
  <r>
    <x v="7"/>
    <x v="1"/>
    <n v="6"/>
    <n v="11"/>
    <n v="9.5033177771091243E-3"/>
    <n v="1.8468931471188804E-2"/>
  </r>
  <r>
    <x v="7"/>
    <x v="1"/>
    <n v="13"/>
    <n v="12"/>
    <n v="1.1309733552923255E-2"/>
    <n v="4.6798634126734982E-2"/>
  </r>
  <r>
    <x v="7"/>
    <x v="1"/>
    <n v="25"/>
    <n v="58.409864114725593"/>
    <n v="0.26795525162630368"/>
    <n v="1.5524338285000963"/>
  </r>
  <r>
    <x v="7"/>
    <x v="1"/>
    <n v="4"/>
    <n v="3.94"/>
    <n v="1.2192206929316628E-3"/>
    <n v="1.9407701044467773E-3"/>
  </r>
  <r>
    <x v="7"/>
    <x v="1"/>
    <n v="8"/>
    <n v="11"/>
    <n v="9.5033177771091243E-3"/>
    <n v="2.4625241961585071E-2"/>
  </r>
  <r>
    <x v="7"/>
    <x v="1"/>
    <n v="13"/>
    <n v="22.345354010102106"/>
    <n v="3.92160962877292E-2"/>
    <n v="0.14325187753590896"/>
  </r>
  <r>
    <x v="7"/>
    <x v="1"/>
    <n v="6"/>
    <n v="4.59"/>
    <n v="1.6546847046273779E-3"/>
    <n v="3.8317724193208664E-3"/>
  </r>
  <r>
    <x v="7"/>
    <x v="1"/>
    <n v="14"/>
    <n v="31.767326641142308"/>
    <n v="7.9259479969650062E-2"/>
    <n v="0.29055736779976432"/>
  </r>
  <r>
    <x v="7"/>
    <x v="1"/>
    <n v="10"/>
    <n v="42"/>
    <n v="0.13854423602330987"/>
    <n v="0.3430227001242942"/>
  </r>
  <r>
    <x v="7"/>
    <x v="1"/>
    <n v="5"/>
    <n v="2.2599999999999998"/>
    <n v="4.0114996593688056E-4"/>
    <n v="8.9230744428498202E-4"/>
  </r>
  <r>
    <x v="7"/>
    <x v="1"/>
    <n v="13"/>
    <n v="13.400846208337589"/>
    <n v="1.4104390634275312E-2"/>
    <n v="5.7084661051616456E-2"/>
  </r>
  <r>
    <x v="7"/>
    <x v="1"/>
    <n v="35"/>
    <n v="35.364228355019144"/>
    <n v="9.8224144256065668E-2"/>
    <n v="0.88104370096059748"/>
  </r>
  <r>
    <x v="7"/>
    <x v="1"/>
    <n v="7"/>
    <n v="2.95"/>
    <n v="6.8349275169662937E-4"/>
    <n v="2.0177410544154565E-3"/>
  </r>
  <r>
    <x v="7"/>
    <x v="1"/>
    <n v="14"/>
    <n v="12.98704335629866"/>
    <n v="1.3246784223424632E-2"/>
    <n v="5.8102106490167935E-2"/>
  </r>
  <r>
    <x v="7"/>
    <x v="1"/>
    <n v="15"/>
    <n v="14.164789935178685"/>
    <n v="1.5758328802886287E-2"/>
    <n v="7.2777104241782853E-2"/>
  </r>
  <r>
    <x v="7"/>
    <x v="1"/>
    <n v="2"/>
    <n v="1.37"/>
    <n v="1.4741138128806708E-4"/>
    <n v="1.4500800856379533E-4"/>
  </r>
  <r>
    <x v="7"/>
    <x v="1"/>
    <n v="11"/>
    <n v="10.472395255446713"/>
    <n v="8.6135450976049209E-3"/>
    <n v="3.099349648075158E-2"/>
  </r>
  <r>
    <x v="7"/>
    <x v="1"/>
    <n v="45"/>
    <n v="36.764791854227823"/>
    <n v="0.10615833647908285"/>
    <n v="1.2147732270842708"/>
  </r>
  <r>
    <x v="7"/>
    <x v="1"/>
    <n v="3"/>
    <n v="1.64"/>
    <n v="2.1124069002737765E-4"/>
    <n v="3.0065164982088458E-4"/>
  </r>
  <r>
    <x v="7"/>
    <x v="1"/>
    <n v="13"/>
    <n v="12.000282709128909"/>
    <n v="1.1310266453353996E-2"/>
    <n v="4.6800618119034208E-2"/>
  </r>
  <r>
    <x v="7"/>
    <x v="1"/>
    <n v="10"/>
    <n v="21.390424351550735"/>
    <n v="3.5935912910605237E-2"/>
    <n v="0.10186499096910892"/>
  </r>
  <r>
    <x v="7"/>
    <x v="1"/>
    <n v="2"/>
    <n v="8"/>
    <n v="5.0265482457436689E-3"/>
    <n v="3.4709570162112504E-3"/>
  </r>
  <r>
    <x v="7"/>
    <x v="1"/>
    <n v="40"/>
    <n v="46.727891291780473"/>
    <n v="0.17149136104083434"/>
    <n v="1.6624424237583684"/>
  </r>
  <r>
    <x v="7"/>
    <x v="1"/>
    <n v="20"/>
    <n v="63.502822293666242"/>
    <n v="0.31672032618966034"/>
    <n v="1.4435640767570699"/>
  </r>
  <r>
    <x v="7"/>
    <x v="1"/>
    <n v="8"/>
    <n v="4.26"/>
    <n v="1.4253091710071529E-3"/>
    <n v="4.4671457920911111E-3"/>
  </r>
  <r>
    <x v="7"/>
    <x v="1"/>
    <n v="10"/>
    <n v="10.886198107485642"/>
    <n v="9.3076993819002241E-3"/>
    <n v="3.0210875349723179E-2"/>
  </r>
  <r>
    <x v="7"/>
    <x v="1"/>
    <n v="15"/>
    <n v="12.573240504259733"/>
    <n v="1.2416074997956489E-2"/>
    <n v="5.8728520682914453E-2"/>
  </r>
  <r>
    <x v="7"/>
    <x v="1"/>
    <n v="4"/>
    <n v="1.55"/>
    <n v="1.8869190875623698E-4"/>
    <n v="3.62154177041471E-4"/>
  </r>
  <r>
    <x v="7"/>
    <x v="1"/>
    <n v="10"/>
    <n v="14.292113889652201"/>
    <n v="1.6042897841134596E-2"/>
    <n v="4.9305667054290493E-2"/>
  </r>
  <r>
    <x v="7"/>
    <x v="1"/>
    <n v="15"/>
    <n v="34.409298696467772"/>
    <n v="9.299112972720415E-2"/>
    <n v="0.35944126405339449"/>
  </r>
  <r>
    <x v="7"/>
    <x v="1"/>
    <n v="4"/>
    <n v="2.27"/>
    <n v="4.0470781961707107E-4"/>
    <n v="7.1953982400353961E-4"/>
  </r>
  <r>
    <x v="7"/>
    <x v="1"/>
    <n v="35"/>
    <n v="32.181129493181238"/>
    <n v="8.1337804794015575E-2"/>
    <n v="0.74350863509583676"/>
  </r>
  <r>
    <x v="7"/>
    <x v="1"/>
    <n v="15"/>
    <n v="51.088736732498404"/>
    <n v="0.20499355613914982"/>
    <n v="0.73199047936921324"/>
  </r>
  <r>
    <x v="7"/>
    <x v="1"/>
    <n v="2"/>
    <n v="1.55"/>
    <n v="1.8869190875623698E-4"/>
    <n v="1.810770885207355E-4"/>
  </r>
  <r>
    <x v="7"/>
    <x v="1"/>
    <n v="17"/>
    <n v="30.621411050880663"/>
    <n v="7.3644493577367992E-2"/>
    <n v="0.33024893205384631"/>
  </r>
  <r>
    <x v="7"/>
    <x v="1"/>
    <n v="45"/>
    <n v="101.22254380644544"/>
    <n v="0.80471922326124146"/>
    <n v="7.5159253597658351"/>
  </r>
  <r>
    <x v="7"/>
    <x v="1"/>
    <n v="2.2000000000000002"/>
    <n v="1.31"/>
    <n v="1.3478217882063613E-4"/>
    <n v="1.4715883186115612E-4"/>
  </r>
  <r>
    <x v="7"/>
    <x v="1"/>
    <n v="9"/>
    <n v="10.345071300973197"/>
    <n v="8.4053704320407232E-3"/>
    <n v="2.4806223781378502E-2"/>
  </r>
  <r>
    <x v="7"/>
    <x v="1"/>
    <n v="12"/>
    <n v="16.233804195373324"/>
    <n v="2.0698100349100988E-2"/>
    <n v="7.4410043027270112E-2"/>
  </r>
  <r>
    <x v="7"/>
    <x v="1"/>
    <n v="15"/>
    <n v="8.0214091318315255"/>
    <n v="5.0534877530538612E-3"/>
    <n v="2.6157673062646089E-2"/>
  </r>
  <r>
    <x v="7"/>
    <x v="1"/>
    <n v="11"/>
    <n v="10.504226244065093"/>
    <n v="8.6659866513537007E-3"/>
    <n v="3.1163221568727067E-2"/>
  </r>
  <r>
    <x v="7"/>
    <x v="1"/>
    <n v="12"/>
    <n v="14.960564650638162"/>
    <n v="1.7578663464499839E-2"/>
    <n v="6.4239219289800253E-2"/>
  </r>
  <r>
    <x v="7"/>
    <x v="1"/>
    <n v="2.2000000000000002"/>
    <n v="0.31830988618379069"/>
    <n v="7.9577471545947669E-6"/>
    <n v="1.1538652673636711E-5"/>
  </r>
  <r>
    <x v="7"/>
    <x v="1"/>
    <n v="17"/>
    <n v="18.812114273462029"/>
    <n v="2.7794898839040148E-2"/>
    <n v="0.1374346758300585"/>
  </r>
  <r>
    <x v="7"/>
    <x v="1"/>
    <n v="25"/>
    <n v="23.077466748324824"/>
    <n v="4.1827908481338744E-2"/>
    <n v="0.29193834431475169"/>
  </r>
  <r>
    <x v="7"/>
    <x v="1"/>
    <n v="4"/>
    <n v="3.9"/>
    <n v="1.1945906065275187E-3"/>
    <n v="1.9054587203338619E-3"/>
  </r>
  <r>
    <x v="7"/>
    <x v="1"/>
    <n v="8"/>
    <n v="28"/>
    <n v="6.1575216010359944E-2"/>
    <n v="0.13229464414191244"/>
  </r>
  <r>
    <x v="7"/>
    <x v="1"/>
    <n v="35"/>
    <n v="65"/>
    <n v="0.33183072403542191"/>
    <n v="2.6344218725685056"/>
  </r>
  <r>
    <x v="7"/>
    <x v="1"/>
    <n v="2.5"/>
    <n v="2.33"/>
    <n v="4.2638480892684074E-4"/>
    <n v="4.7132767417096266E-4"/>
  </r>
  <r>
    <x v="7"/>
    <x v="1"/>
    <n v="14"/>
    <n v="12"/>
    <n v="1.1309733552923255E-2"/>
    <n v="5.0398529059560757E-2"/>
  </r>
  <r>
    <x v="7"/>
    <x v="1"/>
    <n v="14"/>
    <n v="27.820284052463307"/>
    <n v="6.0787320654632333E-2"/>
    <n v="0.22884854223369944"/>
  </r>
  <r>
    <x v="7"/>
    <x v="1"/>
    <n v="9"/>
    <n v="9.899437460315891"/>
    <n v="7.6968126253956059E-3"/>
    <n v="2.2916562891774319E-2"/>
  </r>
  <r>
    <x v="7"/>
    <x v="1"/>
    <n v="14"/>
    <n v="32.785918276930438"/>
    <n v="8.4423739563095873E-2"/>
    <n v="0.30753647398767781"/>
  </r>
  <r>
    <x v="7"/>
    <x v="1"/>
    <n v="15"/>
    <n v="12.573240504259733"/>
    <n v="1.2416074997956489E-2"/>
    <n v="5.8728520682914453E-2"/>
  </r>
  <r>
    <x v="7"/>
    <x v="1"/>
    <n v="18"/>
    <n v="36.128172081860242"/>
    <n v="0.10251368828227844"/>
    <n v="0.47087346562474869"/>
  </r>
  <r>
    <x v="7"/>
    <x v="1"/>
    <n v="8"/>
    <n v="4.0999999999999996"/>
    <n v="1.3202543126711104E-3"/>
    <n v="4.1697751342547216E-3"/>
  </r>
  <r>
    <x v="7"/>
    <x v="1"/>
    <n v="11.5"/>
    <n v="13"/>
    <n v="1.3273228961416876E-2"/>
    <n v="4.7812446191093184E-2"/>
  </r>
  <r>
    <x v="7"/>
    <x v="1"/>
    <n v="4"/>
    <n v="2.48"/>
    <n v="4.8305128641596659E-4"/>
    <n v="8.4372491830848135E-4"/>
  </r>
  <r>
    <x v="7"/>
    <x v="1"/>
    <n v="20"/>
    <n v="14.228451912415444"/>
    <n v="1.5900295012124262E-2"/>
    <n v="9.7822327914280846E-2"/>
  </r>
  <r>
    <x v="7"/>
    <x v="1"/>
    <n v="8"/>
    <n v="6.1433808033471609"/>
    <n v="2.9641812376150051E-3"/>
    <n v="8.6326005720245257E-3"/>
  </r>
  <r>
    <x v="7"/>
    <x v="1"/>
    <n v="15"/>
    <n v="12.509578527022972"/>
    <n v="1.2290660902800069E-2"/>
    <n v="5.8194514972258027E-2"/>
  </r>
  <r>
    <x v="7"/>
    <x v="1"/>
    <n v="2.5"/>
    <n v="1.22"/>
    <n v="1.168986626400762E-4"/>
    <n v="1.4712262583207198E-4"/>
  </r>
  <r>
    <x v="7"/>
    <x v="1"/>
    <n v="13"/>
    <n v="12"/>
    <n v="1.1309733552923255E-2"/>
    <n v="4.6798634126734982E-2"/>
  </r>
  <r>
    <x v="7"/>
    <x v="1"/>
    <n v="2.2000000000000002"/>
    <n v="1.24"/>
    <n v="1.2076282160399165E-4"/>
    <n v="1.3331214640248181E-4"/>
  </r>
  <r>
    <x v="7"/>
    <x v="1"/>
    <n v="45"/>
    <n v="48"/>
    <n v="0.18095573684677208"/>
    <n v="1.9628631770327141"/>
  </r>
  <r>
    <x v="7"/>
    <x v="1"/>
    <n v="2.2000000000000002"/>
    <n v="3.55"/>
    <n v="9.8979803542163423E-4"/>
    <n v="8.848684323347545E-4"/>
  </r>
  <r>
    <x v="7"/>
    <x v="1"/>
    <n v="40"/>
    <n v="42"/>
    <n v="0.13854423602330987"/>
    <n v="1.3720908004971768"/>
  </r>
  <r>
    <x v="7"/>
    <x v="1"/>
    <n v="2"/>
    <n v="1"/>
    <n v="7.8539816339744827E-5"/>
    <n v="8.2293911036586916E-5"/>
  </r>
  <r>
    <x v="7"/>
    <x v="1"/>
    <n v="15"/>
    <n v="13.782818071758136"/>
    <n v="1.4919900562678183E-2"/>
    <n v="6.9283733243754073E-2"/>
  </r>
  <r>
    <x v="7"/>
    <x v="1"/>
    <n v="6"/>
    <n v="2.16"/>
    <n v="3.6643536711471349E-4"/>
    <n v="9.8702415286158925E-4"/>
  </r>
  <r>
    <x v="7"/>
    <x v="1"/>
    <n v="18"/>
    <n v="28.488734813449266"/>
    <n v="6.3743544145092729E-2"/>
    <n v="0.30707751594562355"/>
  </r>
  <r>
    <x v="7"/>
    <x v="1"/>
    <n v="2"/>
    <n v="1.1100000000000001"/>
    <n v="9.6768907712199614E-5"/>
    <n v="9.9294445013071371E-5"/>
  </r>
  <r>
    <x v="7"/>
    <x v="1"/>
    <n v="14"/>
    <n v="13.018874344917039"/>
    <n v="1.3311799017677671E-2"/>
    <n v="5.8358614576570524E-2"/>
  </r>
  <r>
    <x v="7"/>
    <x v="1"/>
    <n v="1.5"/>
    <n v="10"/>
    <n v="7.8539816339744835E-3"/>
    <n v="3.8895285723429996E-3"/>
  </r>
  <r>
    <x v="7"/>
    <x v="1"/>
    <n v="20"/>
    <n v="39.120285011987875"/>
    <n v="0.12019707569933273"/>
    <n v="0.60373195492816734"/>
  </r>
  <r>
    <x v="7"/>
    <x v="1"/>
    <n v="2.5"/>
    <n v="1.52"/>
    <n v="1.8145839167134646E-4"/>
    <n v="2.1852414680699169E-4"/>
  </r>
  <r>
    <x v="7"/>
    <x v="1"/>
    <n v="8"/>
    <n v="15.119719593730057"/>
    <n v="1.7954667017554441E-2"/>
    <n v="4.3649462814132893E-2"/>
  </r>
  <r>
    <x v="7"/>
    <x v="1"/>
    <n v="12"/>
    <n v="20.308170738525845"/>
    <n v="3.2391532327948724E-2"/>
    <n v="0.11133474611922338"/>
  </r>
  <r>
    <x v="7"/>
    <x v="1"/>
    <n v="25"/>
    <n v="25.592114849176774"/>
    <n v="5.1440150846845327E-2"/>
    <n v="0.35165736711123768"/>
  </r>
  <r>
    <x v="7"/>
    <x v="1"/>
    <n v="4"/>
    <n v="2.72"/>
    <n v="5.8106897720796831E-4"/>
    <n v="9.9630092842689709E-4"/>
  </r>
  <r>
    <x v="7"/>
    <x v="1"/>
    <n v="27"/>
    <n v="24.350706293059986"/>
    <n v="4.6570725785477218E-2"/>
    <n v="0.34728390762938588"/>
  </r>
  <r>
    <x v="7"/>
    <x v="1"/>
    <n v="2"/>
    <n v="1.23"/>
    <n v="1.1882288814039994E-4"/>
    <n v="1.1943980174100345E-4"/>
  </r>
  <r>
    <x v="7"/>
    <x v="1"/>
    <n v="15"/>
    <n v="16.488452104320356"/>
    <n v="2.1352545475094856E-2"/>
    <n v="9.5654459740638464E-2"/>
  </r>
  <r>
    <x v="7"/>
    <x v="1"/>
    <n v="8"/>
    <n v="6.2707047578206758"/>
    <n v="3.0883220932266821E-3"/>
    <n v="8.9572141609485321E-3"/>
  </r>
  <r>
    <x v="7"/>
    <x v="1"/>
    <n v="17"/>
    <n v="13.750987083139758"/>
    <n v="1.4851066049790942E-2"/>
    <n v="7.819554452640845E-2"/>
  </r>
  <r>
    <x v="7"/>
    <x v="1"/>
    <n v="2.5"/>
    <n v="1"/>
    <n v="7.8539816339744827E-5"/>
    <n v="1.0286738879573365E-4"/>
  </r>
  <r>
    <x v="7"/>
    <x v="1"/>
    <n v="13"/>
    <n v="17.125071876687937"/>
    <n v="2.303322167414527E-2"/>
    <n v="8.8748923178202044E-2"/>
  </r>
  <r>
    <x v="7"/>
    <x v="1"/>
    <n v="5.5"/>
    <n v="5.41"/>
    <n v="2.2987111986132857E-3"/>
    <n v="4.7213414810107109E-3"/>
  </r>
  <r>
    <x v="7"/>
    <x v="1"/>
    <n v="25"/>
    <n v="10.91802909610402"/>
    <n v="9.3622099499091962E-3"/>
    <n v="7.592504679388308E-2"/>
  </r>
  <r>
    <x v="7"/>
    <x v="1"/>
    <n v="2"/>
    <n v="2.81"/>
    <n v="6.2015824380025916E-4"/>
    <n v="5.2820239591290312E-4"/>
  </r>
  <r>
    <x v="7"/>
    <x v="1"/>
    <n v="8"/>
    <n v="13.846480048994895"/>
    <n v="1.505804705328195E-2"/>
    <n v="3.725901703668523E-2"/>
  </r>
  <r>
    <x v="7"/>
    <x v="1"/>
    <n v="7"/>
    <n v="5.07"/>
    <n v="2.018858125031507E-3"/>
    <n v="5.3465669527172624E-3"/>
  </r>
  <r>
    <x v="7"/>
    <x v="1"/>
    <n v="40"/>
    <n v="35.268735389164007"/>
    <n v="9.7694397027984298E-2"/>
    <n v="1.002019757418912"/>
  </r>
  <r>
    <x v="7"/>
    <x v="1"/>
    <n v="8"/>
    <n v="14.38760685550734"/>
    <n v="1.6257995746723295E-2"/>
    <n v="3.9920048107410844E-2"/>
  </r>
  <r>
    <x v="7"/>
    <x v="1"/>
    <n v="11"/>
    <n v="15.247043548203573"/>
    <n v="1.8258334648973779E-2"/>
    <n v="6.0930548935442183E-2"/>
  </r>
  <r>
    <x v="7"/>
    <x v="1"/>
    <n v="6"/>
    <n v="2.79"/>
    <n v="6.1136178437020772E-4"/>
    <n v="1.5643699389802626E-3"/>
  </r>
  <r>
    <x v="7"/>
    <x v="1"/>
    <n v="45"/>
    <n v="36.128172081860242"/>
    <n v="0.10251368828227844"/>
    <n v="1.1771836640618718"/>
  </r>
  <r>
    <x v="7"/>
    <x v="1"/>
    <n v="9"/>
    <n v="17.634367694582004"/>
    <n v="2.4423599256996074E-2"/>
    <n v="6.4768666966347851E-2"/>
  </r>
  <r>
    <x v="7"/>
    <x v="1"/>
    <n v="29"/>
    <n v="33.677185958245055"/>
    <n v="8.9076156859558178E-2"/>
    <n v="0.6685403022262052"/>
  </r>
  <r>
    <x v="7"/>
    <x v="1"/>
    <n v="1.7"/>
    <n v="1.39"/>
    <n v="1.5174677915002094E-4"/>
    <n v="1.2651359158261512E-4"/>
  </r>
  <r>
    <x v="7"/>
    <x v="1"/>
    <n v="10"/>
    <n v="16.997747922214423"/>
    <n v="2.2691993476156257E-2"/>
    <n v="6.735775915072087E-2"/>
  </r>
  <r>
    <x v="7"/>
    <x v="1"/>
    <n v="3"/>
    <n v="2.95"/>
    <n v="6.8349275169662937E-4"/>
    <n v="8.6474616617805277E-4"/>
  </r>
  <r>
    <x v="7"/>
    <x v="1"/>
    <n v="50"/>
    <n v="10.695212175775367"/>
    <n v="8.9839782276513094E-3"/>
    <n v="0.14631913030899074"/>
  </r>
  <r>
    <x v="7"/>
    <x v="1"/>
    <n v="7"/>
    <n v="4.63"/>
    <n v="1.6836501888934758E-3"/>
    <n v="4.5407484341680468E-3"/>
  </r>
  <r>
    <x v="7"/>
    <x v="1"/>
    <n v="13"/>
    <n v="12.98704335629866"/>
    <n v="1.3246784223424632E-2"/>
    <n v="5.3951956026584508E-2"/>
  </r>
  <r>
    <x v="7"/>
    <x v="1"/>
    <n v="6"/>
    <n v="4.83"/>
    <n v="1.8322475214082733E-3"/>
    <n v="4.1998128011137229E-3"/>
  </r>
  <r>
    <x v="7"/>
    <x v="1"/>
    <n v="7.5"/>
    <n v="39"/>
    <n v="0.11945906065275187"/>
    <n v="0.22514837497708959"/>
  </r>
  <r>
    <x v="7"/>
    <x v="1"/>
    <n v="7"/>
    <n v="7.3847893594639435"/>
    <n v="4.2831778284890872E-3"/>
    <n v="1.0519192269045036E-2"/>
  </r>
  <r>
    <x v="7"/>
    <x v="1"/>
    <n v="25"/>
    <n v="33"/>
    <n v="8.5529859993982119E-2"/>
    <n v="0.55564186216682199"/>
  </r>
  <r>
    <x v="7"/>
    <x v="1"/>
    <n v="7"/>
    <n v="4.9800000000000004"/>
    <n v="1.947818861152208E-3"/>
    <n v="5.1769937188977906E-3"/>
  </r>
  <r>
    <x v="7"/>
    <x v="1"/>
    <n v="30"/>
    <n v="19.894367886486918"/>
    <n v="3.1084949822635811E-2"/>
    <n v="0.26821452786009203"/>
  </r>
  <r>
    <x v="7"/>
    <x v="1"/>
    <n v="15"/>
    <n v="10.313240312354818"/>
    <n v="8.3537246530074032E-3"/>
    <n v="4.1115075061049923E-2"/>
  </r>
  <r>
    <x v="7"/>
    <x v="1"/>
    <n v="15"/>
    <n v="20.435494692999363"/>
    <n v="3.2798968982263976E-2"/>
    <n v="0.14074245457035098"/>
  </r>
  <r>
    <x v="7"/>
    <x v="1"/>
    <n v="7"/>
    <n v="12"/>
    <n v="1.1309733552923255E-2"/>
    <n v="2.5199264529780378E-2"/>
  </r>
  <r>
    <x v="7"/>
    <x v="1"/>
    <n v="8"/>
    <n v="19"/>
    <n v="2.835287369864788E-2"/>
    <n v="6.584213105821124E-2"/>
  </r>
  <r>
    <x v="7"/>
    <x v="1"/>
    <n v="6"/>
    <n v="3.69"/>
    <n v="1.0694059932635995E-3"/>
    <n v="2.5872283326737315E-3"/>
  </r>
  <r>
    <x v="7"/>
    <x v="1"/>
    <n v="3"/>
    <n v="10.727043164393747"/>
    <n v="9.0375338660017325E-3"/>
    <n v="8.8262209918251507E-3"/>
  </r>
  <r>
    <x v="7"/>
    <x v="1"/>
    <n v="5"/>
    <n v="7.6712682570293556"/>
    <n v="4.6219391248601867E-3"/>
    <n v="8.0463305147511887E-3"/>
  </r>
  <r>
    <x v="7"/>
    <x v="1"/>
    <n v="5"/>
    <n v="31.544509720813654"/>
    <n v="7.815152283331582E-2"/>
    <n v="0.1024644212100187"/>
  </r>
  <r>
    <x v="7"/>
    <x v="1"/>
    <n v="5.5"/>
    <n v="4.51"/>
    <n v="1.5975077183320438E-3"/>
    <n v="3.4030642607812611E-3"/>
  </r>
  <r>
    <x v="7"/>
    <x v="1"/>
    <n v="35"/>
    <n v="46.282257451123165"/>
    <n v="0.16823600583483272"/>
    <n v="1.4297691161082426"/>
  </r>
  <r>
    <x v="7"/>
    <x v="1"/>
    <n v="4"/>
    <n v="1.33"/>
    <n v="1.3892908112337463E-4"/>
    <n v="2.7495698887812362E-4"/>
  </r>
  <r>
    <x v="7"/>
    <x v="1"/>
    <n v="45"/>
    <n v="50.865919812169757"/>
    <n v="0.20320934964961818"/>
    <n v="2.1787671862218598"/>
  </r>
  <r>
    <x v="7"/>
    <x v="1"/>
    <n v="4"/>
    <n v="3.44"/>
    <n v="9.2940877063800431E-4"/>
    <n v="1.5202585198117512E-3"/>
  </r>
  <r>
    <x v="7"/>
    <x v="1"/>
    <n v="30"/>
    <n v="40.075214670539246"/>
    <n v="0.12613673817552229"/>
    <n v="0.94576399214804285"/>
  </r>
  <r>
    <x v="7"/>
    <x v="1"/>
    <n v="40"/>
    <n v="47"/>
    <n v="0.17349445429449634"/>
    <n v="1.6799033132381844"/>
  </r>
  <r>
    <x v="7"/>
    <x v="1"/>
    <n v="8"/>
    <n v="23"/>
    <n v="4.154756284372501E-2"/>
    <n v="9.2856724446059705E-2"/>
  </r>
  <r>
    <x v="7"/>
    <x v="1"/>
    <n v="30"/>
    <n v="39.97972170468411"/>
    <n v="0.1255363261527081"/>
    <n v="0.94171256067423803"/>
  </r>
  <r>
    <x v="7"/>
    <x v="1"/>
    <n v="47"/>
    <n v="34.345636719231017"/>
    <n v="9.2647355050125682E-2"/>
    <n v="1.1225024845179743"/>
  </r>
  <r>
    <x v="7"/>
    <x v="1"/>
    <n v="22"/>
    <n v="16.392959138465219"/>
    <n v="2.1105934890773968E-2"/>
    <n v="0.13883450993734087"/>
  </r>
  <r>
    <x v="7"/>
    <x v="1"/>
    <n v="1.5"/>
    <n v="1.3"/>
    <n v="1.3273228961416876E-4"/>
    <n v="9.8961525746179248E-5"/>
  </r>
  <r>
    <x v="7"/>
    <x v="1"/>
    <n v="12"/>
    <n v="6.716338598477984"/>
    <n v="3.5428686106971368E-3"/>
    <n v="1.5202589445473223E-2"/>
  </r>
  <r>
    <x v="7"/>
    <x v="1"/>
    <n v="7"/>
    <n v="12"/>
    <n v="1.1309733552923255E-2"/>
    <n v="2.5199264529780378E-2"/>
  </r>
  <r>
    <x v="7"/>
    <x v="1"/>
    <n v="2.2000000000000002"/>
    <n v="2.67"/>
    <n v="5.5990249670440691E-4"/>
    <n v="5.2997301193391186E-4"/>
  </r>
  <r>
    <x v="7"/>
    <x v="1"/>
    <n v="5"/>
    <n v="1.83"/>
    <n v="2.6302199094017145E-4"/>
    <n v="6.1035154600100978E-4"/>
  </r>
  <r>
    <x v="7"/>
    <x v="1"/>
    <n v="3"/>
    <n v="1.41"/>
    <n v="1.5614500886504667E-4"/>
    <n v="2.2907304036513899E-4"/>
  </r>
  <r>
    <x v="7"/>
    <x v="1"/>
    <n v="3"/>
    <n v="13"/>
    <n v="1.3273228961416876E-2"/>
    <n v="1.2472812049850394E-2"/>
  </r>
  <r>
    <x v="7"/>
    <x v="1"/>
    <n v="3"/>
    <n v="1.26"/>
    <n v="1.2468981242097889E-4"/>
    <n v="1.8709946510020439E-4"/>
  </r>
  <r>
    <x v="7"/>
    <x v="1"/>
    <n v="3"/>
    <n v="1.99"/>
    <n v="3.1102552668702351E-4"/>
    <n v="4.2582926952621251E-4"/>
  </r>
  <r>
    <x v="7"/>
    <x v="1"/>
    <n v="4"/>
    <n v="1.66"/>
    <n v="2.1642431790580083E-4"/>
    <n v="4.0970867478351829E-4"/>
  </r>
  <r>
    <x v="7"/>
    <x v="1"/>
    <n v="6"/>
    <n v="3.1"/>
    <n v="7.5476763502494793E-4"/>
    <n v="1.89094371473419E-3"/>
  </r>
  <r>
    <x v="7"/>
    <x v="1"/>
    <n v="3"/>
    <n v="1.97"/>
    <n v="3.048051732329157E-4"/>
    <n v="4.1815906197614636E-4"/>
  </r>
  <r>
    <x v="7"/>
    <x v="1"/>
    <n v="6"/>
    <n v="3.43"/>
    <n v="9.2401308525546393E-4"/>
    <n v="2.2684729088197227E-3"/>
  </r>
  <r>
    <x v="7"/>
    <x v="1"/>
    <n v="1.8"/>
    <n v="1.41"/>
    <n v="1.5614500886504667E-4"/>
    <n v="1.374438242190834E-4"/>
  </r>
  <r>
    <x v="7"/>
    <x v="1"/>
    <n v="3"/>
    <n v="3.55"/>
    <n v="9.8979803542163423E-4"/>
    <n v="1.2066387713655742E-3"/>
  </r>
  <r>
    <x v="7"/>
    <x v="1"/>
    <n v="5"/>
    <n v="1.94"/>
    <n v="2.9559245277626365E-4"/>
    <n v="6.7795007760558122E-4"/>
  </r>
  <r>
    <x v="7"/>
    <x v="1"/>
    <n v="2.5"/>
    <n v="1.93"/>
    <n v="2.9255296188391552E-4"/>
    <n v="3.3583731994768799E-4"/>
  </r>
  <r>
    <x v="8"/>
    <x v="1"/>
    <n v="1.7"/>
    <n v="1"/>
    <n v="7.8539816339744827E-5"/>
    <n v="6.9949824381098871E-5"/>
  </r>
  <r>
    <x v="8"/>
    <x v="1"/>
    <n v="4"/>
    <n v="1"/>
    <n v="7.8539816339744827E-5"/>
    <n v="1.6458782207317383E-4"/>
  </r>
  <r>
    <x v="8"/>
    <x v="1"/>
    <n v="4"/>
    <n v="1"/>
    <n v="7.8539816339744827E-5"/>
    <n v="1.6458782207317383E-4"/>
  </r>
  <r>
    <x v="8"/>
    <x v="1"/>
    <n v="2"/>
    <n v="1.01"/>
    <n v="8.0118466648173697E-5"/>
    <n v="8.3780679157963349E-5"/>
  </r>
  <r>
    <x v="8"/>
    <x v="1"/>
    <n v="1.8"/>
    <n v="1.04"/>
    <n v="8.4948665353068025E-5"/>
    <n v="7.9480604438671293E-5"/>
  </r>
  <r>
    <x v="8"/>
    <x v="1"/>
    <n v="1.8"/>
    <n v="1.06"/>
    <n v="8.8247337639337303E-5"/>
    <n v="8.2252159109927407E-5"/>
  </r>
  <r>
    <x v="8"/>
    <x v="1"/>
    <n v="2"/>
    <n v="1.07"/>
    <n v="8.9920235727373852E-5"/>
    <n v="9.29486037765416E-5"/>
  </r>
  <r>
    <x v="8"/>
    <x v="1"/>
    <n v="3"/>
    <n v="1.0900000000000001"/>
    <n v="9.3313155793250851E-5"/>
    <n v="1.4414737803547325E-4"/>
  </r>
  <r>
    <x v="8"/>
    <x v="1"/>
    <n v="1.8"/>
    <n v="1.0900000000000001"/>
    <n v="9.3313155793250851E-5"/>
    <n v="8.6488426821283953E-5"/>
  </r>
  <r>
    <x v="8"/>
    <x v="1"/>
    <n v="2"/>
    <n v="1.1000000000000001"/>
    <n v="9.503317777109126E-5"/>
    <n v="9.7690541100413901E-5"/>
  </r>
  <r>
    <x v="8"/>
    <x v="1"/>
    <n v="1.8"/>
    <n v="1.1000000000000001"/>
    <n v="9.503317777109126E-5"/>
    <n v="8.7921486990372508E-5"/>
  </r>
  <r>
    <x v="8"/>
    <x v="1"/>
    <n v="2.5"/>
    <n v="1.1499999999999999"/>
    <n v="1.0386890710931251E-4"/>
    <n v="1.3228223900265215E-4"/>
  </r>
  <r>
    <x v="8"/>
    <x v="1"/>
    <n v="2"/>
    <n v="1.1499999999999999"/>
    <n v="1.0386890710931251E-4"/>
    <n v="1.0582579120212172E-4"/>
  </r>
  <r>
    <x v="8"/>
    <x v="1"/>
    <n v="2"/>
    <n v="1.1599999999999999"/>
    <n v="1.0568317686676063E-4"/>
    <n v="1.0748745786539319E-4"/>
  </r>
  <r>
    <x v="8"/>
    <x v="1"/>
    <n v="3"/>
    <n v="1.18"/>
    <n v="1.0935884027146068E-4"/>
    <n v="1.662678701956333E-4"/>
  </r>
  <r>
    <x v="8"/>
    <x v="1"/>
    <n v="2.5"/>
    <n v="1.21"/>
    <n v="1.1499014510302039E-4"/>
    <n v="1.4495971968461849E-4"/>
  </r>
  <r>
    <x v="8"/>
    <x v="1"/>
    <n v="2.5"/>
    <n v="1.23"/>
    <n v="1.1882288814039994E-4"/>
    <n v="1.4929975217625431E-4"/>
  </r>
  <r>
    <x v="8"/>
    <x v="1"/>
    <n v="1.5"/>
    <n v="1.24"/>
    <n v="1.2076282160399165E-4"/>
    <n v="9.0894645274419415E-5"/>
  </r>
  <r>
    <x v="8"/>
    <x v="1"/>
    <n v="2.5"/>
    <n v="1.25"/>
    <n v="1.227184630308513E-4"/>
    <n v="1.5369657264153639E-4"/>
  </r>
  <r>
    <x v="8"/>
    <x v="1"/>
    <n v="1.7"/>
    <n v="1.26"/>
    <n v="1.2468981242097889E-4"/>
    <n v="1.0602303022344915E-4"/>
  </r>
  <r>
    <x v="8"/>
    <x v="1"/>
    <n v="4"/>
    <n v="1.27"/>
    <n v="1.2667686977437442E-4"/>
    <n v="2.5303999630302477E-4"/>
  </r>
  <r>
    <x v="8"/>
    <x v="1"/>
    <n v="2"/>
    <n v="1.27"/>
    <n v="1.2667686977437442E-4"/>
    <n v="1.2651999815151238E-4"/>
  </r>
  <r>
    <x v="8"/>
    <x v="1"/>
    <n v="3"/>
    <n v="1.27"/>
    <n v="1.2667686977437442E-4"/>
    <n v="1.8977999722726856E-4"/>
  </r>
  <r>
    <x v="8"/>
    <x v="1"/>
    <n v="2"/>
    <n v="1.27"/>
    <n v="1.2667686977437442E-4"/>
    <n v="1.2651999815151238E-4"/>
  </r>
  <r>
    <x v="8"/>
    <x v="1"/>
    <n v="1.9"/>
    <n v="1.29"/>
    <n v="1.3069810837096937E-4"/>
    <n v="1.2362148403795092E-4"/>
  </r>
  <r>
    <x v="8"/>
    <x v="1"/>
    <n v="2"/>
    <n v="1.31"/>
    <n v="1.3478217882063613E-4"/>
    <n v="1.3378075623741463E-4"/>
  </r>
  <r>
    <x v="8"/>
    <x v="1"/>
    <n v="2"/>
    <n v="1.31"/>
    <n v="1.3478217882063613E-4"/>
    <n v="1.3378075623741463E-4"/>
  </r>
  <r>
    <x v="8"/>
    <x v="1"/>
    <n v="2"/>
    <n v="1.31"/>
    <n v="1.3478217882063613E-4"/>
    <n v="1.3378075623741463E-4"/>
  </r>
  <r>
    <x v="8"/>
    <x v="1"/>
    <n v="1.5"/>
    <n v="1.32"/>
    <n v="1.3684777599037141E-4"/>
    <n v="1.017180198114885E-4"/>
  </r>
  <r>
    <x v="8"/>
    <x v="1"/>
    <n v="2"/>
    <n v="1.33"/>
    <n v="1.3892908112337463E-4"/>
    <n v="1.3747849443906181E-4"/>
  </r>
  <r>
    <x v="8"/>
    <x v="1"/>
    <n v="1.8"/>
    <n v="1.34"/>
    <n v="1.4102609421964585E-4"/>
    <n v="1.2540972903643947E-4"/>
  </r>
  <r>
    <x v="8"/>
    <x v="1"/>
    <n v="1.8"/>
    <n v="1.37"/>
    <n v="1.4741138128806708E-4"/>
    <n v="1.305072077074158E-4"/>
  </r>
  <r>
    <x v="8"/>
    <x v="1"/>
    <n v="2"/>
    <n v="1.37"/>
    <n v="1.4741138128806708E-4"/>
    <n v="1.4500800856379533E-4"/>
  </r>
  <r>
    <x v="8"/>
    <x v="1"/>
    <n v="3"/>
    <n v="1.4"/>
    <n v="1.5393804002589983E-4"/>
    <n v="2.261578599445487E-4"/>
  </r>
  <r>
    <x v="8"/>
    <x v="1"/>
    <n v="3"/>
    <n v="1.4"/>
    <n v="1.5393804002589983E-4"/>
    <n v="2.261578599445487E-4"/>
  </r>
  <r>
    <x v="8"/>
    <x v="1"/>
    <n v="2"/>
    <n v="1.43"/>
    <n v="1.6060607043314417E-4"/>
    <n v="1.5663540394815175E-4"/>
  </r>
  <r>
    <x v="8"/>
    <x v="1"/>
    <n v="2.5"/>
    <n v="1.43"/>
    <n v="1.6060607043314417E-4"/>
    <n v="1.9579425493518969E-4"/>
  </r>
  <r>
    <x v="8"/>
    <x v="1"/>
    <n v="2"/>
    <n v="1.46"/>
    <n v="1.6741547250980005E-4"/>
    <n v="1.6259807791192883E-4"/>
  </r>
  <r>
    <x v="8"/>
    <x v="1"/>
    <n v="2"/>
    <n v="1.46"/>
    <n v="1.6741547250980005E-4"/>
    <n v="1.6259807791192883E-4"/>
  </r>
  <r>
    <x v="8"/>
    <x v="1"/>
    <n v="5"/>
    <n v="1.46"/>
    <n v="1.6741547250980005E-4"/>
    <n v="4.0649519477982209E-4"/>
  </r>
  <r>
    <x v="8"/>
    <x v="1"/>
    <n v="1.8"/>
    <n v="1.5"/>
    <n v="1.7671458676442585E-4"/>
    <n v="1.5363168645617938E-4"/>
  </r>
  <r>
    <x v="8"/>
    <x v="1"/>
    <n v="1.7"/>
    <n v="1.5"/>
    <n v="1.7671458676442585E-4"/>
    <n v="1.450965927641694E-4"/>
  </r>
  <r>
    <x v="8"/>
    <x v="1"/>
    <n v="2.5"/>
    <n v="1.5"/>
    <n v="1.7671458676442585E-4"/>
    <n v="2.1337734230024913E-4"/>
  </r>
  <r>
    <x v="8"/>
    <x v="1"/>
    <n v="1.6"/>
    <n v="1.5"/>
    <n v="1.7671458676442585E-4"/>
    <n v="1.3656149907215944E-4"/>
  </r>
  <r>
    <x v="8"/>
    <x v="1"/>
    <n v="3"/>
    <n v="1.55"/>
    <n v="1.8869190875623698E-4"/>
    <n v="2.7161563278110329E-4"/>
  </r>
  <r>
    <x v="8"/>
    <x v="1"/>
    <n v="2.5"/>
    <n v="1.59"/>
    <n v="1.9855650968850892E-4"/>
    <n v="2.3696565002010754E-4"/>
  </r>
  <r>
    <x v="8"/>
    <x v="1"/>
    <n v="3.5"/>
    <n v="1.6"/>
    <n v="2.0106192982974677E-4"/>
    <n v="3.3551591723788882E-4"/>
  </r>
  <r>
    <x v="8"/>
    <x v="1"/>
    <n v="2"/>
    <n v="1.61"/>
    <n v="2.0358305793425258E-4"/>
    <n v="1.938850166332074E-4"/>
  </r>
  <r>
    <x v="8"/>
    <x v="1"/>
    <n v="3"/>
    <n v="1.61"/>
    <n v="2.0358305793425258E-4"/>
    <n v="2.9082752494981106E-4"/>
  </r>
  <r>
    <x v="8"/>
    <x v="1"/>
    <n v="2.5"/>
    <n v="1.63"/>
    <n v="2.0867243803306801E-4"/>
    <n v="2.4780069488080492E-4"/>
  </r>
  <r>
    <x v="8"/>
    <x v="1"/>
    <n v="3.5"/>
    <n v="1.64"/>
    <n v="2.1124069002737765E-4"/>
    <n v="3.507602581243654E-4"/>
  </r>
  <r>
    <x v="8"/>
    <x v="1"/>
    <n v="2.5"/>
    <n v="1.65"/>
    <n v="2.1382464998495525E-4"/>
    <n v="2.5329878924592789E-4"/>
  </r>
  <r>
    <x v="8"/>
    <x v="1"/>
    <n v="3"/>
    <n v="1.66"/>
    <n v="2.1642431790580083E-4"/>
    <n v="3.0728150608763872E-4"/>
  </r>
  <r>
    <x v="8"/>
    <x v="1"/>
    <n v="4"/>
    <n v="1.66"/>
    <n v="2.1642431790580083E-4"/>
    <n v="4.0970867478351829E-4"/>
  </r>
  <r>
    <x v="8"/>
    <x v="1"/>
    <n v="2.5"/>
    <n v="1.74"/>
    <n v="2.3778714795021143E-4"/>
    <n v="2.7870091238865557E-4"/>
  </r>
  <r>
    <x v="8"/>
    <x v="1"/>
    <n v="3.5"/>
    <n v="1.75"/>
    <n v="2.4052818754046853E-4"/>
    <n v="3.9422570893534055E-4"/>
  </r>
  <r>
    <x v="8"/>
    <x v="1"/>
    <n v="4"/>
    <n v="1.78"/>
    <n v="2.4884555409084757E-4"/>
    <n v="4.6453717993543537E-4"/>
  </r>
  <r>
    <x v="8"/>
    <x v="1"/>
    <n v="2.5"/>
    <n v="1.79"/>
    <n v="2.5164942553417642E-4"/>
    <n v="2.932774379813994E-4"/>
  </r>
  <r>
    <x v="8"/>
    <x v="1"/>
    <n v="3"/>
    <n v="1.87"/>
    <n v="2.7464588375845374E-4"/>
    <n v="3.8074063846966648E-4"/>
  </r>
  <r>
    <x v="8"/>
    <x v="1"/>
    <n v="5"/>
    <n v="1.89"/>
    <n v="2.8055207794720245E-4"/>
    <n v="6.4683257211469185E-4"/>
  </r>
  <r>
    <x v="8"/>
    <x v="1"/>
    <n v="3"/>
    <n v="1.94"/>
    <n v="2.9559245277626365E-4"/>
    <n v="4.0677004656334875E-4"/>
  </r>
  <r>
    <x v="8"/>
    <x v="1"/>
    <n v="3.5"/>
    <n v="1.98"/>
    <n v="3.0790749597833561E-4"/>
    <n v="4.9231749374471572E-4"/>
  </r>
  <r>
    <x v="8"/>
    <x v="1"/>
    <n v="2"/>
    <n v="1.98"/>
    <n v="3.0790749597833561E-4"/>
    <n v="2.8132428213983754E-4"/>
  </r>
  <r>
    <x v="8"/>
    <x v="1"/>
    <n v="2"/>
    <n v="2"/>
    <n v="3.1415926535897931E-4"/>
    <n v="2.8645839019313384E-4"/>
  </r>
  <r>
    <x v="8"/>
    <x v="1"/>
    <n v="4"/>
    <n v="2.02"/>
    <n v="3.2047386659269479E-4"/>
    <n v="5.8326741744495875E-4"/>
  </r>
  <r>
    <x v="8"/>
    <x v="1"/>
    <n v="2.5"/>
    <n v="2.0499999999999998"/>
    <n v="3.3006357816777761E-4"/>
    <n v="3.743422209042033E-4"/>
  </r>
  <r>
    <x v="8"/>
    <x v="1"/>
    <n v="4"/>
    <n v="2.0499999999999998"/>
    <n v="3.3006357816777761E-4"/>
    <n v="5.9894755344672525E-4"/>
  </r>
  <r>
    <x v="8"/>
    <x v="1"/>
    <n v="5"/>
    <n v="2.0699999999999998"/>
    <n v="3.3653525903417259E-4"/>
    <n v="7.6187941039286338E-4"/>
  </r>
  <r>
    <x v="8"/>
    <x v="1"/>
    <n v="1.7"/>
    <n v="2.08"/>
    <n v="3.397946614122721E-4"/>
    <n v="2.6129519393013983E-4"/>
  </r>
  <r>
    <x v="8"/>
    <x v="1"/>
    <n v="2.5"/>
    <n v="2.11"/>
    <n v="3.4966711632617792E-4"/>
    <n v="3.9428805205994974E-4"/>
  </r>
  <r>
    <x v="8"/>
    <x v="1"/>
    <n v="4"/>
    <n v="2.14"/>
    <n v="3.5968094290949541E-4"/>
    <n v="6.4709301266991693E-4"/>
  </r>
  <r>
    <x v="8"/>
    <x v="1"/>
    <n v="5"/>
    <n v="2.15"/>
    <n v="3.6305030103047042E-4"/>
    <n v="8.1568050377796731E-4"/>
  </r>
  <r>
    <x v="8"/>
    <x v="1"/>
    <n v="3"/>
    <n v="2.2000000000000002"/>
    <n v="3.8013271108436504E-4"/>
    <n v="5.1007920491734718E-4"/>
  </r>
  <r>
    <x v="8"/>
    <x v="1"/>
    <n v="4"/>
    <n v="2.2200000000000002"/>
    <n v="3.8707563084879846E-4"/>
    <n v="6.912717238805031E-4"/>
  </r>
  <r>
    <x v="8"/>
    <x v="1"/>
    <n v="1.5"/>
    <n v="2.25"/>
    <n v="3.9760782021995816E-4"/>
    <n v="2.6556457244692497E-4"/>
  </r>
  <r>
    <x v="8"/>
    <x v="1"/>
    <n v="4.5"/>
    <n v="2.27"/>
    <n v="4.0470781961707107E-4"/>
    <n v="8.0948230200398208E-4"/>
  </r>
  <r>
    <x v="8"/>
    <x v="1"/>
    <n v="2"/>
    <n v="2.31"/>
    <n v="4.1909631397051239E-4"/>
    <n v="3.7125800361704944E-4"/>
  </r>
  <r>
    <x v="8"/>
    <x v="1"/>
    <n v="5"/>
    <n v="2.31"/>
    <n v="4.1909631397051239E-4"/>
    <n v="9.2814500904262365E-4"/>
  </r>
  <r>
    <x v="8"/>
    <x v="1"/>
    <n v="2.5"/>
    <n v="2.34"/>
    <n v="4.300526183499067E-4"/>
    <n v="4.7497399912700743E-4"/>
  </r>
  <r>
    <x v="8"/>
    <x v="1"/>
    <n v="2.5"/>
    <n v="2.34"/>
    <n v="4.300526183499067E-4"/>
    <n v="4.7497399912700743E-4"/>
  </r>
  <r>
    <x v="8"/>
    <x v="1"/>
    <n v="2.5"/>
    <n v="2.44"/>
    <n v="4.6759465056030479E-4"/>
    <n v="5.1212185720648498E-4"/>
  </r>
  <r>
    <x v="8"/>
    <x v="1"/>
    <n v="6"/>
    <n v="2.5299999999999998"/>
    <n v="5.0272551040907252E-4"/>
    <n v="1.3118719175256785E-3"/>
  </r>
  <r>
    <x v="8"/>
    <x v="1"/>
    <n v="4"/>
    <n v="2.59"/>
    <n v="5.2685294198864222E-4"/>
    <n v="9.1225740704893642E-4"/>
  </r>
  <r>
    <x v="8"/>
    <x v="1"/>
    <n v="3"/>
    <n v="2.61"/>
    <n v="5.3502108288797567E-4"/>
    <n v="6.9372959510307676E-4"/>
  </r>
  <r>
    <x v="8"/>
    <x v="1"/>
    <n v="3"/>
    <n v="2.61"/>
    <n v="5.3502108288797567E-4"/>
    <n v="6.9372959510307676E-4"/>
  </r>
  <r>
    <x v="8"/>
    <x v="1"/>
    <n v="4"/>
    <n v="2.62"/>
    <n v="5.391287152825445E-4"/>
    <n v="9.313597953450551E-4"/>
  </r>
  <r>
    <x v="8"/>
    <x v="1"/>
    <n v="3.5"/>
    <n v="2.66"/>
    <n v="5.5571632449349852E-4"/>
    <n v="8.3746498966297983E-4"/>
  </r>
  <r>
    <x v="8"/>
    <x v="1"/>
    <n v="4"/>
    <n v="2.68"/>
    <n v="5.6410437687858341E-4"/>
    <n v="9.7009118878697831E-4"/>
  </r>
  <r>
    <x v="8"/>
    <x v="1"/>
    <n v="4"/>
    <n v="2.76"/>
    <n v="5.9828490494964011E-4"/>
    <n v="1.022820638169411E-3"/>
  </r>
  <r>
    <x v="8"/>
    <x v="1"/>
    <n v="2.5"/>
    <n v="2.81"/>
    <n v="6.2015824380025916E-4"/>
    <n v="6.6025299489112896E-4"/>
  </r>
  <r>
    <x v="8"/>
    <x v="1"/>
    <n v="2.5"/>
    <n v="2.84"/>
    <n v="6.3347074266984589E-4"/>
    <n v="6.7299147435317486E-4"/>
  </r>
  <r>
    <x v="8"/>
    <x v="1"/>
    <n v="2"/>
    <n v="2.88"/>
    <n v="6.5144065264837944E-4"/>
    <n v="5.5211530205610153E-4"/>
  </r>
  <r>
    <x v="8"/>
    <x v="1"/>
    <n v="2"/>
    <n v="2.92"/>
    <n v="6.6966189003920022E-4"/>
    <n v="5.659906432985191E-4"/>
  </r>
  <r>
    <x v="8"/>
    <x v="1"/>
    <n v="5"/>
    <n v="2.94"/>
    <n v="6.7886675651421832E-4"/>
    <n v="1.4324640959697062E-3"/>
  </r>
  <r>
    <x v="8"/>
    <x v="1"/>
    <n v="3.5"/>
    <n v="2.96"/>
    <n v="6.8813445484230821E-4"/>
    <n v="1.0150328649581155E-3"/>
  </r>
  <r>
    <x v="8"/>
    <x v="1"/>
    <n v="4.5"/>
    <n v="2.99"/>
    <n v="7.0215381205895281E-4"/>
    <n v="1.3289397835197069E-3"/>
  </r>
  <r>
    <x v="8"/>
    <x v="1"/>
    <n v="4.5"/>
    <n v="3"/>
    <n v="7.0685834705770342E-4"/>
    <n v="1.33694841545833E-3"/>
  </r>
  <r>
    <x v="8"/>
    <x v="1"/>
    <n v="4"/>
    <n v="3.09"/>
    <n v="7.4990602039351755E-4"/>
    <n v="1.2533209622831037E-3"/>
  </r>
  <r>
    <x v="8"/>
    <x v="1"/>
    <n v="3.5"/>
    <n v="3.09"/>
    <n v="7.4990602039351755E-4"/>
    <n v="1.0966558419977157E-3"/>
  </r>
  <r>
    <x v="8"/>
    <x v="1"/>
    <n v="3.5"/>
    <n v="3.1"/>
    <n v="7.5476763502494793E-4"/>
    <n v="1.1030505002616109E-3"/>
  </r>
  <r>
    <x v="8"/>
    <x v="1"/>
    <n v="5.5"/>
    <n v="3.16"/>
    <n v="7.8426719004215601E-4"/>
    <n v="1.7942018980562067E-3"/>
  </r>
  <r>
    <x v="8"/>
    <x v="1"/>
    <n v="6"/>
    <n v="3.19"/>
    <n v="7.9922902505487738E-4"/>
    <n v="1.9908758126234625E-3"/>
  </r>
  <r>
    <x v="8"/>
    <x v="1"/>
    <n v="6"/>
    <n v="3.21"/>
    <n v="8.0928212154636481E-4"/>
    <n v="2.0133930035700705E-3"/>
  </r>
  <r>
    <x v="8"/>
    <x v="1"/>
    <n v="6"/>
    <n v="3.22"/>
    <n v="8.143322317370103E-4"/>
    <n v="2.0246937731258825E-3"/>
  </r>
  <r>
    <x v="8"/>
    <x v="1"/>
    <n v="4.5"/>
    <n v="3.22"/>
    <n v="8.143322317370103E-4"/>
    <n v="1.5185203298444115E-3"/>
  </r>
  <r>
    <x v="8"/>
    <x v="1"/>
    <n v="4.5"/>
    <n v="3.29"/>
    <n v="8.5012282604303197E-4"/>
    <n v="1.5784385858706009E-3"/>
  </r>
  <r>
    <x v="8"/>
    <x v="1"/>
    <n v="5"/>
    <n v="3.33"/>
    <n v="8.7092016940979648E-4"/>
    <n v="1.7923771198984069E-3"/>
  </r>
  <r>
    <x v="8"/>
    <x v="1"/>
    <n v="4.5"/>
    <n v="3.33"/>
    <n v="8.7092016940979648E-4"/>
    <n v="1.6131394079085661E-3"/>
  </r>
  <r>
    <x v="8"/>
    <x v="1"/>
    <n v="4"/>
    <n v="3.39"/>
    <n v="9.0258742335798153E-4"/>
    <n v="1.4807273185816793E-3"/>
  </r>
  <r>
    <x v="8"/>
    <x v="1"/>
    <n v="6"/>
    <n v="3.41"/>
    <n v="9.1326883838018706E-4"/>
    <n v="2.2447264002397713E-3"/>
  </r>
  <r>
    <x v="8"/>
    <x v="1"/>
    <n v="4"/>
    <n v="3.51"/>
    <n v="9.6761839128729006E-4"/>
    <n v="1.5763781432685902E-3"/>
  </r>
  <r>
    <x v="8"/>
    <x v="1"/>
    <n v="8"/>
    <n v="3.51"/>
    <n v="9.6761839128729006E-4"/>
    <n v="3.1527562865371803E-3"/>
  </r>
  <r>
    <x v="8"/>
    <x v="1"/>
    <n v="11"/>
    <n v="3.55"/>
    <n v="9.8979803542163423E-4"/>
    <n v="4.4243421616737728E-3"/>
  </r>
  <r>
    <x v="8"/>
    <x v="1"/>
    <n v="5"/>
    <n v="3.59"/>
    <n v="1.0122290069682653E-3"/>
    <n v="2.0520238712261074E-3"/>
  </r>
  <r>
    <x v="8"/>
    <x v="1"/>
    <n v="2"/>
    <n v="3.61"/>
    <n v="1.0235387405211885E-3"/>
    <n v="8.2905639258853037E-4"/>
  </r>
  <r>
    <x v="8"/>
    <x v="1"/>
    <n v="5"/>
    <n v="3.65"/>
    <n v="1.0463467031862504E-3"/>
    <n v="2.1141496600759605E-3"/>
  </r>
  <r>
    <x v="8"/>
    <x v="1"/>
    <n v="7"/>
    <n v="3.7"/>
    <n v="1.0752100856911068E-3"/>
    <n v="3.033168709519184E-3"/>
  </r>
  <r>
    <x v="8"/>
    <x v="1"/>
    <n v="6"/>
    <n v="3.75"/>
    <n v="1.1044661672776617E-3"/>
    <n v="2.6634212152180201E-3"/>
  </r>
  <r>
    <x v="8"/>
    <x v="1"/>
    <n v="4.5"/>
    <n v="3.85"/>
    <n v="1.1641564276958678E-3"/>
    <n v="2.0944407009892189E-3"/>
  </r>
  <r>
    <x v="8"/>
    <x v="1"/>
    <n v="7"/>
    <n v="3.86"/>
    <n v="1.1702118475356621E-3"/>
    <n v="3.273262470043707E-3"/>
  </r>
  <r>
    <x v="8"/>
    <x v="1"/>
    <n v="5.5"/>
    <n v="3.91"/>
    <n v="1.2007245661836529E-3"/>
    <n v="2.6321068890504998E-3"/>
  </r>
  <r>
    <x v="8"/>
    <x v="1"/>
    <n v="1.5"/>
    <n v="3.98"/>
    <n v="1.2441021067480941E-3"/>
    <n v="7.4113847251326454E-4"/>
  </r>
  <r>
    <x v="8"/>
    <x v="1"/>
    <n v="4"/>
    <n v="3.99"/>
    <n v="1.2503617301103719E-3"/>
    <n v="1.98531394482917E-3"/>
  </r>
  <r>
    <x v="8"/>
    <x v="1"/>
    <n v="7"/>
    <n v="4"/>
    <n v="1.2566370614359172E-3"/>
    <n v="3.4899839972906206E-3"/>
  </r>
  <r>
    <x v="8"/>
    <x v="1"/>
    <n v="6"/>
    <n v="4.04"/>
    <n v="1.2818954663707791E-3"/>
    <n v="3.0454594395041023E-3"/>
  </r>
  <r>
    <x v="8"/>
    <x v="1"/>
    <n v="1.8"/>
    <n v="4.04"/>
    <n v="1.2818954663707791E-3"/>
    <n v="9.1363783185123071E-4"/>
  </r>
  <r>
    <x v="8"/>
    <x v="1"/>
    <n v="6"/>
    <n v="4.05"/>
    <n v="1.2882493375126645E-3"/>
    <n v="3.0590377272498304E-3"/>
  </r>
  <r>
    <x v="8"/>
    <x v="1"/>
    <n v="1.5"/>
    <n v="4.1100000000000003"/>
    <n v="1.3267024315926038E-3"/>
    <n v="7.8526760500317253E-4"/>
  </r>
  <r>
    <x v="8"/>
    <x v="1"/>
    <n v="7"/>
    <n v="4.13"/>
    <n v="1.3396457933253934E-3"/>
    <n v="3.6967335982365183E-3"/>
  </r>
  <r>
    <x v="8"/>
    <x v="1"/>
    <n v="6"/>
    <n v="4.1500000000000004"/>
    <n v="1.3526519869112557E-3"/>
    <n v="3.1962940767094983E-3"/>
  </r>
  <r>
    <x v="8"/>
    <x v="1"/>
    <n v="6"/>
    <n v="4.16"/>
    <n v="1.3591786456490884E-3"/>
    <n v="3.2101667708542194E-3"/>
  </r>
  <r>
    <x v="8"/>
    <x v="1"/>
    <n v="6"/>
    <n v="4.18"/>
    <n v="1.3722790870145574E-3"/>
    <n v="3.2379922047987265E-3"/>
  </r>
  <r>
    <x v="8"/>
    <x v="1"/>
    <n v="5"/>
    <n v="4.24"/>
    <n v="1.4119574022293969E-3"/>
    <n v="2.7684232930211689E-3"/>
  </r>
  <r>
    <x v="8"/>
    <x v="1"/>
    <n v="6"/>
    <n v="4.25"/>
    <n v="1.4186254326366409E-3"/>
    <n v="3.3362203619115367E-3"/>
  </r>
  <r>
    <x v="8"/>
    <x v="1"/>
    <n v="4.5"/>
    <n v="4.2699999999999996"/>
    <n v="1.4320086173409334E-3"/>
    <n v="2.5233936641818376E-3"/>
  </r>
  <r>
    <x v="8"/>
    <x v="1"/>
    <n v="8"/>
    <n v="4.28"/>
    <n v="1.4387237716379816E-3"/>
    <n v="4.5049559652654879E-3"/>
  </r>
  <r>
    <x v="8"/>
    <x v="1"/>
    <n v="12"/>
    <n v="4.3"/>
    <n v="1.4522012041218817E-3"/>
    <n v="6.8143614830588201E-3"/>
  </r>
  <r>
    <x v="8"/>
    <x v="1"/>
    <n v="6"/>
    <n v="4.3"/>
    <n v="1.4522012041218817E-3"/>
    <n v="3.40718074152941E-3"/>
  </r>
  <r>
    <x v="8"/>
    <x v="1"/>
    <n v="4"/>
    <n v="4.3499999999999996"/>
    <n v="1.4861696746888212E-3"/>
    <n v="2.3192025756013528E-3"/>
  </r>
  <r>
    <x v="8"/>
    <x v="1"/>
    <n v="2.5"/>
    <n v="4.3600000000000003"/>
    <n v="1.4930104926920136E-3"/>
    <n v="1.4555032839247402E-3"/>
  </r>
  <r>
    <x v="8"/>
    <x v="1"/>
    <n v="6.5"/>
    <n v="4.38"/>
    <n v="1.5067392525882006E-3"/>
    <n v="3.8156031479461418E-3"/>
  </r>
  <r>
    <x v="8"/>
    <x v="1"/>
    <n v="2.5"/>
    <n v="4.47"/>
    <n v="1.5692962163028072E-3"/>
    <n v="1.5222475852405353E-3"/>
  </r>
  <r>
    <x v="8"/>
    <x v="1"/>
    <n v="8"/>
    <n v="4.47"/>
    <n v="1.5692962163028072E-3"/>
    <n v="4.8711922727697129E-3"/>
  </r>
  <r>
    <x v="8"/>
    <x v="1"/>
    <n v="14"/>
    <n v="4.5999999999999996"/>
    <n v="1.6619025137490002E-3"/>
    <n v="8.9758844401458503E-3"/>
  </r>
  <r>
    <x v="8"/>
    <x v="1"/>
    <n v="4"/>
    <n v="4.6399999999999997"/>
    <n v="1.6909308298681701E-3"/>
    <n v="2.6048065534478465E-3"/>
  </r>
  <r>
    <x v="8"/>
    <x v="1"/>
    <n v="5"/>
    <n v="4.74"/>
    <n v="1.7646011775948509E-3"/>
    <n v="3.3833678048038316E-3"/>
  </r>
  <r>
    <x v="8"/>
    <x v="1"/>
    <n v="6"/>
    <n v="4.82"/>
    <n v="1.8246684291314877E-3"/>
    <n v="4.1841789019473278E-3"/>
  </r>
  <r>
    <x v="8"/>
    <x v="1"/>
    <n v="5"/>
    <n v="4.83"/>
    <n v="1.8322475214082733E-3"/>
    <n v="3.4998440009281024E-3"/>
  </r>
  <r>
    <x v="8"/>
    <x v="1"/>
    <n v="6"/>
    <n v="4.8499999999999996"/>
    <n v="1.8474528298516475E-3"/>
    <n v="4.2311582853361398E-3"/>
  </r>
  <r>
    <x v="8"/>
    <x v="1"/>
    <n v="7"/>
    <n v="4.8499999999999996"/>
    <n v="1.8474528298516475E-3"/>
    <n v="4.9363513328921638E-3"/>
  </r>
  <r>
    <x v="8"/>
    <x v="1"/>
    <n v="3.5"/>
    <n v="5.08"/>
    <n v="2.0268299163899908E-3"/>
    <n v="2.6827790982598214E-3"/>
  </r>
  <r>
    <x v="8"/>
    <x v="1"/>
    <n v="12"/>
    <n v="5.14"/>
    <n v="2.0749905317695222E-3"/>
    <n v="9.394514367661401E-3"/>
  </r>
  <r>
    <x v="8"/>
    <x v="1"/>
    <n v="5"/>
    <n v="5.44"/>
    <n v="2.3242759088318733E-3"/>
    <n v="4.3350528081325598E-3"/>
  </r>
  <r>
    <x v="8"/>
    <x v="1"/>
    <n v="12"/>
    <n v="5.72"/>
    <n v="2.5696971269303067E-3"/>
    <n v="1.138751259380536E-2"/>
  </r>
  <r>
    <x v="8"/>
    <x v="1"/>
    <n v="7"/>
    <n v="5.74"/>
    <n v="2.5876984528353767E-3"/>
    <n v="6.6845690267781799E-3"/>
  </r>
  <r>
    <x v="8"/>
    <x v="1"/>
    <n v="9"/>
    <n v="5.77"/>
    <n v="2.6148182514174902E-3"/>
    <n v="8.675444477802564E-3"/>
  </r>
  <r>
    <x v="8"/>
    <x v="1"/>
    <n v="9"/>
    <n v="5.79"/>
    <n v="2.6329766569552393E-3"/>
    <n v="8.7296309940834357E-3"/>
  </r>
  <r>
    <x v="8"/>
    <x v="1"/>
    <n v="5.5"/>
    <n v="5.79"/>
    <n v="2.6329766569552393E-3"/>
    <n v="5.3347744963843221E-3"/>
  </r>
  <r>
    <x v="8"/>
    <x v="1"/>
    <n v="10"/>
    <n v="5.83"/>
    <n v="2.6694819635899531E-3"/>
    <n v="9.8205038443762212E-3"/>
  </r>
  <r>
    <x v="8"/>
    <x v="1"/>
    <n v="5"/>
    <n v="5.87"/>
    <n v="2.7062385976369539E-3"/>
    <n v="4.9710413787645187E-3"/>
  </r>
  <r>
    <x v="8"/>
    <x v="1"/>
    <n v="9"/>
    <n v="5.9"/>
    <n v="2.7339710067865175E-3"/>
    <n v="9.0303325568857201E-3"/>
  </r>
  <r>
    <x v="8"/>
    <x v="1"/>
    <n v="6"/>
    <n v="5.9205638830185068"/>
    <n v="2.7530622056036055E-3"/>
    <n v="6.0580323628685456E-3"/>
  </r>
  <r>
    <x v="8"/>
    <x v="1"/>
    <n v="4.5"/>
    <n v="5.9523948716368853"/>
    <n v="2.7827446024902441E-3"/>
    <n v="4.58757529997828E-3"/>
  </r>
  <r>
    <x v="8"/>
    <x v="1"/>
    <n v="6"/>
    <n v="6"/>
    <n v="2.8274333882308137E-3"/>
    <n v="6.2050778085422139E-3"/>
  </r>
  <r>
    <x v="8"/>
    <x v="1"/>
    <n v="7"/>
    <n v="6.1115498147287806"/>
    <n v="2.9335439110698145E-3"/>
    <n v="7.4832448488806741E-3"/>
  </r>
  <r>
    <x v="8"/>
    <x v="1"/>
    <n v="6.5"/>
    <n v="6.4616906895309514"/>
    <n v="3.2793080249369582E-3"/>
    <n v="7.6814473288048983E-3"/>
  </r>
  <r>
    <x v="8"/>
    <x v="1"/>
    <n v="8"/>
    <n v="6.55"/>
    <n v="3.3695544705159021E-3"/>
    <n v="9.6878586513362841E-3"/>
  </r>
  <r>
    <x v="8"/>
    <x v="1"/>
    <n v="9"/>
    <n v="6.5571836553860887"/>
    <n v="3.3769495825238358E-3"/>
    <n v="1.0920359828650396E-2"/>
  </r>
  <r>
    <x v="8"/>
    <x v="1"/>
    <n v="6"/>
    <n v="6.6526766212412252"/>
    <n v="3.4760235345985399E-3"/>
    <n v="7.472134273763361E-3"/>
  </r>
  <r>
    <x v="8"/>
    <x v="1"/>
    <n v="5.5"/>
    <n v="6.8436625529514998"/>
    <n v="3.6784686222114311E-3"/>
    <n v="7.2073478007332993E-3"/>
  </r>
  <r>
    <x v="8"/>
    <x v="1"/>
    <n v="9"/>
    <n v="6.9709865074250157"/>
    <n v="3.8166151128151958E-3"/>
    <n v="1.219161444605903E-2"/>
  </r>
  <r>
    <x v="8"/>
    <x v="1"/>
    <n v="4"/>
    <n v="7"/>
    <n v="3.8484510006474965E-3"/>
    <n v="5.459144353425675E-3"/>
  </r>
  <r>
    <x v="8"/>
    <x v="1"/>
    <n v="9"/>
    <n v="7.2574654049904277"/>
    <n v="4.1367552808445436E-3"/>
    <n v="1.3107963780324068E-2"/>
  </r>
  <r>
    <x v="8"/>
    <x v="1"/>
    <n v="7.5"/>
    <n v="7.5439443025558388"/>
    <n v="4.4697869992643344E-3"/>
    <n v="1.171141417398517E-2"/>
  </r>
  <r>
    <x v="8"/>
    <x v="1"/>
    <n v="9"/>
    <n v="7.6076062797925967"/>
    <n v="4.545544752176077E-3"/>
    <n v="1.4267827283858931E-2"/>
  </r>
  <r>
    <x v="8"/>
    <x v="1"/>
    <n v="9"/>
    <n v="7.6076062797925967"/>
    <n v="4.545544752176077E-3"/>
    <n v="1.4267827283858931E-2"/>
  </r>
  <r>
    <x v="8"/>
    <x v="1"/>
    <n v="8"/>
    <n v="7.8622541887396293"/>
    <n v="4.8549419615467205E-3"/>
    <n v="1.3456620603205441E-2"/>
  </r>
  <r>
    <x v="8"/>
    <x v="1"/>
    <n v="12"/>
    <n v="8.0532401204499049"/>
    <n v="5.0936743761845647E-3"/>
    <n v="2.1075803657368809E-2"/>
  </r>
  <r>
    <x v="8"/>
    <x v="1"/>
    <n v="6"/>
    <n v="8.1805640749234207"/>
    <n v="5.2560124181382983E-3"/>
    <n v="1.0839598793340599E-2"/>
  </r>
  <r>
    <x v="8"/>
    <x v="1"/>
    <n v="9"/>
    <n v="8.403380995252073"/>
    <n v="5.5462314568663672E-3"/>
    <n v="1.7064976890556156E-2"/>
  </r>
  <r>
    <x v="8"/>
    <x v="1"/>
    <n v="10"/>
    <n v="8.4670429724888319"/>
    <n v="5.6305835767050724E-3"/>
    <n v="1.922035163893078E-2"/>
  </r>
  <r>
    <x v="8"/>
    <x v="1"/>
    <n v="8"/>
    <n v="8.6261979155807271"/>
    <n v="5.8442490878059432E-3"/>
    <n v="1.5900280683654549E-2"/>
  </r>
  <r>
    <x v="8"/>
    <x v="1"/>
    <n v="10"/>
    <n v="9.1991557107115511"/>
    <n v="6.6463900009890962E-3"/>
    <n v="2.2313687126602647E-2"/>
  </r>
  <r>
    <x v="8"/>
    <x v="1"/>
    <n v="9"/>
    <n v="9.5174655968953417"/>
    <n v="7.1143055336792688E-3"/>
    <n v="2.1350006487488738E-2"/>
  </r>
  <r>
    <x v="8"/>
    <x v="1"/>
    <n v="35"/>
    <n v="9.9949304261710274"/>
    <n v="7.8460203845442562E-3"/>
    <n v="9.0672891283693366E-2"/>
  </r>
  <r>
    <x v="8"/>
    <x v="1"/>
    <n v="7"/>
    <n v="10.026761414789407"/>
    <n v="7.8960746141466583E-3"/>
    <n v="1.8238635985941672E-2"/>
  </r>
  <r>
    <x v="8"/>
    <x v="1"/>
    <n v="11"/>
    <n v="10.026761414789407"/>
    <n v="7.8960746141466583E-3"/>
    <n v="2.8660713692194053E-2"/>
  </r>
  <r>
    <x v="8"/>
    <x v="1"/>
    <n v="6"/>
    <n v="10.026761414789407"/>
    <n v="7.8960746141466583E-3"/>
    <n v="1.5633116559378574E-2"/>
  </r>
  <r>
    <x v="8"/>
    <x v="1"/>
    <n v="10"/>
    <n v="10.058592403407786"/>
    <n v="7.9462879986921513E-3"/>
    <n v="2.6204225926700984E-2"/>
  </r>
  <r>
    <x v="8"/>
    <x v="1"/>
    <n v="10"/>
    <n v="10.090423392026164"/>
    <n v="7.9966605381807335E-3"/>
    <n v="2.6353635109949359E-2"/>
  </r>
  <r>
    <x v="8"/>
    <x v="1"/>
    <n v="8"/>
    <n v="10.122254380644543"/>
    <n v="8.0471922326124119E-3"/>
    <n v="2.1202737261004766E-2"/>
  </r>
  <r>
    <x v="8"/>
    <x v="1"/>
    <n v="8"/>
    <n v="10.185916357881302"/>
    <n v="8.1487330863050413E-3"/>
    <n v="2.1443300324861254E-2"/>
  </r>
  <r>
    <x v="8"/>
    <x v="1"/>
    <n v="8"/>
    <n v="10.185916357881302"/>
    <n v="8.1487330863050413E-3"/>
    <n v="2.1443300324861254E-2"/>
  </r>
  <r>
    <x v="8"/>
    <x v="1"/>
    <n v="6"/>
    <n v="10.281409323736439"/>
    <n v="8.3022380289171742E-3"/>
    <n v="1.6354802908429451E-2"/>
  </r>
  <r>
    <x v="8"/>
    <x v="1"/>
    <n v="5"/>
    <n v="10.281409323736439"/>
    <n v="8.3022380289171742E-3"/>
    <n v="1.3629002423691208E-2"/>
  </r>
  <r>
    <x v="8"/>
    <x v="1"/>
    <n v="10"/>
    <n v="10.345071300973197"/>
    <n v="8.4053704320407232E-3"/>
    <n v="2.7562470868198338E-2"/>
  </r>
  <r>
    <x v="8"/>
    <x v="1"/>
    <n v="8"/>
    <n v="10.345071300973197"/>
    <n v="8.4053704320407232E-3"/>
    <n v="2.204997669455867E-2"/>
  </r>
  <r>
    <x v="8"/>
    <x v="1"/>
    <n v="10"/>
    <n v="10.376902289591577"/>
    <n v="8.4571753660171358E-3"/>
    <n v="2.7715267097817194E-2"/>
  </r>
  <r>
    <x v="8"/>
    <x v="1"/>
    <n v="5.5"/>
    <n v="10.376902289591577"/>
    <n v="8.4571753660171358E-3"/>
    <n v="1.5243396903799456E-2"/>
  </r>
  <r>
    <x v="8"/>
    <x v="1"/>
    <n v="9"/>
    <n v="10.408733278209956"/>
    <n v="8.5091394549366393E-3"/>
    <n v="2.5081594648516538E-2"/>
  </r>
  <r>
    <x v="8"/>
    <x v="1"/>
    <n v="7"/>
    <n v="10.440564266828334"/>
    <n v="8.5612626987992321E-3"/>
    <n v="1.9615389387612907E-2"/>
  </r>
  <r>
    <x v="8"/>
    <x v="1"/>
    <n v="6.5"/>
    <n v="10.440564266828334"/>
    <n v="8.5612626987992321E-3"/>
    <n v="1.8214290145640556E-2"/>
  </r>
  <r>
    <x v="8"/>
    <x v="1"/>
    <n v="8"/>
    <n v="10.472395255446713"/>
    <n v="8.6135450976049209E-3"/>
    <n v="2.2540724713273876E-2"/>
  </r>
  <r>
    <x v="8"/>
    <x v="1"/>
    <n v="8"/>
    <n v="10.472395255446713"/>
    <n v="8.6135450976049209E-3"/>
    <n v="2.2540724713273876E-2"/>
  </r>
  <r>
    <x v="8"/>
    <x v="1"/>
    <n v="8"/>
    <n v="10.536057232683472"/>
    <n v="8.7185873600455731E-3"/>
    <n v="2.2787896972141761E-2"/>
  </r>
  <r>
    <x v="8"/>
    <x v="1"/>
    <n v="7"/>
    <n v="10.536057232683472"/>
    <n v="8.7185873600455731E-3"/>
    <n v="1.9939409850624045E-2"/>
  </r>
  <r>
    <x v="8"/>
    <x v="1"/>
    <n v="9"/>
    <n v="10.536057232683472"/>
    <n v="8.7185873600455731E-3"/>
    <n v="2.5636384093659481E-2"/>
  </r>
  <r>
    <x v="8"/>
    <x v="1"/>
    <n v="9"/>
    <n v="10.567888221301851"/>
    <n v="8.7713472236805382E-3"/>
    <n v="2.5775923528588939E-2"/>
  </r>
  <r>
    <x v="8"/>
    <x v="1"/>
    <n v="6"/>
    <n v="10.599719209920229"/>
    <n v="8.8242662422585889E-3"/>
    <n v="1.7277199589814194E-2"/>
  </r>
  <r>
    <x v="8"/>
    <x v="1"/>
    <n v="10"/>
    <n v="10.631550198538608"/>
    <n v="8.8773444157797376E-3"/>
    <n v="2.895112384357813E-2"/>
  </r>
  <r>
    <x v="8"/>
    <x v="1"/>
    <n v="8"/>
    <n v="10.631550198538608"/>
    <n v="8.8773444157797376E-3"/>
    <n v="2.3160899074862504E-2"/>
  </r>
  <r>
    <x v="8"/>
    <x v="1"/>
    <n v="8"/>
    <n v="10.663381187156988"/>
    <n v="8.9305817442439771E-3"/>
    <n v="2.3285830711093074E-2"/>
  </r>
  <r>
    <x v="8"/>
    <x v="1"/>
    <n v="12"/>
    <n v="10.758874153012124"/>
    <n v="9.0912486592952448E-3"/>
    <n v="3.5493623879474683E-2"/>
  </r>
  <r>
    <x v="8"/>
    <x v="1"/>
    <n v="9"/>
    <n v="10.758874153012124"/>
    <n v="9.0912486592952448E-3"/>
    <n v="2.6620217909606007E-2"/>
  </r>
  <r>
    <x v="8"/>
    <x v="1"/>
    <n v="13"/>
    <n v="10.790705141630504"/>
    <n v="9.1451226075318515E-3"/>
    <n v="3.8656378307120896E-2"/>
  </r>
  <r>
    <x v="8"/>
    <x v="1"/>
    <n v="8"/>
    <n v="10.822536130248883"/>
    <n v="9.1991557107115492E-3"/>
    <n v="2.3914962866184716E-2"/>
  </r>
  <r>
    <x v="8"/>
    <x v="1"/>
    <n v="8"/>
    <n v="10.91802909610402"/>
    <n v="9.3622099499091962E-3"/>
    <n v="2.4296014974042587E-2"/>
  </r>
  <r>
    <x v="8"/>
    <x v="1"/>
    <n v="8"/>
    <n v="10.949860084722399"/>
    <n v="9.4168796728612628E-3"/>
    <n v="2.4423626761083884E-2"/>
  </r>
  <r>
    <x v="8"/>
    <x v="1"/>
    <n v="7"/>
    <n v="10.981691073340778"/>
    <n v="9.4717085507564202E-3"/>
    <n v="2.1482593534073641E-2"/>
  </r>
  <r>
    <x v="8"/>
    <x v="1"/>
    <n v="12"/>
    <n v="11.045353050577537"/>
    <n v="9.581843771376013E-3"/>
    <n v="3.7212364421986062E-2"/>
  </r>
  <r>
    <x v="8"/>
    <x v="1"/>
    <n v="9"/>
    <n v="11.077184039195915"/>
    <n v="9.6371501141004449E-3"/>
    <n v="2.8054171550548547E-2"/>
  </r>
  <r>
    <x v="8"/>
    <x v="1"/>
    <n v="11"/>
    <n v="11.109015027814294"/>
    <n v="9.6926156117679713E-3"/>
    <n v="3.44659370555103E-2"/>
  </r>
  <r>
    <x v="8"/>
    <x v="1"/>
    <n v="12"/>
    <n v="11.109015027814294"/>
    <n v="9.6926156117679713E-3"/>
    <n v="3.7599204060556682E-2"/>
  </r>
  <r>
    <x v="8"/>
    <x v="1"/>
    <n v="10"/>
    <n v="11.109015027814294"/>
    <n v="9.6926156117679713E-3"/>
    <n v="3.1332670050463904E-2"/>
  </r>
  <r>
    <x v="8"/>
    <x v="1"/>
    <n v="10"/>
    <n v="11.172677005051053"/>
    <n v="9.8040240719323001E-3"/>
    <n v="3.1656516723788795E-2"/>
  </r>
  <r>
    <x v="8"/>
    <x v="1"/>
    <n v="7"/>
    <n v="11.172677005051053"/>
    <n v="9.8040240719323001E-3"/>
    <n v="2.2159561706652158E-2"/>
  </r>
  <r>
    <x v="8"/>
    <x v="1"/>
    <n v="7"/>
    <n v="11.204507993669433"/>
    <n v="9.8599670344291009E-3"/>
    <n v="2.2273296251956835E-2"/>
  </r>
  <r>
    <x v="8"/>
    <x v="1"/>
    <n v="8"/>
    <n v="11.23633898228781"/>
    <n v="9.9160691518689909E-3"/>
    <n v="2.5585473607710664E-2"/>
  </r>
  <r>
    <x v="8"/>
    <x v="1"/>
    <n v="9"/>
    <n v="11.23633898228781"/>
    <n v="9.9160691518689909E-3"/>
    <n v="2.8783657808674496E-2"/>
  </r>
  <r>
    <x v="8"/>
    <x v="1"/>
    <n v="10"/>
    <n v="11.26816997090619"/>
    <n v="9.972330424251977E-3"/>
    <n v="3.2145058605635143E-2"/>
  </r>
  <r>
    <x v="8"/>
    <x v="1"/>
    <n v="15"/>
    <n v="11.300000959524569"/>
    <n v="1.0028750851578054E-2"/>
    <n v="4.8462966336368339E-2"/>
  </r>
  <r>
    <x v="8"/>
    <x v="1"/>
    <n v="12"/>
    <n v="11.300000959524569"/>
    <n v="1.0028750851578054E-2"/>
    <n v="3.8770373069094671E-2"/>
  </r>
  <r>
    <x v="8"/>
    <x v="1"/>
    <n v="12"/>
    <n v="11.363662936761328"/>
    <n v="1.0142069171059484E-2"/>
    <n v="3.9164306034309246E-2"/>
  </r>
  <r>
    <x v="8"/>
    <x v="1"/>
    <n v="8"/>
    <n v="11.395493925379705"/>
    <n v="1.0198967063214834E-2"/>
    <n v="2.6241290505913343E-2"/>
  </r>
  <r>
    <x v="8"/>
    <x v="1"/>
    <n v="9"/>
    <n v="11.427324913998085"/>
    <n v="1.0256024110313282E-2"/>
    <n v="2.9670005485435583E-2"/>
  </r>
  <r>
    <x v="8"/>
    <x v="1"/>
    <n v="8"/>
    <n v="11.459155902616464"/>
    <n v="1.0313240312354817E-2"/>
    <n v="2.6505680301577371E-2"/>
  </r>
  <r>
    <x v="8"/>
    <x v="1"/>
    <n v="7"/>
    <n v="11.459155902616464"/>
    <n v="1.0313240312354817E-2"/>
    <n v="2.3192470263880202E-2"/>
  </r>
  <r>
    <x v="8"/>
    <x v="1"/>
    <n v="7"/>
    <n v="11.490986891234844"/>
    <n v="1.0370615669339448E-2"/>
    <n v="2.3308527041318874E-2"/>
  </r>
  <r>
    <x v="8"/>
    <x v="1"/>
    <n v="8"/>
    <n v="11.554648868471601"/>
    <n v="1.0485843848137978E-2"/>
    <n v="2.6904471273171131E-2"/>
  </r>
  <r>
    <x v="8"/>
    <x v="1"/>
    <n v="10"/>
    <n v="11.58647985708998"/>
    <n v="1.054369666995188E-2"/>
    <n v="3.379748660625586E-2"/>
  </r>
  <r>
    <x v="8"/>
    <x v="1"/>
    <n v="7"/>
    <n v="11.650141834326739"/>
    <n v="1.0659879778408966E-2"/>
    <n v="2.3892667634334785E-2"/>
  </r>
  <r>
    <x v="8"/>
    <x v="1"/>
    <n v="6"/>
    <n v="11.650141834326739"/>
    <n v="1.0659879778408966E-2"/>
    <n v="2.0479429400858385E-2"/>
  </r>
  <r>
    <x v="8"/>
    <x v="1"/>
    <n v="12"/>
    <n v="11.681972822945118"/>
    <n v="1.0718210065052147E-2"/>
    <n v="4.1160456174569642E-2"/>
  </r>
  <r>
    <x v="8"/>
    <x v="1"/>
    <n v="15"/>
    <n v="11.681972822945118"/>
    <n v="1.0718210065052147E-2"/>
    <n v="5.1450570218212054E-2"/>
  </r>
  <r>
    <x v="8"/>
    <x v="1"/>
    <n v="10"/>
    <n v="11.681972822945118"/>
    <n v="1.0718210065052147E-2"/>
    <n v="3.43003801454747E-2"/>
  </r>
  <r>
    <x v="8"/>
    <x v="1"/>
    <n v="5"/>
    <n v="11.745634800181875"/>
    <n v="1.083534810316778E-2"/>
    <n v="1.7318737328621454E-2"/>
  </r>
  <r>
    <x v="8"/>
    <x v="1"/>
    <n v="10"/>
    <n v="11.872958754655391"/>
    <n v="1.1071534038716151E-2"/>
    <n v="3.5316053668852869E-2"/>
  </r>
  <r>
    <x v="8"/>
    <x v="1"/>
    <n v="12"/>
    <n v="11.968451720510529"/>
    <n v="1.1250344617279898E-2"/>
    <n v="4.2994587537291885E-2"/>
  </r>
  <r>
    <x v="8"/>
    <x v="1"/>
    <n v="8"/>
    <n v="12.032113697747286"/>
    <n v="1.1370347444371183E-2"/>
    <n v="2.8937993918620671E-2"/>
  </r>
  <r>
    <x v="8"/>
    <x v="1"/>
    <n v="8"/>
    <n v="12.063944686365666"/>
    <n v="1.1430587590331467E-2"/>
    <n v="2.9075898816409238E-2"/>
  </r>
  <r>
    <x v="8"/>
    <x v="1"/>
    <n v="8"/>
    <n v="12.095775674984045"/>
    <n v="1.1490986891234843E-2"/>
    <n v="2.921409491998574E-2"/>
  </r>
  <r>
    <x v="8"/>
    <x v="1"/>
    <n v="12"/>
    <n v="12.127606663602425"/>
    <n v="1.1551545347081308E-2"/>
    <n v="4.4028873113271215E-2"/>
  </r>
  <r>
    <x v="8"/>
    <x v="1"/>
    <n v="7"/>
    <n v="12.127606663602425"/>
    <n v="1.1551545347081308E-2"/>
    <n v="2.5683509316074878E-2"/>
  </r>
  <r>
    <x v="8"/>
    <x v="1"/>
    <n v="10"/>
    <n v="12.159437652220806"/>
    <n v="1.1612262957870871E-2"/>
    <n v="3.6864200162054626E-2"/>
  </r>
  <r>
    <x v="8"/>
    <x v="1"/>
    <n v="9"/>
    <n v="12.159437652220806"/>
    <n v="1.1612262957870871E-2"/>
    <n v="3.3177780145849156E-2"/>
  </r>
  <r>
    <x v="8"/>
    <x v="1"/>
    <n v="8"/>
    <n v="12.223099629457561"/>
    <n v="1.1734175644279258E-2"/>
    <n v="2.9769788322712626E-2"/>
  </r>
  <r>
    <x v="8"/>
    <x v="1"/>
    <n v="18"/>
    <n v="12.254930618075941"/>
    <n v="1.1795370719898092E-2"/>
    <n v="6.7296235854041223E-2"/>
  </r>
  <r>
    <x v="8"/>
    <x v="1"/>
    <n v="8"/>
    <n v="12.254930618075941"/>
    <n v="1.1795370719898092E-2"/>
    <n v="2.9909438157351656E-2"/>
  </r>
  <r>
    <x v="8"/>
    <x v="1"/>
    <n v="15"/>
    <n v="12.254930618075941"/>
    <n v="1.1795370719898092E-2"/>
    <n v="5.6080196545034364E-2"/>
  </r>
  <r>
    <x v="8"/>
    <x v="1"/>
    <n v="16"/>
    <n v="12.286761606694322"/>
    <n v="1.185672495046002E-2"/>
    <n v="6.009875656397129E-2"/>
  </r>
  <r>
    <x v="8"/>
    <x v="1"/>
    <n v="7"/>
    <n v="12.318592595312701"/>
    <n v="1.1918238335965038E-2"/>
    <n v="2.641590747744247E-2"/>
  </r>
  <r>
    <x v="8"/>
    <x v="1"/>
    <n v="13"/>
    <n v="12.350423583931077"/>
    <n v="1.1979910876413145E-2"/>
    <n v="4.9286459296495014E-2"/>
  </r>
  <r>
    <x v="8"/>
    <x v="1"/>
    <n v="2.5"/>
    <n v="12.414085561167836"/>
    <n v="1.2103733422138638E-2"/>
    <n v="9.5662620838020095E-3"/>
  </r>
  <r>
    <x v="8"/>
    <x v="1"/>
    <n v="8"/>
    <n v="12.445916549786217"/>
    <n v="1.2165883427416029E-2"/>
    <n v="3.0753427987620933E-2"/>
  </r>
  <r>
    <x v="8"/>
    <x v="1"/>
    <n v="10"/>
    <n v="12.541409515641352"/>
    <n v="1.2353288372906729E-2"/>
    <n v="3.897416462591783E-2"/>
  </r>
  <r>
    <x v="8"/>
    <x v="1"/>
    <n v="15"/>
    <n v="12.541409515641352"/>
    <n v="1.2353288372906729E-2"/>
    <n v="5.8461246938876749E-2"/>
  </r>
  <r>
    <x v="8"/>
    <x v="1"/>
    <n v="8"/>
    <n v="12.573240504259733"/>
    <n v="1.2416074997956489E-2"/>
    <n v="3.1321877697554373E-2"/>
  </r>
  <r>
    <x v="8"/>
    <x v="1"/>
    <n v="10"/>
    <n v="12.668733470114868"/>
    <n v="1.2605389802764292E-2"/>
    <n v="3.9689059886966291E-2"/>
  </r>
  <r>
    <x v="8"/>
    <x v="1"/>
    <n v="8"/>
    <n v="12.732395447351628"/>
    <n v="1.273239544735163E-2"/>
    <n v="3.2038936777123737E-2"/>
  </r>
  <r>
    <x v="8"/>
    <x v="1"/>
    <n v="10"/>
    <n v="12.859719401825144"/>
    <n v="1.2988316595843395E-2"/>
    <n v="4.0772212805226471E-2"/>
  </r>
  <r>
    <x v="8"/>
    <x v="1"/>
    <n v="10"/>
    <n v="12.923381379061903"/>
    <n v="1.3117232099747833E-2"/>
    <n v="4.1136140683408262E-2"/>
  </r>
  <r>
    <x v="8"/>
    <x v="1"/>
    <n v="11"/>
    <n v="12.923381379061903"/>
    <n v="1.3117232099747833E-2"/>
    <n v="4.5249754751749097E-2"/>
  </r>
  <r>
    <x v="8"/>
    <x v="1"/>
    <n v="8"/>
    <n v="12.98704335629866"/>
    <n v="1.3246784223424632E-2"/>
    <n v="3.3201203708667387E-2"/>
  </r>
  <r>
    <x v="8"/>
    <x v="1"/>
    <n v="8"/>
    <n v="13"/>
    <n v="1.3273228961416876E-2"/>
    <n v="3.326083213293439E-2"/>
  </r>
  <r>
    <x v="8"/>
    <x v="1"/>
    <n v="6"/>
    <n v="13.050705333535419"/>
    <n v="1.3376972966873806E-2"/>
    <n v="2.5120981948837346E-2"/>
  </r>
  <r>
    <x v="8"/>
    <x v="1"/>
    <n v="12"/>
    <n v="13.082536322153798"/>
    <n v="1.3442306071013026E-2"/>
    <n v="5.0462688134232901E-2"/>
  </r>
  <r>
    <x v="8"/>
    <x v="1"/>
    <n v="8"/>
    <n v="13.082536322153798"/>
    <n v="1.3442306071013026E-2"/>
    <n v="3.3641792089488601E-2"/>
  </r>
  <r>
    <x v="8"/>
    <x v="1"/>
    <n v="12"/>
    <n v="13.114367310772177"/>
    <n v="1.3507798330095343E-2"/>
    <n v="5.0683842136739835E-2"/>
  </r>
  <r>
    <x v="8"/>
    <x v="1"/>
    <n v="12"/>
    <n v="13.209860276627314"/>
    <n v="1.370523003700084E-2"/>
    <n v="5.1349880649169219E-2"/>
  </r>
  <r>
    <x v="8"/>
    <x v="1"/>
    <n v="14"/>
    <n v="13.241691265245693"/>
    <n v="1.3771358915855521E-2"/>
    <n v="6.0168210232340542E-2"/>
  </r>
  <r>
    <x v="8"/>
    <x v="1"/>
    <n v="10"/>
    <n v="13.273522253864073"/>
    <n v="1.3837646949653296E-2"/>
    <n v="4.3163376109472629E-2"/>
  </r>
  <r>
    <x v="8"/>
    <x v="1"/>
    <n v="7"/>
    <n v="13.33718423110083"/>
    <n v="1.3970700482078121E-2"/>
    <n v="3.0475629385288125E-2"/>
  </r>
  <r>
    <x v="8"/>
    <x v="1"/>
    <n v="12"/>
    <n v="13.369015219719209"/>
    <n v="1.4037465980705171E-2"/>
    <n v="5.2468520732156299E-2"/>
  </r>
  <r>
    <x v="8"/>
    <x v="1"/>
    <n v="15"/>
    <n v="13.400846208337589"/>
    <n v="1.4104390634275312E-2"/>
    <n v="6.5866916598018993E-2"/>
  </r>
  <r>
    <x v="8"/>
    <x v="1"/>
    <n v="12"/>
    <n v="13.400846208337589"/>
    <n v="1.4104390634275312E-2"/>
    <n v="5.2693533278415194E-2"/>
  </r>
  <r>
    <x v="8"/>
    <x v="1"/>
    <n v="15"/>
    <n v="13.432677196955968"/>
    <n v="1.4171474442788547E-2"/>
    <n v="6.6148716904784854E-2"/>
  </r>
  <r>
    <x v="8"/>
    <x v="1"/>
    <n v="12"/>
    <n v="13.432677196955968"/>
    <n v="1.4171474442788547E-2"/>
    <n v="5.2918973523827885E-2"/>
  </r>
  <r>
    <x v="8"/>
    <x v="1"/>
    <n v="9"/>
    <n v="13.432677196955968"/>
    <n v="1.4171474442788547E-2"/>
    <n v="3.9689230142870909E-2"/>
  </r>
  <r>
    <x v="8"/>
    <x v="1"/>
    <n v="8"/>
    <n v="13.528170162811104"/>
    <n v="1.43736807979868E-2"/>
    <n v="3.5731905615695461E-2"/>
  </r>
  <r>
    <x v="8"/>
    <x v="1"/>
    <n v="10.5"/>
    <n v="13.528170162811104"/>
    <n v="1.43736807979868E-2"/>
    <n v="4.6898126120600292E-2"/>
  </r>
  <r>
    <x v="8"/>
    <x v="1"/>
    <n v="8"/>
    <n v="13.528170162811104"/>
    <n v="1.43736807979868E-2"/>
    <n v="3.5731905615695461E-2"/>
  </r>
  <r>
    <x v="8"/>
    <x v="1"/>
    <n v="13"/>
    <n v="13.623663128666241"/>
    <n v="1.4577319547672878E-2"/>
    <n v="5.8803967437106981E-2"/>
  </r>
  <r>
    <x v="8"/>
    <x v="1"/>
    <n v="4.5"/>
    <n v="13.65549411728462"/>
    <n v="1.4645517440787757E-2"/>
    <n v="2.044088017577772E-2"/>
  </r>
  <r>
    <x v="8"/>
    <x v="1"/>
    <n v="13"/>
    <n v="13.719156094521379"/>
    <n v="1.4782390691846786E-2"/>
    <n v="5.9547744552094543E-2"/>
  </r>
  <r>
    <x v="8"/>
    <x v="1"/>
    <n v="14"/>
    <n v="13.750987083139758"/>
    <n v="1.4851066049790942E-2"/>
    <n v="6.4396330786454029E-2"/>
  </r>
  <r>
    <x v="8"/>
    <x v="1"/>
    <n v="5"/>
    <n v="13.814649060376516"/>
    <n v="1.4988894230508521E-2"/>
    <n v="2.319064313568214E-2"/>
  </r>
  <r>
    <x v="8"/>
    <x v="1"/>
    <n v="12"/>
    <n v="13.814649060376516"/>
    <n v="1.4988894230508521E-2"/>
    <n v="5.5657543525637135E-2"/>
  </r>
  <r>
    <x v="8"/>
    <x v="1"/>
    <n v="14"/>
    <n v="13.846480048994895"/>
    <n v="1.505804705328195E-2"/>
    <n v="6.5203279814199155E-2"/>
  </r>
  <r>
    <x v="8"/>
    <x v="1"/>
    <n v="7"/>
    <n v="13.973804003468411"/>
    <n v="1.5336249893806579E-2"/>
    <n v="3.3143075434751916E-2"/>
  </r>
  <r>
    <x v="8"/>
    <x v="1"/>
    <n v="8"/>
    <n v="13.973804003468411"/>
    <n v="1.5336249893806579E-2"/>
    <n v="3.7877800496859328E-2"/>
  </r>
  <r>
    <x v="8"/>
    <x v="1"/>
    <n v="12"/>
    <n v="14.03746598070517"/>
    <n v="1.547630624372745E-2"/>
    <n v="5.7283333858659885E-2"/>
  </r>
  <r>
    <x v="8"/>
    <x v="1"/>
    <n v="10"/>
    <n v="14.101127957941927"/>
    <n v="1.5616999213420683E-2"/>
    <n v="4.8126384933721789E-2"/>
  </r>
  <r>
    <x v="8"/>
    <x v="1"/>
    <n v="12"/>
    <n v="14.101127957941927"/>
    <n v="1.5616999213420683E-2"/>
    <n v="5.7751661920466144E-2"/>
  </r>
  <r>
    <x v="8"/>
    <x v="1"/>
    <n v="20"/>
    <n v="14.101127957941927"/>
    <n v="1.5616999213420683E-2"/>
    <n v="9.6252769867443577E-2"/>
  </r>
  <r>
    <x v="8"/>
    <x v="1"/>
    <n v="8"/>
    <n v="14.132958946560306"/>
    <n v="1.5687584430681939E-2"/>
    <n v="3.8657640717537668E-2"/>
  </r>
  <r>
    <x v="8"/>
    <x v="1"/>
    <n v="15"/>
    <n v="14.164789935178685"/>
    <n v="1.5758328802886287E-2"/>
    <n v="7.2777104241782853E-2"/>
  </r>
  <r>
    <x v="8"/>
    <x v="1"/>
    <n v="8"/>
    <n v="14.164789935178685"/>
    <n v="1.5758328802886287E-2"/>
    <n v="3.8814455595617518E-2"/>
  </r>
  <r>
    <x v="8"/>
    <x v="1"/>
    <n v="25"/>
    <n v="14.228451912415444"/>
    <n v="1.5900295012124262E-2"/>
    <n v="0.12227790989285105"/>
  </r>
  <r>
    <x v="8"/>
    <x v="1"/>
    <n v="20"/>
    <n v="14.292113889652201"/>
    <n v="1.6042897841134596E-2"/>
    <n v="9.8611334108580986E-2"/>
  </r>
  <r>
    <x v="8"/>
    <x v="1"/>
    <n v="9"/>
    <n v="14.323944878270581"/>
    <n v="1.6114437988054404E-2"/>
    <n v="4.4553101801981354E-2"/>
  </r>
  <r>
    <x v="8"/>
    <x v="1"/>
    <n v="13"/>
    <n v="14.38760685550734"/>
    <n v="1.6257995746723295E-2"/>
    <n v="6.4870078174542614E-2"/>
  </r>
  <r>
    <x v="8"/>
    <x v="1"/>
    <n v="24"/>
    <n v="14.38760685550734"/>
    <n v="1.6257995746723295E-2"/>
    <n v="0.11976014432223253"/>
  </r>
  <r>
    <x v="8"/>
    <x v="1"/>
    <n v="12"/>
    <n v="14.514930809980855"/>
    <n v="1.6547021123378174E-2"/>
    <n v="6.0837003303961142E-2"/>
  </r>
  <r>
    <x v="8"/>
    <x v="1"/>
    <n v="8"/>
    <n v="14.514930809980855"/>
    <n v="1.6547021123378174E-2"/>
    <n v="4.0558002202640761E-2"/>
  </r>
  <r>
    <x v="8"/>
    <x v="1"/>
    <n v="9"/>
    <n v="14.546761798599235"/>
    <n v="1.6619675354899624E-2"/>
    <n v="4.5807966610830794E-2"/>
  </r>
  <r>
    <x v="8"/>
    <x v="1"/>
    <n v="18"/>
    <n v="14.578592787217612"/>
    <n v="1.6692488741364163E-2"/>
    <n v="9.1976992566578805E-2"/>
  </r>
  <r>
    <x v="8"/>
    <x v="1"/>
    <n v="12"/>
    <n v="14.642254764454371"/>
    <n v="1.6838592979122526E-2"/>
    <n v="6.1800668925672035E-2"/>
  </r>
  <r>
    <x v="8"/>
    <x v="1"/>
    <n v="7"/>
    <n v="14.801409707546267"/>
    <n v="1.7206638785022533E-2"/>
    <n v="3.675857696726053E-2"/>
  </r>
  <r>
    <x v="8"/>
    <x v="1"/>
    <n v="9"/>
    <n v="14.801409707546267"/>
    <n v="1.7206638785022533E-2"/>
    <n v="4.7261027529334962E-2"/>
  </r>
  <r>
    <x v="8"/>
    <x v="1"/>
    <n v="9"/>
    <n v="14.833240696164646"/>
    <n v="1.7280725411031813E-2"/>
    <n v="4.7444076570778614E-2"/>
  </r>
  <r>
    <x v="8"/>
    <x v="1"/>
    <n v="9"/>
    <n v="14.833240696164646"/>
    <n v="1.7280725411031813E-2"/>
    <n v="4.7444076570778614E-2"/>
  </r>
  <r>
    <x v="8"/>
    <x v="1"/>
    <n v="10"/>
    <n v="14.896902673401403"/>
    <n v="1.7429376127879637E-2"/>
    <n v="5.3123463825052834E-2"/>
  </r>
  <r>
    <x v="8"/>
    <x v="1"/>
    <n v="18"/>
    <n v="14.960564650638162"/>
    <n v="1.7578663464499839E-2"/>
    <n v="9.635882893470038E-2"/>
  </r>
  <r>
    <x v="8"/>
    <x v="1"/>
    <n v="12"/>
    <n v="14.960564650638162"/>
    <n v="1.7578663464499839E-2"/>
    <n v="6.4239219289800253E-2"/>
  </r>
  <r>
    <x v="8"/>
    <x v="1"/>
    <n v="10"/>
    <n v="14.960564650638162"/>
    <n v="1.7578663464499839E-2"/>
    <n v="5.3532682741500213E-2"/>
  </r>
  <r>
    <x v="8"/>
    <x v="1"/>
    <n v="8"/>
    <n v="14.992395639256541"/>
    <n v="1.7653545865224576E-2"/>
    <n v="4.2990252179004845E-2"/>
  </r>
  <r>
    <x v="8"/>
    <x v="1"/>
    <n v="13"/>
    <n v="15.024226627874921"/>
    <n v="1.7728587420892405E-2"/>
    <n v="7.012628504764204E-2"/>
  </r>
  <r>
    <x v="8"/>
    <x v="1"/>
    <n v="15"/>
    <n v="15.056057616493298"/>
    <n v="1.7803788131503323E-2"/>
    <n v="8.1223688240298561E-2"/>
  </r>
  <r>
    <x v="8"/>
    <x v="1"/>
    <n v="6"/>
    <n v="15.119719593730057"/>
    <n v="1.7954667017554441E-2"/>
    <n v="3.2737097110599675E-2"/>
  </r>
  <r>
    <x v="8"/>
    <x v="1"/>
    <n v="12"/>
    <n v="15.119719593730057"/>
    <n v="1.7954667017554441E-2"/>
    <n v="6.547419422119935E-2"/>
  </r>
  <r>
    <x v="8"/>
    <x v="1"/>
    <n v="12"/>
    <n v="15.183381570966816"/>
    <n v="1.8106182523377926E-2"/>
    <n v="6.5971107741843921E-2"/>
  </r>
  <r>
    <x v="8"/>
    <x v="1"/>
    <n v="10"/>
    <n v="15.215212559585193"/>
    <n v="1.8182179008704308E-2"/>
    <n v="5.5183491893138037E-2"/>
  </r>
  <r>
    <x v="8"/>
    <x v="1"/>
    <n v="10"/>
    <n v="15.247043548203573"/>
    <n v="1.8258334648973779E-2"/>
    <n v="5.5391408123129253E-2"/>
  </r>
  <r>
    <x v="8"/>
    <x v="1"/>
    <n v="15"/>
    <n v="15.278874536821952"/>
    <n v="1.8334649444186342E-2"/>
    <n v="8.339950749389119E-2"/>
  </r>
  <r>
    <x v="8"/>
    <x v="1"/>
    <n v="13"/>
    <n v="15.310705525440332"/>
    <n v="1.8411123394341998E-2"/>
    <n v="7.2550767076208625E-2"/>
  </r>
  <r>
    <x v="8"/>
    <x v="1"/>
    <n v="7"/>
    <n v="15.310705525440332"/>
    <n v="1.8411123394341998E-2"/>
    <n v="3.9065797656420029E-2"/>
  </r>
  <r>
    <x v="8"/>
    <x v="1"/>
    <n v="13"/>
    <n v="15.342536514058711"/>
    <n v="1.8487756499440747E-2"/>
    <n v="7.2822412116264557E-2"/>
  </r>
  <r>
    <x v="8"/>
    <x v="1"/>
    <n v="12"/>
    <n v="15.374367502677089"/>
    <n v="1.8564548759482581E-2"/>
    <n v="6.7471853624951436E-2"/>
  </r>
  <r>
    <x v="8"/>
    <x v="1"/>
    <n v="14"/>
    <n v="15.501691457150606"/>
    <n v="1.8873309349080863E-2"/>
    <n v="7.9894120531778481E-2"/>
  </r>
  <r>
    <x v="8"/>
    <x v="1"/>
    <n v="7"/>
    <n v="15.565353434387363"/>
    <n v="1.9028644573538551E-2"/>
    <n v="4.0242754021411788E-2"/>
  </r>
  <r>
    <x v="8"/>
    <x v="1"/>
    <n v="12"/>
    <n v="15.597184423005743"/>
    <n v="1.9106550918182034E-2"/>
    <n v="6.9241652770227341E-2"/>
  </r>
  <r>
    <x v="8"/>
    <x v="1"/>
    <n v="20"/>
    <n v="15.756339366097638"/>
    <n v="1.9498469965545825E-2"/>
    <n v="0.11753040799235236"/>
  </r>
  <r>
    <x v="8"/>
    <x v="1"/>
    <n v="20"/>
    <n v="15.788170354716019"/>
    <n v="1.9577331239847864E-2"/>
    <n v="0.11795800996064375"/>
  </r>
  <r>
    <x v="8"/>
    <x v="1"/>
    <n v="8"/>
    <n v="15.788170354716019"/>
    <n v="1.9577331239847864E-2"/>
    <n v="4.7183203984257502E-2"/>
  </r>
  <r>
    <x v="8"/>
    <x v="1"/>
    <n v="20"/>
    <n v="15.788170354716019"/>
    <n v="1.9577331239847864E-2"/>
    <n v="0.11795800996064375"/>
  </r>
  <r>
    <x v="8"/>
    <x v="1"/>
    <n v="15"/>
    <n v="15.851832331952775"/>
    <n v="1.9735531253281202E-2"/>
    <n v="8.9111462214493342E-2"/>
  </r>
  <r>
    <x v="8"/>
    <x v="1"/>
    <n v="8"/>
    <n v="16.170142218136565"/>
    <n v="2.0536080617033433E-2"/>
    <n v="4.9257182831132562E-2"/>
  </r>
  <r>
    <x v="8"/>
    <x v="1"/>
    <n v="9"/>
    <n v="16.456621115701978"/>
    <n v="2.1270182792044807E-2"/>
    <n v="5.7193454654549336E-2"/>
  </r>
  <r>
    <x v="8"/>
    <x v="1"/>
    <n v="10"/>
    <n v="16.456621115701978"/>
    <n v="2.1270182792044807E-2"/>
    <n v="6.3548282949499268E-2"/>
  </r>
  <r>
    <x v="8"/>
    <x v="1"/>
    <n v="14"/>
    <n v="16.583945070175496"/>
    <n v="2.1600588453903585E-2"/>
    <n v="9.0210065867791636E-2"/>
  </r>
  <r>
    <x v="8"/>
    <x v="1"/>
    <n v="16"/>
    <n v="16.615776058793873"/>
    <n v="2.1683587756726005E-2"/>
    <n v="0.10345357603451281"/>
  </r>
  <r>
    <x v="8"/>
    <x v="1"/>
    <n v="10"/>
    <n v="16.71126902464901"/>
    <n v="2.1933540594851822E-2"/>
    <n v="6.532870380101026E-2"/>
  </r>
  <r>
    <x v="8"/>
    <x v="1"/>
    <n v="9"/>
    <n v="16.743100013267391"/>
    <n v="2.2017176517446623E-2"/>
    <n v="5.8997512977807226E-2"/>
  </r>
  <r>
    <x v="8"/>
    <x v="1"/>
    <n v="10"/>
    <n v="16.806761990504146"/>
    <n v="2.2184925827465469E-2"/>
    <n v="6.600199141476408E-2"/>
  </r>
  <r>
    <x v="8"/>
    <x v="1"/>
    <n v="9"/>
    <n v="16.806761990504146"/>
    <n v="2.2184925827465469E-2"/>
    <n v="5.9401792273287665E-2"/>
  </r>
  <r>
    <x v="8"/>
    <x v="1"/>
    <n v="3"/>
    <n v="16.902254956359286"/>
    <n v="2.2437743454566957E-2"/>
    <n v="2.0003503307475769E-2"/>
  </r>
  <r>
    <x v="8"/>
    <x v="1"/>
    <n v="7"/>
    <n v="16.965916933596041"/>
    <n v="2.2607084314016722E-2"/>
    <n v="4.699166329317539E-2"/>
  </r>
  <r>
    <x v="8"/>
    <x v="1"/>
    <n v="10"/>
    <n v="16.965916933596041"/>
    <n v="2.2607084314016722E-2"/>
    <n v="6.7130947561679116E-2"/>
  </r>
  <r>
    <x v="8"/>
    <x v="1"/>
    <n v="14"/>
    <n v="17.061409899451181"/>
    <n v="2.2862289265264586E-2"/>
    <n v="9.4937362330551209E-2"/>
  </r>
  <r>
    <x v="8"/>
    <x v="1"/>
    <n v="20"/>
    <n v="17.252395831161454"/>
    <n v="2.3376996351223773E-2"/>
    <n v="0.13836894950325276"/>
  </r>
  <r>
    <x v="8"/>
    <x v="1"/>
    <n v="14"/>
    <n v="17.347888797016591"/>
    <n v="2.3636498485935103E-2"/>
    <n v="9.7825121689453037E-2"/>
  </r>
  <r>
    <x v="8"/>
    <x v="1"/>
    <n v="15"/>
    <n v="17.411550774253353"/>
    <n v="2.3810295683791463E-2"/>
    <n v="0.10550578112189204"/>
  </r>
  <r>
    <x v="8"/>
    <x v="1"/>
    <n v="10"/>
    <n v="17.538874728726867"/>
    <n v="2.4159799938821259E-2"/>
    <n v="7.1265445644503003E-2"/>
  </r>
  <r>
    <x v="8"/>
    <x v="1"/>
    <n v="10"/>
    <n v="17.538874728726867"/>
    <n v="2.4159799938821259E-2"/>
    <n v="7.1265445644503003E-2"/>
  </r>
  <r>
    <x v="8"/>
    <x v="1"/>
    <n v="9"/>
    <n v="17.602536705963622"/>
    <n v="2.4335506995994703E-2"/>
    <n v="6.4558441265245584E-2"/>
  </r>
  <r>
    <x v="8"/>
    <x v="1"/>
    <n v="8"/>
    <n v="17.666198683200381"/>
    <n v="2.4511850672940528E-2"/>
    <n v="5.7759285564171571E-2"/>
  </r>
  <r>
    <x v="8"/>
    <x v="1"/>
    <n v="12"/>
    <n v="17.666198683200381"/>
    <n v="2.4511850672940528E-2"/>
    <n v="8.663892834625736E-2"/>
  </r>
  <r>
    <x v="8"/>
    <x v="1"/>
    <n v="25"/>
    <n v="17.729860660437144"/>
    <n v="2.4688830969658727E-2"/>
    <n v="0.1816699032896063"/>
  </r>
  <r>
    <x v="8"/>
    <x v="1"/>
    <n v="14"/>
    <n v="17.952677580765794"/>
    <n v="2.5313275388879768E-2"/>
    <n v="0.10404738324721417"/>
  </r>
  <r>
    <x v="8"/>
    <x v="1"/>
    <n v="25"/>
    <n v="18.143663512476071"/>
    <n v="2.5854720505278404E-2"/>
    <n v="0.18937081289532984"/>
  </r>
  <r>
    <x v="8"/>
    <x v="1"/>
    <n v="16"/>
    <n v="18.143663512476071"/>
    <n v="2.5854720505278404E-2"/>
    <n v="0.1211973202530111"/>
  </r>
  <r>
    <x v="8"/>
    <x v="1"/>
    <n v="20"/>
    <n v="18.239156478331207"/>
    <n v="2.6127591655209455E-2"/>
    <n v="0.15293447512745387"/>
  </r>
  <r>
    <x v="8"/>
    <x v="1"/>
    <n v="4"/>
    <n v="18.239156478331207"/>
    <n v="2.6127591655209455E-2"/>
    <n v="3.0586895025490776E-2"/>
  </r>
  <r>
    <x v="8"/>
    <x v="1"/>
    <n v="15"/>
    <n v="18.302818455567966"/>
    <n v="2.6310301529878954E-2"/>
    <n v="0.11542228193052036"/>
  </r>
  <r>
    <x v="8"/>
    <x v="1"/>
    <n v="7"/>
    <n v="18.557466364514998"/>
    <n v="2.7047507226280611E-2"/>
    <n v="5.5219761034910733E-2"/>
  </r>
  <r>
    <x v="8"/>
    <x v="1"/>
    <n v="8"/>
    <n v="18.971269216553925"/>
    <n v="2.8267191132665345E-2"/>
    <n v="6.56630790251366E-2"/>
  </r>
  <r>
    <x v="8"/>
    <x v="1"/>
    <n v="6"/>
    <n v="19.13042415964582"/>
    <n v="2.8743462299867843E-2"/>
    <n v="4.9993248632747012E-2"/>
  </r>
  <r>
    <x v="8"/>
    <x v="1"/>
    <n v="12"/>
    <n v="19.321410091356096"/>
    <n v="2.9320239813632878E-2"/>
    <n v="0.10178989200023851"/>
  </r>
  <r>
    <x v="8"/>
    <x v="1"/>
    <n v="15"/>
    <n v="19.321410091356096"/>
    <n v="2.9320239813632878E-2"/>
    <n v="0.12723736500029814"/>
  </r>
  <r>
    <x v="8"/>
    <x v="1"/>
    <n v="14"/>
    <n v="19.353241079974474"/>
    <n v="2.94169264415612E-2"/>
    <n v="0.11910715786731788"/>
  </r>
  <r>
    <x v="8"/>
    <x v="1"/>
    <n v="16"/>
    <n v="19.512396023066369"/>
    <n v="2.990274690534921E-2"/>
    <n v="0.13814345951069493"/>
  </r>
  <r>
    <x v="8"/>
    <x v="1"/>
    <n v="9"/>
    <n v="19.671550966158264"/>
    <n v="3.0392546242714518E-2"/>
    <n v="7.8849942090331332E-2"/>
  </r>
  <r>
    <x v="8"/>
    <x v="1"/>
    <n v="12"/>
    <n v="19.703381954776642"/>
    <n v="3.0490983575016849E-2"/>
    <n v="0.10543957696932928"/>
  </r>
  <r>
    <x v="8"/>
    <x v="1"/>
    <n v="15"/>
    <n v="19.703381954776642"/>
    <n v="3.0490983575016849E-2"/>
    <n v="0.13179947121166161"/>
  </r>
  <r>
    <x v="8"/>
    <x v="1"/>
    <n v="3"/>
    <n v="20"/>
    <n v="3.1415926535897934E-2"/>
    <n v="2.7078263249591322E-2"/>
  </r>
  <r>
    <x v="8"/>
    <x v="1"/>
    <n v="14"/>
    <n v="20.212677772670709"/>
    <n v="3.2087625964114748E-2"/>
    <n v="0.12879354155448375"/>
  </r>
  <r>
    <x v="8"/>
    <x v="1"/>
    <n v="20"/>
    <n v="20.244508761289087"/>
    <n v="3.2188768930449647E-2"/>
    <n v="0.18451249633691336"/>
  </r>
  <r>
    <x v="8"/>
    <x v="1"/>
    <n v="25"/>
    <n v="20.308170738525845"/>
    <n v="3.2391532327948724E-2"/>
    <n v="0.23194738774838203"/>
  </r>
  <r>
    <x v="8"/>
    <x v="1"/>
    <n v="12"/>
    <n v="20.371832715762604"/>
    <n v="3.2594932345220165E-2"/>
    <n v="0.11196356839979441"/>
  </r>
  <r>
    <x v="8"/>
    <x v="1"/>
    <n v="14"/>
    <n v="20.658311613328017"/>
    <n v="3.351811059262471E-2"/>
    <n v="0.13394817341219137"/>
  </r>
  <r>
    <x v="8"/>
    <x v="1"/>
    <n v="25"/>
    <n v="20.690142601946395"/>
    <n v="3.3621481728162893E-2"/>
    <n v="0.23985678087225076"/>
  </r>
  <r>
    <x v="8"/>
    <x v="1"/>
    <n v="8"/>
    <n v="20.690142601946395"/>
    <n v="3.3621481728162893E-2"/>
    <n v="7.6754169879120246E-2"/>
  </r>
  <r>
    <x v="8"/>
    <x v="1"/>
    <n v="25"/>
    <n v="20.753804579183154"/>
    <n v="3.3828701464068543E-2"/>
    <n v="0.24118645889498858"/>
  </r>
  <r>
    <x v="8"/>
    <x v="1"/>
    <n v="11"/>
    <n v="20.84929754503829"/>
    <n v="3.4140724730000196E-2"/>
    <n v="0.10700232263294659"/>
  </r>
  <r>
    <x v="8"/>
    <x v="1"/>
    <n v="17"/>
    <n v="20.912959522275049"/>
    <n v="3.4349536015336767E-2"/>
    <n v="0.16627695463064951"/>
  </r>
  <r>
    <x v="8"/>
    <x v="1"/>
    <n v="20"/>
    <n v="21.167607431222081"/>
    <n v="3.5191147354406711E-2"/>
    <n v="0.19992708600649345"/>
  </r>
  <r>
    <x v="8"/>
    <x v="1"/>
    <n v="13"/>
    <n v="21.294931385695598"/>
    <n v="3.5615772742575894E-2"/>
    <n v="0.13136257638212223"/>
  </r>
  <r>
    <x v="8"/>
    <x v="1"/>
    <n v="25"/>
    <n v="21.358593362932353"/>
    <n v="3.5829040366319023E-2"/>
    <n v="0.25398095307578061"/>
  </r>
  <r>
    <x v="8"/>
    <x v="1"/>
    <n v="8"/>
    <n v="21.485917317405871"/>
    <n v="3.6257485473122401E-2"/>
    <n v="8.2147813499674371E-2"/>
  </r>
  <r>
    <x v="8"/>
    <x v="1"/>
    <n v="15"/>
    <n v="21.645072260497766"/>
    <n v="3.6796622842846197E-2"/>
    <n v="0.15608631484435107"/>
  </r>
  <r>
    <x v="8"/>
    <x v="1"/>
    <n v="12"/>
    <n v="21.708734237734525"/>
    <n v="3.7013391875337365E-2"/>
    <n v="0.12553070477484379"/>
  </r>
  <r>
    <x v="8"/>
    <x v="1"/>
    <n v="18"/>
    <n v="21.740565226352903"/>
    <n v="3.7122015123997577E-2"/>
    <n v="0.1887931705151282"/>
  </r>
  <r>
    <x v="8"/>
    <x v="1"/>
    <n v="17"/>
    <n v="21.995213135299934"/>
    <n v="3.7996730691230635E-2"/>
    <n v="0.18208041069895115"/>
  </r>
  <r>
    <x v="8"/>
    <x v="1"/>
    <n v="12"/>
    <n v="22"/>
    <n v="3.8013271108436497E-2"/>
    <n v="0.12857768724764887"/>
  </r>
  <r>
    <x v="8"/>
    <x v="1"/>
    <n v="16"/>
    <n v="22.186199067010211"/>
    <n v="3.8659451874265297E-2"/>
    <n v="0.17405672326233765"/>
  </r>
  <r>
    <x v="8"/>
    <x v="1"/>
    <n v="20"/>
    <n v="22.186199067010211"/>
    <n v="3.8659451874265297E-2"/>
    <n v="0.21757090407792207"/>
  </r>
  <r>
    <x v="8"/>
    <x v="1"/>
    <n v="18"/>
    <n v="22.345354010102106"/>
    <n v="3.92160962877292E-2"/>
    <n v="0.19834875351125855"/>
  </r>
  <r>
    <x v="8"/>
    <x v="1"/>
    <n v="13"/>
    <n v="22.409015987338865"/>
    <n v="3.9439868137716404E-2"/>
    <n v="0.14398712164277663"/>
  </r>
  <r>
    <x v="8"/>
    <x v="1"/>
    <n v="20"/>
    <n v="22.56817093043076"/>
    <n v="4.0002082974188523E-2"/>
    <n v="0.22435775991375381"/>
  </r>
  <r>
    <x v="8"/>
    <x v="1"/>
    <n v="35"/>
    <n v="22.727325873522656"/>
    <n v="4.0568276684237937E-2"/>
    <n v="0.39762261583779079"/>
  </r>
  <r>
    <x v="8"/>
    <x v="1"/>
    <n v="22"/>
    <n v="22.759156862141033"/>
    <n v="4.0681992891077101E-2"/>
    <n v="0.25056446831946744"/>
  </r>
  <r>
    <x v="8"/>
    <x v="1"/>
    <n v="13"/>
    <n v="23.013804771088065"/>
    <n v="4.159745212374167E-2"/>
    <n v="0.15105518803551521"/>
  </r>
  <r>
    <x v="8"/>
    <x v="1"/>
    <n v="16"/>
    <n v="23.045635759706446"/>
    <n v="4.1712600725068667E-2"/>
    <n v="0.18637705321303222"/>
  </r>
  <r>
    <x v="8"/>
    <x v="1"/>
    <n v="15"/>
    <n v="23.523100588982132"/>
    <n v="4.3458928338144485E-2"/>
    <n v="0.18129655399730149"/>
  </r>
  <r>
    <x v="8"/>
    <x v="1"/>
    <n v="28"/>
    <n v="23.586762566218887"/>
    <n v="4.3694477653920476E-2"/>
    <n v="0.3400701260582033"/>
  </r>
  <r>
    <x v="8"/>
    <x v="1"/>
    <n v="17"/>
    <n v="23.586762566218887"/>
    <n v="4.3694477653920476E-2"/>
    <n v="0.20647114796390911"/>
  </r>
  <r>
    <x v="8"/>
    <x v="1"/>
    <n v="12"/>
    <n v="23.841410475165922"/>
    <n v="4.4643041114748191E-2"/>
    <n v="0.14858799193730182"/>
  </r>
  <r>
    <x v="8"/>
    <x v="1"/>
    <n v="25"/>
    <n v="23.8732414637843"/>
    <n v="4.4762327744595556E-2"/>
    <n v="0.31030242540812941"/>
  </r>
  <r>
    <x v="8"/>
    <x v="1"/>
    <n v="16"/>
    <n v="23.905072452402678"/>
    <n v="4.4881773529386021E-2"/>
    <n v="0.19907028985060235"/>
  </r>
  <r>
    <x v="8"/>
    <x v="1"/>
    <n v="20"/>
    <n v="24.064227395494573"/>
    <n v="4.5481389777484733E-2"/>
    <n v="0.25182698965605582"/>
  </r>
  <r>
    <x v="8"/>
    <x v="1"/>
    <n v="16"/>
    <n v="24.255213327204849"/>
    <n v="4.6206181388325232E-2"/>
    <n v="0.20434788682300914"/>
  </r>
  <r>
    <x v="8"/>
    <x v="1"/>
    <n v="11"/>
    <n v="24.732678156480539"/>
    <n v="4.8043227318963454E-2"/>
    <n v="0.14550477141055584"/>
  </r>
  <r>
    <x v="8"/>
    <x v="1"/>
    <n v="16"/>
    <n v="25.241973974374602"/>
    <n v="5.0042213404197643E-2"/>
    <n v="0.21955014409086362"/>
  </r>
  <r>
    <x v="8"/>
    <x v="1"/>
    <n v="4"/>
    <n v="25.5"/>
    <n v="5.1070515574919075E-2"/>
    <n v="5.5901278914251902E-2"/>
  </r>
  <r>
    <x v="8"/>
    <x v="1"/>
    <n v="15"/>
    <n v="25.528452871940015"/>
    <n v="5.1184548008239732E-2"/>
    <n v="0.21005088766203842"/>
  </r>
  <r>
    <x v="8"/>
    <x v="1"/>
    <n v="10"/>
    <n v="25.560283860558393"/>
    <n v="5.131226985007098E-2"/>
    <n v="0.14034827941250372"/>
  </r>
  <r>
    <x v="8"/>
    <x v="1"/>
    <n v="25"/>
    <n v="25.592114849176774"/>
    <n v="5.1440150846845327E-2"/>
    <n v="0.35165736711123768"/>
  </r>
  <r>
    <x v="8"/>
    <x v="1"/>
    <n v="10"/>
    <n v="25.655776826413529"/>
    <n v="5.1696390305223258E-2"/>
    <n v="0.14129322077857973"/>
  </r>
  <r>
    <x v="8"/>
    <x v="1"/>
    <n v="23"/>
    <n v="25.814931769505424"/>
    <n v="5.2339774162672256E-2"/>
    <n v="0.3286110737465836"/>
  </r>
  <r>
    <x v="8"/>
    <x v="1"/>
    <n v="5.5"/>
    <n v="25.942255723978942"/>
    <n v="5.2857346037607091E-2"/>
    <n v="7.9279713011186248E-2"/>
  </r>
  <r>
    <x v="8"/>
    <x v="1"/>
    <n v="5"/>
    <n v="26"/>
    <n v="5.3092915845667506E-2"/>
    <n v="7.2361401874013506E-2"/>
  </r>
  <r>
    <x v="8"/>
    <x v="1"/>
    <n v="10"/>
    <n v="26.324227587399491"/>
    <n v="5.4425340536948454E-2"/>
    <n v="0.14798654271354331"/>
  </r>
  <r>
    <x v="8"/>
    <x v="1"/>
    <n v="13"/>
    <n v="26.674368462201659"/>
    <n v="5.5882801928312485E-2"/>
    <n v="0.19701161901683686"/>
  </r>
  <r>
    <x v="8"/>
    <x v="1"/>
    <n v="8"/>
    <n v="27.056340325622209"/>
    <n v="5.7494723191947199E-2"/>
    <n v="0.12437984818408317"/>
  </r>
  <r>
    <x v="8"/>
    <x v="1"/>
    <n v="14"/>
    <n v="27.120002302858968"/>
    <n v="5.7765604905089606E-2"/>
    <n v="0.21858720270279577"/>
  </r>
  <r>
    <x v="8"/>
    <x v="1"/>
    <n v="12"/>
    <n v="27.151833291477345"/>
    <n v="5.7901284494075445E-2"/>
    <n v="0.18775636006937874"/>
  </r>
  <r>
    <x v="8"/>
    <x v="1"/>
    <n v="12"/>
    <n v="27.374650211805999"/>
    <n v="5.8855497955382897E-2"/>
    <n v="0.19053805387319195"/>
  </r>
  <r>
    <x v="8"/>
    <x v="1"/>
    <n v="14"/>
    <n v="27.533805154897895"/>
    <n v="5.9541853647466704E-2"/>
    <n v="0.22462544812081875"/>
  </r>
  <r>
    <x v="8"/>
    <x v="1"/>
    <n v="12"/>
    <n v="27.69296009798979"/>
    <n v="6.0232188213127799E-2"/>
    <n v="0.19454339767183221"/>
  </r>
  <r>
    <x v="8"/>
    <x v="1"/>
    <n v="6"/>
    <n v="27.756622075226549"/>
    <n v="6.0509436123993884E-2"/>
    <n v="9.7674453161145688E-2"/>
  </r>
  <r>
    <x v="8"/>
    <x v="1"/>
    <n v="17"/>
    <n v="27.788453063844926"/>
    <n v="6.0648298811841549E-2"/>
    <n v="0.27731563802845755"/>
  </r>
  <r>
    <x v="8"/>
    <x v="1"/>
    <n v="25"/>
    <n v="28.074931961410339"/>
    <n v="6.19052249749098E-2"/>
    <n v="0.41541377412155939"/>
  </r>
  <r>
    <x v="8"/>
    <x v="1"/>
    <n v="7"/>
    <n v="28.234086904502234"/>
    <n v="6.2609087710733702E-2"/>
    <n v="0.1175050902311188"/>
  </r>
  <r>
    <x v="8"/>
    <x v="1"/>
    <n v="8"/>
    <n v="28.329579870357371"/>
    <n v="6.3033315211545149E-2"/>
    <n v="0.13510995316774074"/>
  </r>
  <r>
    <x v="8"/>
    <x v="1"/>
    <n v="15"/>
    <n v="28.902537665488193"/>
    <n v="6.5608760500658198E-2"/>
    <n v="0.26262526564263655"/>
  </r>
  <r>
    <x v="8"/>
    <x v="1"/>
    <n v="30"/>
    <n v="28.966199642724952"/>
    <n v="6.5898104187199255E-2"/>
    <n v="0.52733423964881132"/>
  </r>
  <r>
    <x v="8"/>
    <x v="1"/>
    <n v="15"/>
    <n v="29.380002494763879"/>
    <n v="6.779435575666766E-2"/>
    <n v="0.27048379652037829"/>
  </r>
  <r>
    <x v="8"/>
    <x v="1"/>
    <n v="12"/>
    <n v="30.143946221604978"/>
    <n v="7.1365792679649778E-2"/>
    <n v="0.2266168560166639"/>
  </r>
  <r>
    <x v="8"/>
    <x v="1"/>
    <n v="7"/>
    <n v="30.5"/>
    <n v="7.3061664150047625E-2"/>
    <n v="0.13501617814816447"/>
  </r>
  <r>
    <x v="8"/>
    <x v="1"/>
    <n v="8"/>
    <n v="31"/>
    <n v="7.5476763502494784E-2"/>
    <n v="0.15888589276077708"/>
  </r>
  <r>
    <x v="8"/>
    <x v="1"/>
    <n v="15"/>
    <n v="31.003382914301213"/>
    <n v="7.5493237396323451E-2"/>
    <n v="0.29796955204066172"/>
  </r>
  <r>
    <x v="8"/>
    <x v="1"/>
    <n v="18"/>
    <n v="31.003382914301213"/>
    <n v="7.5493237396323451E-2"/>
    <n v="0.35756346244879406"/>
  </r>
  <r>
    <x v="8"/>
    <x v="1"/>
    <n v="25"/>
    <n v="31.130706868774727"/>
    <n v="7.6114578294154203E-2"/>
    <n v="0.50029194091835805"/>
  </r>
  <r>
    <x v="8"/>
    <x v="1"/>
    <n v="35"/>
    <n v="31.130706868774727"/>
    <n v="7.6114578294154203E-2"/>
    <n v="0.70040871728570131"/>
  </r>
  <r>
    <x v="8"/>
    <x v="1"/>
    <n v="20"/>
    <n v="31.544509720813654"/>
    <n v="7.815152283331582E-2"/>
    <n v="0.40985768484007479"/>
  </r>
  <r>
    <x v="8"/>
    <x v="1"/>
    <n v="25"/>
    <n v="31.767326641142308"/>
    <n v="7.9259479969650062E-2"/>
    <n v="0.51885244249957907"/>
  </r>
  <r>
    <x v="8"/>
    <x v="1"/>
    <n v="25"/>
    <n v="31.767326641142308"/>
    <n v="7.9259479969650062E-2"/>
    <n v="0.51885244249957907"/>
  </r>
  <r>
    <x v="8"/>
    <x v="1"/>
    <n v="25"/>
    <n v="31.958312572852588"/>
    <n v="8.0215364557860006E-2"/>
    <n v="0.5244791032877828"/>
  </r>
  <r>
    <x v="8"/>
    <x v="1"/>
    <n v="5"/>
    <n v="32.435777402128274"/>
    <n v="8.2630142931921793E-2"/>
    <n v="0.10773271552260999"/>
  </r>
  <r>
    <x v="8"/>
    <x v="1"/>
    <n v="18"/>
    <n v="32.690425311075302"/>
    <n v="8.393266698618583E-2"/>
    <n v="0.39333407191180114"/>
  </r>
  <r>
    <x v="8"/>
    <x v="1"/>
    <n v="8"/>
    <n v="32.881411242785575"/>
    <n v="8.4916244534493743E-2"/>
    <n v="0.17665725764056084"/>
  </r>
  <r>
    <x v="8"/>
    <x v="1"/>
    <n v="20"/>
    <n v="33.295214094824502"/>
    <n v="8.7066984857966059E-2"/>
    <n v="0.45169476467334269"/>
  </r>
  <r>
    <x v="8"/>
    <x v="1"/>
    <n v="13"/>
    <n v="33.4543690379164"/>
    <n v="8.790135464712534E-2"/>
    <n v="0.29613188322122624"/>
  </r>
  <r>
    <x v="8"/>
    <x v="1"/>
    <n v="20"/>
    <n v="33.900002878573709"/>
    <n v="9.0258757664202507E-2"/>
    <n v="0.46656607768825137"/>
  </r>
  <r>
    <x v="8"/>
    <x v="1"/>
    <n v="17"/>
    <n v="34"/>
    <n v="9.0792027688745017E-2"/>
    <n v="0.39868870523146804"/>
  </r>
  <r>
    <x v="8"/>
    <x v="1"/>
    <n v="24"/>
    <n v="34.122819798902363"/>
    <n v="9.1449157061058342E-2"/>
    <n v="0.56651865017885827"/>
  </r>
  <r>
    <x v="8"/>
    <x v="1"/>
    <n v="30"/>
    <n v="34.218312764757499"/>
    <n v="9.1961715555285789E-2"/>
    <n v="0.71171841195099406"/>
  </r>
  <r>
    <x v="8"/>
    <x v="1"/>
    <n v="35"/>
    <n v="34.759439571269944"/>
    <n v="9.4893270029566934E-2"/>
    <n v="0.85411604217347492"/>
  </r>
  <r>
    <x v="8"/>
    <x v="1"/>
    <n v="11"/>
    <n v="34.886763525743454"/>
    <n v="9.5589732060537044E-2"/>
    <n v="0.27020844823599416"/>
  </r>
  <r>
    <x v="8"/>
    <x v="1"/>
    <n v="25"/>
    <n v="35"/>
    <n v="9.6211275016187411E-2"/>
    <n v="0.61770163573838799"/>
  </r>
  <r>
    <x v="8"/>
    <x v="1"/>
    <n v="15"/>
    <n v="35.077749457453734"/>
    <n v="9.6639199755285038E-2"/>
    <n v="0.37210380291643708"/>
  </r>
  <r>
    <x v="8"/>
    <x v="1"/>
    <n v="14"/>
    <n v="35.173242423308871"/>
    <n v="9.7166082194390754E-2"/>
    <n v="0.34900004853870092"/>
  </r>
  <r>
    <x v="8"/>
    <x v="1"/>
    <n v="45"/>
    <n v="35.778031207058078"/>
    <n v="0.10053626769183323"/>
    <n v="1.1567334280501562"/>
  </r>
  <r>
    <x v="8"/>
    <x v="1"/>
    <n v="4"/>
    <n v="36"/>
    <n v="0.10178760197630929"/>
    <n v="0.1039714849834464"/>
  </r>
  <r>
    <x v="8"/>
    <x v="1"/>
    <n v="18"/>
    <n v="36.064510104623487"/>
    <n v="0.10215272487134604"/>
    <n v="0.46938143949420158"/>
  </r>
  <r>
    <x v="8"/>
    <x v="1"/>
    <n v="22"/>
    <n v="36.478312956662414"/>
    <n v="0.10451036662083782"/>
    <n v="0.58558767347467222"/>
  </r>
  <r>
    <x v="8"/>
    <x v="1"/>
    <n v="20"/>
    <n v="36.57380592251755"/>
    <n v="0.10505825751243167"/>
    <n v="0.53486277967545071"/>
  </r>
  <r>
    <x v="8"/>
    <x v="1"/>
    <n v="18"/>
    <n v="36.57380592251755"/>
    <n v="0.10505825751243167"/>
    <n v="0.48137650170790558"/>
  </r>
  <r>
    <x v="8"/>
    <x v="1"/>
    <n v="20"/>
    <n v="36.732960865609449"/>
    <n v="0.10597459209728327"/>
    <n v="0.53905835048031658"/>
  </r>
  <r>
    <x v="8"/>
    <x v="1"/>
    <n v="27"/>
    <n v="37.305918660740268"/>
    <n v="0.10930634167596898"/>
    <n v="0.74828185754893084"/>
  </r>
  <r>
    <x v="8"/>
    <x v="1"/>
    <n v="25"/>
    <n v="37.847045467252713"/>
    <n v="0.11250034265140868"/>
    <n v="0.71104284434997334"/>
  </r>
  <r>
    <x v="8"/>
    <x v="1"/>
    <n v="23"/>
    <n v="38.101693376199748"/>
    <n v="0.11401931742827776"/>
    <n v="0.66210090368181307"/>
  </r>
  <r>
    <x v="8"/>
    <x v="1"/>
    <n v="22"/>
    <n v="38.451834251001912"/>
    <n v="0.11612453943802577"/>
    <n v="0.64382512806272296"/>
  </r>
  <r>
    <x v="8"/>
    <x v="1"/>
    <n v="18"/>
    <n v="39.343101932316529"/>
    <n v="0.12157018497085807"/>
    <n v="0.54894043054962205"/>
  </r>
  <r>
    <x v="8"/>
    <x v="1"/>
    <n v="24"/>
    <n v="39.661411818500319"/>
    <n v="0.1235452978146285"/>
    <n v="0.74261090476158209"/>
  </r>
  <r>
    <x v="8"/>
    <x v="1"/>
    <n v="25"/>
    <n v="40.234369613631145"/>
    <n v="0.12714060797907442"/>
    <n v="0.79377795299821186"/>
  </r>
  <r>
    <x v="8"/>
    <x v="1"/>
    <n v="25"/>
    <n v="40.393524556723037"/>
    <n v="0.12814845665620384"/>
    <n v="0.79943711446134991"/>
  </r>
  <r>
    <x v="8"/>
    <x v="1"/>
    <n v="20"/>
    <n v="41.221130260800891"/>
    <n v="0.13345340921934287"/>
    <n v="0.66332180106895489"/>
  </r>
  <r>
    <x v="8"/>
    <x v="1"/>
    <n v="35"/>
    <n v="41.985073987641996"/>
    <n v="0.13844578147424949"/>
    <n v="1.1998117923308358"/>
  </r>
  <r>
    <x v="8"/>
    <x v="1"/>
    <n v="18"/>
    <n v="42.653524748627952"/>
    <n v="0.14288930790790363"/>
    <n v="0.63483657859903253"/>
  </r>
  <r>
    <x v="8"/>
    <x v="1"/>
    <n v="15"/>
    <n v="43.130989577903641"/>
    <n v="0.1461062271951486"/>
    <n v="0.53973454910546914"/>
  </r>
  <r>
    <x v="8"/>
    <x v="1"/>
    <n v="20"/>
    <n v="43.194651555140389"/>
    <n v="0.14653785540081374"/>
    <n v="0.72155860281157858"/>
  </r>
  <r>
    <x v="8"/>
    <x v="1"/>
    <n v="20"/>
    <n v="43.226482543758777"/>
    <n v="0.14675390823606105"/>
    <n v="0.7225157170897698"/>
  </r>
  <r>
    <x v="8"/>
    <x v="1"/>
    <n v="28"/>
    <n v="43.863102316126358"/>
    <n v="0.15110838747905531"/>
    <n v="1.0384867562134847"/>
  </r>
  <r>
    <x v="8"/>
    <x v="1"/>
    <n v="25"/>
    <n v="43.89493330474474"/>
    <n v="0.1513277825681075"/>
    <n v="0.92843148442786372"/>
  </r>
  <r>
    <x v="8"/>
    <x v="1"/>
    <n v="10"/>
    <n v="44.722539008822594"/>
    <n v="0.15708791826848936"/>
    <n v="0.38406721817616235"/>
  </r>
  <r>
    <x v="8"/>
    <x v="1"/>
    <n v="22"/>
    <n v="45"/>
    <n v="0.15904312808798327"/>
    <n v="0.85440425724971758"/>
  </r>
  <r>
    <x v="8"/>
    <x v="1"/>
    <n v="20"/>
    <n v="46.250426462504791"/>
    <n v="0.16800467412504866"/>
    <n v="0.81600007011332754"/>
  </r>
  <r>
    <x v="8"/>
    <x v="1"/>
    <n v="25"/>
    <n v="47"/>
    <n v="0.17349445429449634"/>
    <n v="1.0499395707738652"/>
  </r>
  <r>
    <x v="8"/>
    <x v="1"/>
    <n v="25"/>
    <n v="49.019722472303762"/>
    <n v="0.18872593151836947"/>
    <n v="1.1325202212745809"/>
  </r>
  <r>
    <x v="8"/>
    <x v="1"/>
    <n v="35"/>
    <n v="50"/>
    <n v="0.19634954084936207"/>
    <n v="1.6430391324758968"/>
  </r>
  <r>
    <x v="8"/>
    <x v="1"/>
    <n v="45"/>
    <n v="50.770426846314614"/>
    <n v="0.20244707704967951"/>
    <n v="2.1714123440323676"/>
  </r>
  <r>
    <x v="8"/>
    <x v="1"/>
    <n v="35"/>
    <n v="52.202821334141674"/>
    <n v="0.21403156746998089"/>
    <n v="1.7755834725668236"/>
  </r>
  <r>
    <x v="8"/>
    <x v="1"/>
    <n v="12"/>
    <n v="52.839441106509256"/>
    <n v="0.21928368059201345"/>
    <n v="0.62219587424434353"/>
  </r>
  <r>
    <x v="8"/>
    <x v="1"/>
    <n v="20"/>
    <n v="53"/>
    <n v="0.22061834409834324"/>
    <n v="1.0426701805447367"/>
  </r>
  <r>
    <x v="8"/>
    <x v="1"/>
    <n v="29"/>
    <n v="53.635215821968728"/>
    <n v="0.22593834665004328"/>
    <n v="1.5446343767814223"/>
  </r>
  <r>
    <x v="8"/>
    <x v="1"/>
    <n v="30"/>
    <n v="53.794370765060627"/>
    <n v="0.22728121648238117"/>
    <n v="1.6064399920018075"/>
  </r>
  <r>
    <x v="8"/>
    <x v="1"/>
    <n v="50"/>
    <n v="55.70423008216337"/>
    <n v="0.24370600660946476"/>
    <n v="2.8508713248415001"/>
  </r>
  <r>
    <x v="8"/>
    <x v="1"/>
    <n v="35"/>
    <n v="55.70423008216337"/>
    <n v="0.24370600660946476"/>
    <n v="1.99560992738905"/>
  </r>
  <r>
    <x v="8"/>
    <x v="1"/>
    <n v="22"/>
    <n v="58.091554228541803"/>
    <n v="0.26504271616772196"/>
    <n v="1.3527740783304993"/>
  </r>
  <r>
    <x v="8"/>
    <x v="1"/>
    <n v="35"/>
    <n v="59.205638830185066"/>
    <n v="0.27530622056036053"/>
    <n v="2.226980339874721"/>
  </r>
  <r>
    <x v="8"/>
    <x v="1"/>
    <n v="10"/>
    <n v="59.523948716368857"/>
    <n v="0.27827446024902436"/>
    <n v="0.6424490511137898"/>
  </r>
  <r>
    <x v="8"/>
    <x v="1"/>
    <n v="35"/>
    <n v="60"/>
    <n v="0.28274333882308139"/>
    <n v="2.2810354021405677"/>
  </r>
  <r>
    <x v="8"/>
    <x v="1"/>
    <n v="45"/>
    <n v="62.866202521298661"/>
    <n v="0.31040187494891214"/>
    <n v="3.1896605863577552"/>
  </r>
  <r>
    <x v="8"/>
    <x v="1"/>
    <n v="25"/>
    <n v="63.980287122941931"/>
    <n v="0.32150094279278324"/>
    <n v="1.8289424147907145"/>
  </r>
  <r>
    <x v="8"/>
    <x v="1"/>
    <n v="22"/>
    <n v="65.66732951971602"/>
    <n v="0.33867925199793542"/>
    <n v="1.6866400070327749"/>
  </r>
  <r>
    <x v="8"/>
    <x v="1"/>
    <n v="30"/>
    <n v="70"/>
    <n v="0.38484510006474965"/>
    <n v="2.5802027969911343"/>
  </r>
  <r>
    <x v="8"/>
    <x v="1"/>
    <n v="45"/>
    <n v="70"/>
    <n v="0.38484510006474965"/>
    <n v="3.8703041954867015"/>
  </r>
  <r>
    <x v="8"/>
    <x v="1"/>
    <n v="13"/>
    <n v="70"/>
    <n v="0.38484510006474965"/>
    <n v="1.1180878786961581"/>
  </r>
  <r>
    <x v="8"/>
    <x v="1"/>
    <n v="22"/>
    <n v="71.619724391352904"/>
    <n v="0.4028609497013601"/>
    <n v="1.9716611191291555"/>
  </r>
  <r>
    <x v="8"/>
    <x v="1"/>
    <n v="40"/>
    <n v="72.415499106812376"/>
    <n v="0.41186315116999539"/>
    <n v="3.6568320866336892"/>
  </r>
  <r>
    <x v="8"/>
    <x v="1"/>
    <n v="22"/>
    <n v="76"/>
    <n v="0.45364597917836608"/>
    <n v="2.1939375494045521"/>
  </r>
  <r>
    <x v="8"/>
    <x v="1"/>
    <n v="25"/>
    <n v="76.5"/>
    <n v="0.45963464017427169"/>
    <n v="2.522703392062223"/>
  </r>
  <r>
    <x v="8"/>
    <x v="1"/>
    <n v="30"/>
    <n v="83"/>
    <n v="0.54106079476450208"/>
    <n v="3.5057309158539538"/>
  </r>
  <r>
    <x v="8"/>
    <x v="1"/>
    <n v="7"/>
    <n v="84"/>
    <n v="0.55417694409323948"/>
    <n v="0.83582382302300628"/>
  </r>
  <r>
    <x v="8"/>
    <x v="1"/>
    <n v="25"/>
    <n v="84.129302918375885"/>
    <n v="0.55588436903316873"/>
    <n v="2.9933587295187492"/>
  </r>
  <r>
    <x v="8"/>
    <x v="1"/>
    <n v="4"/>
    <n v="84.5"/>
    <n v="0.56079392361986302"/>
    <n v="0.4827415569104862"/>
  </r>
  <r>
    <x v="8"/>
    <x v="1"/>
    <n v="30"/>
    <n v="87.535218700542444"/>
    <n v="0.60180462856622929"/>
    <n v="3.8579340440876844"/>
  </r>
  <r>
    <x v="8"/>
    <x v="1"/>
    <n v="55"/>
    <n v="89.604232960737079"/>
    <n v="0.63058978946118716"/>
    <n v="7.3765468575645086"/>
  </r>
  <r>
    <x v="8"/>
    <x v="1"/>
    <n v="30"/>
    <n v="90"/>
    <n v="0.63617251235193306"/>
    <n v="4.0556066060216276"/>
  </r>
  <r>
    <x v="8"/>
    <x v="1"/>
    <n v="50"/>
    <n v="92.469021936391201"/>
    <n v="0.67155627181304112"/>
    <n v="7.0966776142153032"/>
  </r>
  <r>
    <x v="8"/>
    <x v="1"/>
    <n v="45"/>
    <n v="94.378881253493944"/>
    <n v="0.69958345729152394"/>
    <n v="6.6263484915608339"/>
  </r>
  <r>
    <x v="8"/>
    <x v="1"/>
    <n v="35"/>
    <n v="107.58874153012125"/>
    <n v="0.90912486592952468"/>
    <n v="6.5238676385239742"/>
  </r>
  <r>
    <x v="8"/>
    <x v="1"/>
    <n v="22"/>
    <n v="110"/>
    <n v="0.95033177771091248"/>
    <n v="4.2675753732111188"/>
  </r>
  <r>
    <x v="8"/>
    <x v="1"/>
    <n v="30"/>
    <n v="112.04507993669432"/>
    <n v="0.98599670344291013"/>
    <n v="6.0155550882724311"/>
  </r>
  <r>
    <x v="8"/>
    <x v="1"/>
    <n v="50"/>
    <n v="112.6816997090619"/>
    <n v="0.99723304242519795"/>
    <n v="10.128665440846662"/>
  </r>
  <r>
    <x v="8"/>
    <x v="1"/>
    <n v="30"/>
    <n v="115.5"/>
    <n v="1.047740784926281"/>
    <n v="6.3534444894348994"/>
  </r>
  <r>
    <x v="8"/>
    <x v="1"/>
    <n v="50"/>
    <n v="122.8676160669432"/>
    <n v="1.1856724950460018"/>
    <n v="11.835415477758723"/>
  </r>
  <r>
    <x v="8"/>
    <x v="1"/>
    <n v="40"/>
    <n v="145.62677292908424"/>
    <n v="1.6656062153764011"/>
    <n v="12.855265790143099"/>
  </r>
  <r>
    <x v="9"/>
    <x v="1"/>
    <n v="2"/>
    <n v="0.33422538049298023"/>
    <n v="8.7734162379407318E-6"/>
    <n v="1.145227798513897E-5"/>
  </r>
  <r>
    <x v="9"/>
    <x v="1"/>
    <n v="2"/>
    <n v="1"/>
    <n v="7.8539816339744827E-5"/>
    <n v="8.2293911036586916E-5"/>
  </r>
  <r>
    <x v="9"/>
    <x v="1"/>
    <n v="1.8"/>
    <n v="1"/>
    <n v="7.8539816339744827E-5"/>
    <n v="7.4064519932928228E-5"/>
  </r>
  <r>
    <x v="9"/>
    <x v="1"/>
    <n v="2"/>
    <n v="1.03"/>
    <n v="8.3322891154835282E-5"/>
    <n v="8.6789638179075773E-5"/>
  </r>
  <r>
    <x v="9"/>
    <x v="1"/>
    <n v="3"/>
    <n v="1.03"/>
    <n v="8.3322891154835282E-5"/>
    <n v="1.3018445726861367E-4"/>
  </r>
  <r>
    <x v="9"/>
    <x v="1"/>
    <n v="2"/>
    <n v="1.05"/>
    <n v="8.6590147514568671E-5"/>
    <n v="8.9845673456438E-5"/>
  </r>
  <r>
    <x v="9"/>
    <x v="1"/>
    <n v="2.5"/>
    <n v="1.06"/>
    <n v="8.8247337639337303E-5"/>
    <n v="1.1423910987489917E-4"/>
  </r>
  <r>
    <x v="9"/>
    <x v="1"/>
    <n v="1.8"/>
    <n v="1.07"/>
    <n v="8.9920235727373852E-5"/>
    <n v="8.3653743398887445E-5"/>
  </r>
  <r>
    <x v="9"/>
    <x v="1"/>
    <n v="2.5"/>
    <n v="1.0900000000000001"/>
    <n v="9.3313155793250851E-5"/>
    <n v="1.2012281502956104E-4"/>
  </r>
  <r>
    <x v="9"/>
    <x v="1"/>
    <n v="3.5"/>
    <n v="1.1000000000000001"/>
    <n v="9.503317777109126E-5"/>
    <n v="1.7095844692572435E-4"/>
  </r>
  <r>
    <x v="9"/>
    <x v="1"/>
    <n v="2.5"/>
    <n v="1.1100000000000001"/>
    <n v="9.6768907712199614E-5"/>
    <n v="1.2411805626633921E-4"/>
  </r>
  <r>
    <x v="9"/>
    <x v="1"/>
    <n v="1.75"/>
    <n v="1.1200000000000001"/>
    <n v="9.8520345616575925E-5"/>
    <n v="8.8296199864250621E-5"/>
  </r>
  <r>
    <x v="9"/>
    <x v="1"/>
    <n v="1.8"/>
    <n v="1.1499999999999999"/>
    <n v="1.0386890710931251E-4"/>
    <n v="9.5243212081909552E-5"/>
  </r>
  <r>
    <x v="9"/>
    <x v="1"/>
    <n v="1.8"/>
    <n v="1.17"/>
    <n v="1.0751315458747668E-4"/>
    <n v="9.8244554686625004E-5"/>
  </r>
  <r>
    <x v="9"/>
    <x v="1"/>
    <n v="2"/>
    <n v="1.17"/>
    <n v="1.0751315458747668E-4"/>
    <n v="1.0916061631847221E-4"/>
  </r>
  <r>
    <x v="9"/>
    <x v="1"/>
    <n v="2.5"/>
    <n v="1.2"/>
    <n v="1.1309733552923256E-4"/>
    <n v="1.4281105722371986E-4"/>
  </r>
  <r>
    <x v="9"/>
    <x v="1"/>
    <n v="1.6"/>
    <n v="1.2"/>
    <n v="1.1309733552923256E-4"/>
    <n v="9.1399076623180698E-5"/>
  </r>
  <r>
    <x v="9"/>
    <x v="1"/>
    <n v="2.5"/>
    <n v="1.21"/>
    <n v="1.1499014510302039E-4"/>
    <n v="1.4495971968461849E-4"/>
  </r>
  <r>
    <x v="9"/>
    <x v="1"/>
    <n v="2.5"/>
    <n v="1.21"/>
    <n v="1.1499014510302039E-4"/>
    <n v="1.4495971968461849E-4"/>
  </r>
  <r>
    <x v="9"/>
    <x v="1"/>
    <n v="2"/>
    <n v="1.21"/>
    <n v="1.1499014510302039E-4"/>
    <n v="1.159677757476948E-4"/>
  </r>
  <r>
    <x v="9"/>
    <x v="1"/>
    <n v="1.6"/>
    <n v="1.22"/>
    <n v="1.168986626400762E-4"/>
    <n v="9.4158480532526072E-5"/>
  </r>
  <r>
    <x v="9"/>
    <x v="1"/>
    <n v="3"/>
    <n v="1.22"/>
    <n v="1.168986626400762E-4"/>
    <n v="1.7654715099848638E-4"/>
  </r>
  <r>
    <x v="9"/>
    <x v="1"/>
    <n v="3"/>
    <n v="1.22"/>
    <n v="1.168986626400762E-4"/>
    <n v="1.7654715099848638E-4"/>
  </r>
  <r>
    <x v="9"/>
    <x v="1"/>
    <n v="2"/>
    <n v="1.23"/>
    <n v="1.1882288814039994E-4"/>
    <n v="1.1943980174100345E-4"/>
  </r>
  <r>
    <x v="9"/>
    <x v="1"/>
    <n v="2.5"/>
    <n v="1.25"/>
    <n v="1.227184630308513E-4"/>
    <n v="1.5369657264153639E-4"/>
  </r>
  <r>
    <x v="9"/>
    <x v="1"/>
    <n v="2.5"/>
    <n v="1.26"/>
    <n v="1.2468981242097889E-4"/>
    <n v="1.5591622091683699E-4"/>
  </r>
  <r>
    <x v="9"/>
    <x v="1"/>
    <n v="3.5"/>
    <n v="1.26"/>
    <n v="1.2468981242097889E-4"/>
    <n v="2.182827092835718E-4"/>
  </r>
  <r>
    <x v="9"/>
    <x v="1"/>
    <n v="2"/>
    <n v="1.27"/>
    <n v="1.2667686977437442E-4"/>
    <n v="1.2651999815151238E-4"/>
  </r>
  <r>
    <x v="9"/>
    <x v="1"/>
    <n v="3"/>
    <n v="1.28"/>
    <n v="1.2867963509103792E-4"/>
    <n v="1.9247745669549623E-4"/>
  </r>
  <r>
    <x v="9"/>
    <x v="1"/>
    <n v="3"/>
    <n v="1.28"/>
    <n v="1.2867963509103792E-4"/>
    <n v="1.9247745669549623E-4"/>
  </r>
  <r>
    <x v="9"/>
    <x v="1"/>
    <n v="2.5"/>
    <n v="1.29"/>
    <n v="1.3069810837096937E-4"/>
    <n v="1.6265984741835646E-4"/>
  </r>
  <r>
    <x v="9"/>
    <x v="1"/>
    <n v="2.5"/>
    <n v="1.33"/>
    <n v="1.3892908112337463E-4"/>
    <n v="1.7184811804882728E-4"/>
  </r>
  <r>
    <x v="9"/>
    <x v="1"/>
    <n v="1.8"/>
    <n v="1.34"/>
    <n v="1.4102609421964585E-4"/>
    <n v="1.2540972903643947E-4"/>
  </r>
  <r>
    <x v="9"/>
    <x v="1"/>
    <n v="3"/>
    <n v="1.34"/>
    <n v="1.4102609421964585E-4"/>
    <n v="2.0901621506073243E-4"/>
  </r>
  <r>
    <x v="9"/>
    <x v="1"/>
    <n v="3"/>
    <n v="1.35"/>
    <n v="1.4313881527918497E-4"/>
    <n v="2.1183143465543103E-4"/>
  </r>
  <r>
    <x v="9"/>
    <x v="1"/>
    <n v="3"/>
    <n v="1.35"/>
    <n v="1.4313881527918497E-4"/>
    <n v="2.1183143465543103E-4"/>
  </r>
  <r>
    <x v="9"/>
    <x v="1"/>
    <n v="2.5"/>
    <n v="1.36"/>
    <n v="1.4526724430199208E-4"/>
    <n v="1.7888614624438475E-4"/>
  </r>
  <r>
    <x v="9"/>
    <x v="1"/>
    <n v="2.5"/>
    <n v="1.36"/>
    <n v="1.4526724430199208E-4"/>
    <n v="1.7888614624438475E-4"/>
  </r>
  <r>
    <x v="9"/>
    <x v="1"/>
    <n v="2.5"/>
    <n v="1.37"/>
    <n v="1.4741138128806708E-4"/>
    <n v="1.8126001070474415E-4"/>
  </r>
  <r>
    <x v="9"/>
    <x v="1"/>
    <n v="3"/>
    <n v="1.37"/>
    <n v="1.4741138128806708E-4"/>
    <n v="2.1751201284569299E-4"/>
  </r>
  <r>
    <x v="9"/>
    <x v="1"/>
    <n v="2"/>
    <n v="1.37"/>
    <n v="1.4741138128806708E-4"/>
    <n v="1.4500800856379533E-4"/>
  </r>
  <r>
    <x v="9"/>
    <x v="1"/>
    <n v="2.5"/>
    <n v="1.38"/>
    <n v="1.4957122623741003E-4"/>
    <n v="1.8364776850127501E-4"/>
  </r>
  <r>
    <x v="9"/>
    <x v="1"/>
    <n v="2.5"/>
    <n v="1.4"/>
    <n v="1.5393804002589983E-4"/>
    <n v="1.8846488328712392E-4"/>
  </r>
  <r>
    <x v="9"/>
    <x v="1"/>
    <n v="2"/>
    <n v="1.44"/>
    <n v="1.6286016316209486E-4"/>
    <n v="1.5861196287080212E-4"/>
  </r>
  <r>
    <x v="9"/>
    <x v="1"/>
    <n v="1.4"/>
    <n v="1.44"/>
    <n v="1.6286016316209486E-4"/>
    <n v="1.1102837400956148E-4"/>
  </r>
  <r>
    <x v="9"/>
    <x v="1"/>
    <n v="3"/>
    <n v="1.45"/>
    <n v="1.651299638543135E-4"/>
    <n v="2.4089928891848656E-4"/>
  </r>
  <r>
    <x v="9"/>
    <x v="1"/>
    <n v="2.5"/>
    <n v="1.45"/>
    <n v="1.651299638543135E-4"/>
    <n v="2.0074940743207214E-4"/>
  </r>
  <r>
    <x v="9"/>
    <x v="1"/>
    <n v="2.5"/>
    <n v="1.46"/>
    <n v="1.6741547250980005E-4"/>
    <n v="2.0324759738991104E-4"/>
  </r>
  <r>
    <x v="9"/>
    <x v="1"/>
    <n v="3"/>
    <n v="1.47"/>
    <n v="1.6971668912855458E-4"/>
    <n v="2.4691140545199088E-4"/>
  </r>
  <r>
    <x v="9"/>
    <x v="1"/>
    <n v="2.5"/>
    <n v="1.49"/>
    <n v="1.7436624625586749E-4"/>
    <n v="2.1082439553445415E-4"/>
  </r>
  <r>
    <x v="9"/>
    <x v="1"/>
    <n v="2.5"/>
    <n v="1.5"/>
    <n v="1.7671458676442585E-4"/>
    <n v="2.1337734230024913E-4"/>
  </r>
  <r>
    <x v="9"/>
    <x v="1"/>
    <n v="3"/>
    <n v="1.5"/>
    <n v="1.7671458676442585E-4"/>
    <n v="2.5605281076029895E-4"/>
  </r>
  <r>
    <x v="9"/>
    <x v="1"/>
    <n v="2.5"/>
    <n v="1.5"/>
    <n v="1.7671458676442585E-4"/>
    <n v="2.1337734230024913E-4"/>
  </r>
  <r>
    <x v="9"/>
    <x v="1"/>
    <n v="2.5"/>
    <n v="1.53"/>
    <n v="1.8385385606970868E-4"/>
    <n v="2.2111796835851843E-4"/>
  </r>
  <r>
    <x v="9"/>
    <x v="1"/>
    <n v="3.5"/>
    <n v="1.55"/>
    <n v="1.8869190875623698E-4"/>
    <n v="3.168849049112872E-4"/>
  </r>
  <r>
    <x v="9"/>
    <x v="1"/>
    <n v="3"/>
    <n v="1.55"/>
    <n v="1.8869190875623698E-4"/>
    <n v="2.7161563278110329E-4"/>
  </r>
  <r>
    <x v="9"/>
    <x v="1"/>
    <n v="3"/>
    <n v="1.56"/>
    <n v="1.9113449704440304E-4"/>
    <n v="2.7477707525653411E-4"/>
  </r>
  <r>
    <x v="9"/>
    <x v="1"/>
    <n v="3"/>
    <n v="1.59"/>
    <n v="1.9855650968850892E-4"/>
    <n v="2.8435878002412902E-4"/>
  </r>
  <r>
    <x v="9"/>
    <x v="1"/>
    <n v="2.5"/>
    <n v="1.6"/>
    <n v="2.0106192982974677E-4"/>
    <n v="2.3965422659849198E-4"/>
  </r>
  <r>
    <x v="9"/>
    <x v="1"/>
    <n v="2"/>
    <n v="1.6"/>
    <n v="2.0106192982974677E-4"/>
    <n v="1.9172338127879359E-4"/>
  </r>
  <r>
    <x v="9"/>
    <x v="1"/>
    <n v="3"/>
    <n v="1.61"/>
    <n v="2.0358305793425258E-4"/>
    <n v="2.9082752494981106E-4"/>
  </r>
  <r>
    <x v="9"/>
    <x v="1"/>
    <n v="3.5"/>
    <n v="1.62"/>
    <n v="2.0611989400202635E-4"/>
    <n v="3.431004720958741E-4"/>
  </r>
  <r>
    <x v="9"/>
    <x v="1"/>
    <n v="2"/>
    <n v="1.63"/>
    <n v="2.0867243803306801E-4"/>
    <n v="1.9824055590464393E-4"/>
  </r>
  <r>
    <x v="9"/>
    <x v="1"/>
    <n v="3"/>
    <n v="1.65"/>
    <n v="2.1382464998495525E-4"/>
    <n v="3.0395854709511347E-4"/>
  </r>
  <r>
    <x v="9"/>
    <x v="1"/>
    <n v="3"/>
    <n v="1.66"/>
    <n v="2.1642431790580083E-4"/>
    <n v="3.0728150608763872E-4"/>
  </r>
  <r>
    <x v="9"/>
    <x v="1"/>
    <n v="4"/>
    <n v="1.66"/>
    <n v="2.1642431790580083E-4"/>
    <n v="4.0970867478351829E-4"/>
  </r>
  <r>
    <x v="9"/>
    <x v="1"/>
    <n v="2"/>
    <n v="1.68"/>
    <n v="2.2167077763729579E-4"/>
    <n v="2.0931702104521921E-4"/>
  </r>
  <r>
    <x v="9"/>
    <x v="1"/>
    <n v="1.5"/>
    <n v="1.68"/>
    <n v="2.2167077763729579E-4"/>
    <n v="1.569877657839144E-4"/>
  </r>
  <r>
    <x v="9"/>
    <x v="1"/>
    <n v="2.5"/>
    <n v="1.7"/>
    <n v="2.2698006922186251E-4"/>
    <n v="2.6727797694379584E-4"/>
  </r>
  <r>
    <x v="9"/>
    <x v="1"/>
    <n v="3"/>
    <n v="1.73"/>
    <n v="2.3506181632322232E-4"/>
    <n v="3.3099033078075042E-4"/>
  </r>
  <r>
    <x v="9"/>
    <x v="1"/>
    <n v="3"/>
    <n v="1.74"/>
    <n v="2.3778714795021143E-4"/>
    <n v="3.3444109486638671E-4"/>
  </r>
  <r>
    <x v="9"/>
    <x v="1"/>
    <n v="2.5"/>
    <n v="1.77"/>
    <n v="2.460573906107866E-4"/>
    <n v="2.8740721968679647E-4"/>
  </r>
  <r>
    <x v="9"/>
    <x v="1"/>
    <n v="3"/>
    <n v="1.77"/>
    <n v="2.460573906107866E-4"/>
    <n v="3.448886636241558E-4"/>
  </r>
  <r>
    <x v="9"/>
    <x v="1"/>
    <n v="2.5"/>
    <n v="1.77"/>
    <n v="2.460573906107866E-4"/>
    <n v="2.8740721968679647E-4"/>
  </r>
  <r>
    <x v="9"/>
    <x v="1"/>
    <n v="2"/>
    <n v="1.79"/>
    <n v="2.5164942553417642E-4"/>
    <n v="2.3462195038511952E-4"/>
  </r>
  <r>
    <x v="9"/>
    <x v="1"/>
    <n v="4"/>
    <n v="1.8"/>
    <n v="2.5446900494077327E-4"/>
    <n v="4.7397169032057697E-4"/>
  </r>
  <r>
    <x v="9"/>
    <x v="1"/>
    <n v="3"/>
    <n v="1.82"/>
    <n v="2.6015528764377081E-4"/>
    <n v="3.6261778621997885E-4"/>
  </r>
  <r>
    <x v="9"/>
    <x v="1"/>
    <n v="4"/>
    <n v="1.83"/>
    <n v="2.6302199094017145E-4"/>
    <n v="4.8828123680080783E-4"/>
  </r>
  <r>
    <x v="9"/>
    <x v="1"/>
    <n v="4"/>
    <n v="1.83"/>
    <n v="2.6302199094017145E-4"/>
    <n v="4.8828123680080783E-4"/>
  </r>
  <r>
    <x v="9"/>
    <x v="1"/>
    <n v="3"/>
    <n v="1.84"/>
    <n v="2.6590440219984013E-4"/>
    <n v="3.6981980064273567E-4"/>
  </r>
  <r>
    <x v="9"/>
    <x v="1"/>
    <n v="3"/>
    <n v="1.87"/>
    <n v="2.7464588375845374E-4"/>
    <n v="3.8074063846966648E-4"/>
  </r>
  <r>
    <x v="9"/>
    <x v="1"/>
    <n v="1.7"/>
    <n v="1.88"/>
    <n v="2.775911268711941E-4"/>
    <n v="2.1783361821758234E-4"/>
  </r>
  <r>
    <x v="9"/>
    <x v="1"/>
    <n v="2.5"/>
    <n v="1.88"/>
    <n v="2.775911268711941E-4"/>
    <n v="3.2034355620232699E-4"/>
  </r>
  <r>
    <x v="9"/>
    <x v="1"/>
    <n v="3"/>
    <n v="1.9"/>
    <n v="2.835287369864788E-4"/>
    <n v="3.9180244931085714E-4"/>
  </r>
  <r>
    <x v="9"/>
    <x v="1"/>
    <n v="4"/>
    <n v="1.94"/>
    <n v="2.9559245277626365E-4"/>
    <n v="5.4236006208446504E-4"/>
  </r>
  <r>
    <x v="9"/>
    <x v="1"/>
    <n v="2.5"/>
    <n v="1.94"/>
    <n v="2.9559245277626365E-4"/>
    <n v="3.3897503880279061E-4"/>
  </r>
  <r>
    <x v="9"/>
    <x v="1"/>
    <n v="3.5"/>
    <n v="1.95"/>
    <n v="2.9864765163187967E-4"/>
    <n v="4.7897600074013055E-4"/>
  </r>
  <r>
    <x v="9"/>
    <x v="1"/>
    <n v="4"/>
    <n v="1.95"/>
    <n v="2.9864765163187967E-4"/>
    <n v="5.4740114370300629E-4"/>
  </r>
  <r>
    <x v="9"/>
    <x v="1"/>
    <n v="2.5"/>
    <n v="1.96"/>
    <n v="3.0171855845076369E-4"/>
    <n v="3.4528933463024184E-4"/>
  </r>
  <r>
    <x v="9"/>
    <x v="1"/>
    <n v="2.5"/>
    <n v="1.98"/>
    <n v="3.0790749597833561E-4"/>
    <n v="3.516553526747969E-4"/>
  </r>
  <r>
    <x v="9"/>
    <x v="1"/>
    <n v="3.5"/>
    <n v="2.0099999999999998"/>
    <n v="3.1730871199420299E-4"/>
    <n v="5.0582158078486318E-4"/>
  </r>
  <r>
    <x v="9"/>
    <x v="1"/>
    <n v="4"/>
    <n v="2.0299999999999998"/>
    <n v="3.2365472915445441E-4"/>
    <n v="5.8847359241165364E-4"/>
  </r>
  <r>
    <x v="9"/>
    <x v="1"/>
    <n v="3"/>
    <n v="2.1"/>
    <n v="3.4636059005827469E-4"/>
    <n v="4.69118188574854E-4"/>
  </r>
  <r>
    <x v="9"/>
    <x v="1"/>
    <n v="4"/>
    <n v="2.1"/>
    <n v="3.4636059005827469E-4"/>
    <n v="6.254909180998053E-4"/>
  </r>
  <r>
    <x v="9"/>
    <x v="1"/>
    <n v="3"/>
    <n v="2.11"/>
    <n v="3.4966711632617792E-4"/>
    <n v="4.7314566247193968E-4"/>
  </r>
  <r>
    <x v="9"/>
    <x v="1"/>
    <n v="4"/>
    <n v="2.15"/>
    <n v="3.6305030103047042E-4"/>
    <n v="6.5254440302237385E-4"/>
  </r>
  <r>
    <x v="9"/>
    <x v="1"/>
    <n v="4"/>
    <n v="2.15"/>
    <n v="3.6305030103047042E-4"/>
    <n v="6.5254440302237385E-4"/>
  </r>
  <r>
    <x v="9"/>
    <x v="1"/>
    <n v="4"/>
    <n v="2.19"/>
    <n v="3.7668481314705014E-4"/>
    <n v="6.7455286139070695E-4"/>
  </r>
  <r>
    <x v="9"/>
    <x v="1"/>
    <n v="4"/>
    <n v="2.2000000000000002"/>
    <n v="3.8013271108436504E-4"/>
    <n v="6.801056065564629E-4"/>
  </r>
  <r>
    <x v="9"/>
    <x v="1"/>
    <n v="3"/>
    <n v="2.21"/>
    <n v="3.8359631698494772E-4"/>
    <n v="5.1425892513385469E-4"/>
  </r>
  <r>
    <x v="9"/>
    <x v="1"/>
    <n v="4"/>
    <n v="2.2200000000000002"/>
    <n v="3.8707563084879846E-4"/>
    <n v="6.912717238805031E-4"/>
  </r>
  <r>
    <x v="9"/>
    <x v="1"/>
    <n v="4"/>
    <n v="2.38"/>
    <n v="4.4488093567485062E-4"/>
    <n v="7.8349437378964998E-4"/>
  </r>
  <r>
    <x v="9"/>
    <x v="1"/>
    <n v="3"/>
    <n v="2.4"/>
    <n v="4.5238934211693025E-4"/>
    <n v="5.9653636637925977E-4"/>
  </r>
  <r>
    <x v="9"/>
    <x v="1"/>
    <n v="4"/>
    <n v="2.4"/>
    <n v="4.5238934211693025E-4"/>
    <n v="7.9538182183901303E-4"/>
  </r>
  <r>
    <x v="9"/>
    <x v="1"/>
    <n v="3"/>
    <n v="2.44"/>
    <n v="4.6759465056030479E-4"/>
    <n v="6.1454622864778191E-4"/>
  </r>
  <r>
    <x v="9"/>
    <x v="1"/>
    <n v="3.5"/>
    <n v="2.4900000000000002"/>
    <n v="4.8695471528805199E-4"/>
    <n v="7.4362468533860338E-4"/>
  </r>
  <r>
    <x v="9"/>
    <x v="1"/>
    <n v="4"/>
    <n v="2.5"/>
    <n v="4.9087385212340522E-4"/>
    <n v="8.5600836752108931E-4"/>
  </r>
  <r>
    <x v="9"/>
    <x v="1"/>
    <n v="5"/>
    <n v="2.5"/>
    <n v="4.9087385212340522E-4"/>
    <n v="1.0700104594013617E-3"/>
  </r>
  <r>
    <x v="9"/>
    <x v="1"/>
    <n v="5"/>
    <n v="2.5099999999999998"/>
    <n v="4.9480869692202628E-4"/>
    <n v="1.0777245691206965E-3"/>
  </r>
  <r>
    <x v="9"/>
    <x v="1"/>
    <n v="2.5"/>
    <n v="2.5099999999999998"/>
    <n v="4.9480869692202628E-4"/>
    <n v="5.3886228456034824E-4"/>
  </r>
  <r>
    <x v="9"/>
    <x v="1"/>
    <n v="3.5"/>
    <n v="2.64"/>
    <n v="5.4739110396148562E-4"/>
    <n v="8.2616829885565242E-4"/>
  </r>
  <r>
    <x v="9"/>
    <x v="1"/>
    <n v="3"/>
    <n v="2.7"/>
    <n v="5.7255526111673987E-4"/>
    <n v="7.3736794131365122E-4"/>
  </r>
  <r>
    <x v="9"/>
    <x v="1"/>
    <n v="4"/>
    <n v="2.82"/>
    <n v="6.2458003546018667E-4"/>
    <n v="1.0631794187943538E-3"/>
  </r>
  <r>
    <x v="9"/>
    <x v="1"/>
    <n v="5"/>
    <n v="2.83"/>
    <n v="6.2901753508338239E-4"/>
    <n v="1.3374665988209371E-3"/>
  </r>
  <r>
    <x v="9"/>
    <x v="1"/>
    <n v="3.5"/>
    <n v="2.93"/>
    <n v="6.7425646929507549E-4"/>
    <n v="9.9659589623147453E-4"/>
  </r>
  <r>
    <x v="9"/>
    <x v="1"/>
    <n v="1.5"/>
    <n v="2.96"/>
    <n v="6.8813445484230821E-4"/>
    <n v="4.3501408498204945E-4"/>
  </r>
  <r>
    <x v="9"/>
    <x v="1"/>
    <n v="2"/>
    <n v="2.96"/>
    <n v="6.8813445484230821E-4"/>
    <n v="5.800187799760659E-4"/>
  </r>
  <r>
    <x v="9"/>
    <x v="1"/>
    <n v="4"/>
    <n v="3"/>
    <n v="7.0685834705770342E-4"/>
    <n v="1.1883985915185156E-3"/>
  </r>
  <r>
    <x v="9"/>
    <x v="1"/>
    <n v="4"/>
    <n v="3.01"/>
    <n v="7.1157859001972192E-4"/>
    <n v="1.1955363715850289E-3"/>
  </r>
  <r>
    <x v="9"/>
    <x v="1"/>
    <n v="4"/>
    <n v="3.01"/>
    <n v="7.1157859001972192E-4"/>
    <n v="1.1955363715850289E-3"/>
  </r>
  <r>
    <x v="9"/>
    <x v="1"/>
    <n v="3.5"/>
    <n v="3.08"/>
    <n v="7.4506011372535528E-4"/>
    <n v="1.0902777071066395E-3"/>
  </r>
  <r>
    <x v="9"/>
    <x v="1"/>
    <n v="3"/>
    <n v="3.09"/>
    <n v="7.4990602039351755E-4"/>
    <n v="9.3999072171232774E-4"/>
  </r>
  <r>
    <x v="9"/>
    <x v="1"/>
    <n v="5"/>
    <n v="3.12"/>
    <n v="7.6453798817761214E-4"/>
    <n v="1.5941276344850087E-3"/>
  </r>
  <r>
    <x v="9"/>
    <x v="1"/>
    <n v="4"/>
    <n v="3.24"/>
    <n v="8.2447957600810539E-4"/>
    <n v="1.3649197151747261E-3"/>
  </r>
  <r>
    <x v="9"/>
    <x v="1"/>
    <n v="2"/>
    <n v="3.24"/>
    <n v="8.2447957600810539E-4"/>
    <n v="6.8245985758736305E-4"/>
  </r>
  <r>
    <x v="9"/>
    <x v="1"/>
    <n v="4"/>
    <n v="3.31"/>
    <n v="8.6049008179987839E-4"/>
    <n v="1.4184418579345122E-3"/>
  </r>
  <r>
    <x v="9"/>
    <x v="1"/>
    <n v="5"/>
    <n v="3.35"/>
    <n v="8.8141308887278635E-4"/>
    <n v="1.8117949309764143E-3"/>
  </r>
  <r>
    <x v="9"/>
    <x v="1"/>
    <n v="4"/>
    <n v="3.37"/>
    <n v="8.9196884018884811E-4"/>
    <n v="1.4650445152225792E-3"/>
  </r>
  <r>
    <x v="9"/>
    <x v="1"/>
    <n v="5.5"/>
    <n v="3.39"/>
    <n v="9.0258742335798153E-4"/>
    <n v="2.0360000630498093E-3"/>
  </r>
  <r>
    <x v="9"/>
    <x v="1"/>
    <n v="5"/>
    <n v="3.55"/>
    <n v="9.8979803542163423E-4"/>
    <n v="2.0110646189426236E-3"/>
  </r>
  <r>
    <x v="9"/>
    <x v="1"/>
    <n v="4"/>
    <n v="3.56"/>
    <n v="9.9538221636339026E-4"/>
    <n v="1.6170160230931474E-3"/>
  </r>
  <r>
    <x v="9"/>
    <x v="1"/>
    <n v="3"/>
    <n v="3.59"/>
    <n v="1.0122290069682653E-3"/>
    <n v="1.2312143227356646E-3"/>
  </r>
  <r>
    <x v="9"/>
    <x v="1"/>
    <n v="4"/>
    <n v="3.6"/>
    <n v="1.0178760197630931E-3"/>
    <n v="1.6498567840090609E-3"/>
  </r>
  <r>
    <x v="9"/>
    <x v="1"/>
    <n v="4"/>
    <n v="3.64"/>
    <n v="1.0406211505750833E-3"/>
    <n v="1.6829905718426176E-3"/>
  </r>
  <r>
    <x v="9"/>
    <x v="1"/>
    <n v="4"/>
    <n v="3.7"/>
    <n v="1.0752100856911068E-3"/>
    <n v="1.7332392625823906E-3"/>
  </r>
  <r>
    <x v="9"/>
    <x v="1"/>
    <n v="4"/>
    <n v="3.78"/>
    <n v="1.1222083117888098E-3"/>
    <n v="1.8012571282468848E-3"/>
  </r>
  <r>
    <x v="9"/>
    <x v="1"/>
    <n v="4"/>
    <n v="3.83"/>
    <n v="1.1520927119060829E-3"/>
    <n v="1.8443580253827585E-3"/>
  </r>
  <r>
    <x v="9"/>
    <x v="1"/>
    <n v="3"/>
    <n v="3.99"/>
    <n v="1.2503617301103719E-3"/>
    <n v="1.4889854586218774E-3"/>
  </r>
  <r>
    <x v="9"/>
    <x v="1"/>
    <n v="5"/>
    <n v="4.0599999999999996"/>
    <n v="1.2946189166178177E-3"/>
    <n v="2.5605357041310617E-3"/>
  </r>
  <r>
    <x v="9"/>
    <x v="1"/>
    <n v="4"/>
    <n v="4.07"/>
    <n v="1.3010042036862392E-3"/>
    <n v="2.0575165195743086E-3"/>
  </r>
  <r>
    <x v="9"/>
    <x v="1"/>
    <n v="3"/>
    <n v="4.0999999999999996"/>
    <n v="1.3202543126711104E-3"/>
    <n v="1.5636656753455205E-3"/>
  </r>
  <r>
    <x v="9"/>
    <x v="1"/>
    <n v="6"/>
    <n v="4.16"/>
    <n v="1.3591786456490884E-3"/>
    <n v="3.2101667708542194E-3"/>
  </r>
  <r>
    <x v="9"/>
    <x v="1"/>
    <n v="5"/>
    <n v="4.2"/>
    <n v="1.3854423602330987E-3"/>
    <n v="2.7216035673592494E-3"/>
  </r>
  <r>
    <x v="9"/>
    <x v="1"/>
    <n v="6"/>
    <n v="4.3"/>
    <n v="1.4522012041218817E-3"/>
    <n v="3.40718074152941E-3"/>
  </r>
  <r>
    <x v="9"/>
    <x v="1"/>
    <n v="3.5"/>
    <n v="4.4400000000000004"/>
    <n v="1.5483025233951938E-3"/>
    <n v="2.1054779129491535E-3"/>
  </r>
  <r>
    <x v="9"/>
    <x v="1"/>
    <n v="3"/>
    <n v="4.57"/>
    <n v="1.640296210273937E-3"/>
    <n v="1.9008902648952107E-3"/>
  </r>
  <r>
    <x v="9"/>
    <x v="1"/>
    <n v="7"/>
    <n v="4.7"/>
    <n v="1.7349445429449635E-3"/>
    <n v="4.6650288653341219E-3"/>
  </r>
  <r>
    <x v="9"/>
    <x v="1"/>
    <n v="5"/>
    <n v="4.72"/>
    <n v="1.7497414443433709E-3"/>
    <n v="3.3577222753418674E-3"/>
  </r>
  <r>
    <x v="9"/>
    <x v="1"/>
    <n v="6"/>
    <n v="4.79"/>
    <n v="1.802025400080739E-3"/>
    <n v="4.1374327055014332E-3"/>
  </r>
  <r>
    <x v="9"/>
    <x v="1"/>
    <n v="4"/>
    <n v="4.84"/>
    <n v="1.8398423216483262E-3"/>
    <n v="2.810315066104299E-3"/>
  </r>
  <r>
    <x v="9"/>
    <x v="1"/>
    <n v="4"/>
    <n v="4.88"/>
    <n v="1.8703786022412191E-3"/>
    <n v="2.8522470438011572E-3"/>
  </r>
  <r>
    <x v="9"/>
    <x v="1"/>
    <n v="5"/>
    <n v="4.92"/>
    <n v="1.901166210246399E-3"/>
    <n v="3.6180683832327987E-3"/>
  </r>
  <r>
    <x v="9"/>
    <x v="1"/>
    <n v="5"/>
    <n v="4.9400000000000004"/>
    <n v="1.9166542620285974E-3"/>
    <n v="3.6445772234972012E-3"/>
  </r>
  <r>
    <x v="9"/>
    <x v="1"/>
    <n v="4"/>
    <n v="4.9800000000000004"/>
    <n v="1.947818861152208E-3"/>
    <n v="2.9582821250844515E-3"/>
  </r>
  <r>
    <x v="9"/>
    <x v="1"/>
    <n v="5"/>
    <n v="5.0999999999999996"/>
    <n v="2.042820622996763E-3"/>
    <n v="3.8597360040733678E-3"/>
  </r>
  <r>
    <x v="9"/>
    <x v="1"/>
    <n v="5"/>
    <n v="5.14"/>
    <n v="2.0749905317695222E-3"/>
    <n v="3.9143809865255837E-3"/>
  </r>
  <r>
    <x v="9"/>
    <x v="1"/>
    <n v="4"/>
    <n v="5.21"/>
    <n v="2.1318926287076673E-3"/>
    <n v="3.2086640074229789E-3"/>
  </r>
  <r>
    <x v="9"/>
    <x v="1"/>
    <n v="3"/>
    <n v="5.29"/>
    <n v="2.1978660744330532E-3"/>
    <n v="2.4733996389606407E-3"/>
  </r>
  <r>
    <x v="9"/>
    <x v="1"/>
    <n v="7"/>
    <n v="5.38"/>
    <n v="2.2732878600641099E-3"/>
    <n v="5.9491520261175188E-3"/>
  </r>
  <r>
    <x v="9"/>
    <x v="1"/>
    <n v="4"/>
    <n v="5.86"/>
    <n v="2.6970258771803019E-3"/>
    <n v="3.964650291849372E-3"/>
  </r>
  <r>
    <x v="9"/>
    <x v="1"/>
    <n v="4"/>
    <n v="5.86"/>
    <n v="2.6970258771803019E-3"/>
    <n v="3.964650291849372E-3"/>
  </r>
  <r>
    <x v="9"/>
    <x v="1"/>
    <n v="6"/>
    <n v="5.87"/>
    <n v="2.7062385976369539E-3"/>
    <n v="5.9652496545174226E-3"/>
  </r>
  <r>
    <x v="9"/>
    <x v="1"/>
    <n v="7"/>
    <n v="5.87"/>
    <n v="2.7062385976369539E-3"/>
    <n v="6.9594579302703274E-3"/>
  </r>
  <r>
    <x v="9"/>
    <x v="1"/>
    <n v="16"/>
    <n v="5.91"/>
    <n v="2.7432465590962411E-3"/>
    <n v="1.6102921314546114E-2"/>
  </r>
  <r>
    <x v="9"/>
    <x v="1"/>
    <n v="2"/>
    <n v="6"/>
    <n v="2.8274333882308137E-3"/>
    <n v="2.0683592695140713E-3"/>
  </r>
  <r>
    <x v="9"/>
    <x v="1"/>
    <n v="4"/>
    <n v="6.1752117919655385"/>
    <n v="2.9949777191032863E-3"/>
    <n v="4.356627361019336E-3"/>
  </r>
  <r>
    <x v="9"/>
    <x v="1"/>
    <n v="10"/>
    <n v="6.3025357464390561"/>
    <n v="3.119755194487333E-3"/>
    <n v="1.1298998124779564E-2"/>
  </r>
  <r>
    <x v="9"/>
    <x v="1"/>
    <n v="6"/>
    <n v="6.6526766212412252"/>
    <n v="3.4760235345985399E-3"/>
    <n v="7.472134273763361E-3"/>
  </r>
  <r>
    <x v="9"/>
    <x v="1"/>
    <n v="3.5"/>
    <n v="6.6845076098596046"/>
    <n v="3.5093664951762926E-3"/>
    <n v="4.3963450824823815E-3"/>
  </r>
  <r>
    <x v="9"/>
    <x v="1"/>
    <n v="7"/>
    <n v="6.6845076098596046"/>
    <n v="3.5093664951762926E-3"/>
    <n v="8.7926901649647629E-3"/>
  </r>
  <r>
    <x v="9"/>
    <x v="1"/>
    <n v="6"/>
    <n v="6.9391555188066372"/>
    <n v="3.7818397577496178E-3"/>
    <n v="8.0610812766785198E-3"/>
  </r>
  <r>
    <x v="9"/>
    <x v="1"/>
    <n v="7"/>
    <n v="7.3211273822271856"/>
    <n v="4.2096482447806314E-3"/>
    <n v="1.0356574309097514E-2"/>
  </r>
  <r>
    <x v="9"/>
    <x v="1"/>
    <n v="7"/>
    <n v="7.352958370845565"/>
    <n v="4.2463334591633138E-3"/>
    <n v="1.0437742587805929E-2"/>
  </r>
  <r>
    <x v="9"/>
    <x v="1"/>
    <n v="10"/>
    <n v="7.416620348082323"/>
    <n v="4.3201813527579533E-3"/>
    <n v="1.5144175870228685E-2"/>
  </r>
  <r>
    <x v="9"/>
    <x v="1"/>
    <n v="6"/>
    <n v="7.5439443025558388"/>
    <n v="4.4697869992643344E-3"/>
    <n v="9.3691313391881352E-3"/>
  </r>
  <r>
    <x v="9"/>
    <x v="1"/>
    <n v="4"/>
    <n v="7.5757752911742182"/>
    <n v="4.5075862982486602E-3"/>
    <n v="6.2935921441890953E-3"/>
  </r>
  <r>
    <x v="9"/>
    <x v="1"/>
    <n v="6"/>
    <n v="7.6394372684109761"/>
    <n v="4.5836623610465855E-3"/>
    <n v="9.5836210565452586E-3"/>
  </r>
  <r>
    <x v="9"/>
    <x v="1"/>
    <n v="8"/>
    <n v="8.2442260521601778"/>
    <n v="5.3381363687737141E-3"/>
    <n v="1.4655819473753945E-2"/>
  </r>
  <r>
    <x v="9"/>
    <x v="1"/>
    <n v="12"/>
    <n v="8.3142542271206121"/>
    <n v="5.4292080103097587E-3"/>
    <n v="2.2320892043664713E-2"/>
  </r>
  <r>
    <x v="9"/>
    <x v="1"/>
    <n v="16"/>
    <n v="8.3715500066336954"/>
    <n v="5.5042941293616558E-3"/>
    <n v="3.0131262809479909E-2"/>
  </r>
  <r>
    <x v="9"/>
    <x v="1"/>
    <n v="10"/>
    <n v="8.91267681314614"/>
    <n v="6.2388737692022989E-3"/>
    <n v="2.1078853638300241E-2"/>
  </r>
  <r>
    <x v="9"/>
    <x v="1"/>
    <n v="6"/>
    <n v="9.26281768794831"/>
    <n v="6.7386998679823959E-3"/>
    <n v="1.3555397564326175E-2"/>
  </r>
  <r>
    <x v="9"/>
    <x v="1"/>
    <n v="7"/>
    <n v="9.3583106538034464"/>
    <n v="6.8783583305455339E-3"/>
    <n v="1.6109219307690409E-2"/>
  </r>
  <r>
    <x v="9"/>
    <x v="1"/>
    <n v="15"/>
    <n v="9.3901416424218258"/>
    <n v="6.9252294612860968E-3"/>
    <n v="3.4731325841255996E-2"/>
  </r>
  <r>
    <x v="9"/>
    <x v="1"/>
    <n v="8"/>
    <n v="9.6129585627504781"/>
    <n v="7.2577837148766105E-3"/>
    <n v="1.9321798139596353E-2"/>
  </r>
  <r>
    <x v="9"/>
    <x v="1"/>
    <n v="6"/>
    <n v="9.7402825172239957"/>
    <n v="7.4513161256763577E-3"/>
    <n v="1.483856263469519E-2"/>
  </r>
  <r>
    <x v="9"/>
    <x v="1"/>
    <n v="8"/>
    <n v="9.7721135058423734"/>
    <n v="7.5000971157340203E-3"/>
    <n v="1.9901248618590894E-2"/>
  </r>
  <r>
    <x v="9"/>
    <x v="1"/>
    <n v="9"/>
    <n v="9.9949304261710274"/>
    <n v="7.8460203845442562E-3"/>
    <n v="2.3315886330092579E-2"/>
  </r>
  <r>
    <x v="9"/>
    <x v="1"/>
    <n v="7"/>
    <n v="9.9949304261710274"/>
    <n v="7.8460203845442562E-3"/>
    <n v="1.8134578256738674E-2"/>
  </r>
  <r>
    <x v="9"/>
    <x v="1"/>
    <n v="8"/>
    <n v="9.9949304261710274"/>
    <n v="7.8460203845442562E-3"/>
    <n v="2.0725232293415625E-2"/>
  </r>
  <r>
    <x v="9"/>
    <x v="1"/>
    <n v="5.5"/>
    <n v="10.026761414789407"/>
    <n v="7.8960746141466583E-3"/>
    <n v="1.4330356846097026E-2"/>
  </r>
  <r>
    <x v="9"/>
    <x v="1"/>
    <n v="12"/>
    <n v="10.058592403407786"/>
    <n v="7.9462879986921513E-3"/>
    <n v="3.144507111204118E-2"/>
  </r>
  <r>
    <x v="9"/>
    <x v="1"/>
    <n v="5"/>
    <n v="10.058592403407786"/>
    <n v="7.9462879986921513E-3"/>
    <n v="1.3102112963350492E-2"/>
  </r>
  <r>
    <x v="9"/>
    <x v="1"/>
    <n v="7"/>
    <n v="10.058592403407786"/>
    <n v="7.9462879986921513E-3"/>
    <n v="1.8342958148690691E-2"/>
  </r>
  <r>
    <x v="9"/>
    <x v="1"/>
    <n v="8"/>
    <n v="10.090423392026164"/>
    <n v="7.9966605381807335E-3"/>
    <n v="2.1082908087959488E-2"/>
  </r>
  <r>
    <x v="9"/>
    <x v="1"/>
    <n v="8"/>
    <n v="10.122254380644543"/>
    <n v="8.0471922326124119E-3"/>
    <n v="2.1202737261004766E-2"/>
  </r>
  <r>
    <x v="9"/>
    <x v="1"/>
    <n v="9"/>
    <n v="10.122254380644543"/>
    <n v="8.0471922326124119E-3"/>
    <n v="2.3853079418630359E-2"/>
  </r>
  <r>
    <x v="9"/>
    <x v="1"/>
    <n v="14"/>
    <n v="10.154085369262923"/>
    <n v="8.0978830819871811E-3"/>
    <n v="3.7315019122366379E-2"/>
  </r>
  <r>
    <x v="9"/>
    <x v="1"/>
    <n v="10"/>
    <n v="10.185916357881302"/>
    <n v="8.1487330863050413E-3"/>
    <n v="2.6804125406076566E-2"/>
  </r>
  <r>
    <x v="9"/>
    <x v="1"/>
    <n v="8"/>
    <n v="10.217747346499682"/>
    <n v="8.1997422455659941E-3"/>
    <n v="2.1564033836675885E-2"/>
  </r>
  <r>
    <x v="9"/>
    <x v="1"/>
    <n v="11"/>
    <n v="10.217747346499682"/>
    <n v="8.1997422455659941E-3"/>
    <n v="2.9650546525429346E-2"/>
  </r>
  <r>
    <x v="9"/>
    <x v="1"/>
    <n v="10"/>
    <n v="10.249578335118061"/>
    <n v="8.2509105597700395E-3"/>
    <n v="2.7106335521167646E-2"/>
  </r>
  <r>
    <x v="9"/>
    <x v="1"/>
    <n v="9"/>
    <n v="10.281409323736439"/>
    <n v="8.3022380289171742E-3"/>
    <n v="2.4532204362644174E-2"/>
  </r>
  <r>
    <x v="9"/>
    <x v="1"/>
    <n v="11"/>
    <n v="10.281409323736439"/>
    <n v="8.3022380289171742E-3"/>
    <n v="2.998380533212066E-2"/>
  </r>
  <r>
    <x v="9"/>
    <x v="1"/>
    <n v="8"/>
    <n v="10.313240312354818"/>
    <n v="8.3537246530074032E-3"/>
    <n v="2.1928040032559961E-2"/>
  </r>
  <r>
    <x v="9"/>
    <x v="1"/>
    <n v="8"/>
    <n v="10.345071300973197"/>
    <n v="8.4053704320407232E-3"/>
    <n v="2.204997669455867E-2"/>
  </r>
  <r>
    <x v="9"/>
    <x v="1"/>
    <n v="12"/>
    <n v="10.376902289591577"/>
    <n v="8.4571753660171358E-3"/>
    <n v="3.3258320517380632E-2"/>
  </r>
  <r>
    <x v="9"/>
    <x v="1"/>
    <n v="7"/>
    <n v="10.472395255446713"/>
    <n v="8.6135450976049209E-3"/>
    <n v="1.9723134124114642E-2"/>
  </r>
  <r>
    <x v="9"/>
    <x v="1"/>
    <n v="8"/>
    <n v="10.472395255446713"/>
    <n v="8.6135450976049209E-3"/>
    <n v="2.2540724713273876E-2"/>
  </r>
  <r>
    <x v="9"/>
    <x v="1"/>
    <n v="14"/>
    <n v="10.504226244065093"/>
    <n v="8.6659866513537007E-3"/>
    <n v="3.9662281996561723E-2"/>
  </r>
  <r>
    <x v="9"/>
    <x v="1"/>
    <n v="10"/>
    <n v="10.504226244065093"/>
    <n v="8.6659866513537007E-3"/>
    <n v="2.8330201426115514E-2"/>
  </r>
  <r>
    <x v="9"/>
    <x v="1"/>
    <n v="12"/>
    <n v="10.504226244065093"/>
    <n v="8.6659866513537007E-3"/>
    <n v="3.3996241711338616E-2"/>
  </r>
  <r>
    <x v="9"/>
    <x v="1"/>
    <n v="9"/>
    <n v="10.599719209920229"/>
    <n v="8.8242662422585889E-3"/>
    <n v="2.5915799384721289E-2"/>
  </r>
  <r>
    <x v="9"/>
    <x v="1"/>
    <n v="14"/>
    <n v="10.631550198538608"/>
    <n v="8.8773444157797376E-3"/>
    <n v="4.0531573381009385E-2"/>
  </r>
  <r>
    <x v="9"/>
    <x v="1"/>
    <n v="5"/>
    <n v="10.663381187156988"/>
    <n v="8.9305817442439771E-3"/>
    <n v="1.455364419443317E-2"/>
  </r>
  <r>
    <x v="9"/>
    <x v="1"/>
    <n v="9"/>
    <n v="10.695212175775367"/>
    <n v="8.9839782276513094E-3"/>
    <n v="2.6337443455618333E-2"/>
  </r>
  <r>
    <x v="9"/>
    <x v="1"/>
    <n v="6"/>
    <n v="10.695212175775367"/>
    <n v="8.9839782276513094E-3"/>
    <n v="1.7558295637078891E-2"/>
  </r>
  <r>
    <x v="9"/>
    <x v="1"/>
    <n v="8"/>
    <n v="10.695212175775367"/>
    <n v="8.9839782276513094E-3"/>
    <n v="2.341106084943852E-2"/>
  </r>
  <r>
    <x v="9"/>
    <x v="1"/>
    <n v="10"/>
    <n v="10.727043164393747"/>
    <n v="9.0375338660017325E-3"/>
    <n v="2.9420736639417171E-2"/>
  </r>
  <r>
    <x v="9"/>
    <x v="1"/>
    <n v="12"/>
    <n v="10.758874153012124"/>
    <n v="9.0912486592952448E-3"/>
    <n v="3.5493623879474683E-2"/>
  </r>
  <r>
    <x v="9"/>
    <x v="1"/>
    <n v="8"/>
    <n v="10.758874153012124"/>
    <n v="9.0912486592952448E-3"/>
    <n v="2.3662415919649786E-2"/>
  </r>
  <r>
    <x v="9"/>
    <x v="1"/>
    <n v="13"/>
    <n v="10.790705141630504"/>
    <n v="9.1451226075318515E-3"/>
    <n v="3.8656378307120896E-2"/>
  </r>
  <r>
    <x v="9"/>
    <x v="1"/>
    <n v="10"/>
    <n v="10.822536130248883"/>
    <n v="9.1991557107115492E-3"/>
    <n v="2.9893703582730895E-2"/>
  </r>
  <r>
    <x v="9"/>
    <x v="1"/>
    <n v="9"/>
    <n v="10.822536130248883"/>
    <n v="9.1991557107115492E-3"/>
    <n v="2.6904333224457802E-2"/>
  </r>
  <r>
    <x v="9"/>
    <x v="1"/>
    <n v="10"/>
    <n v="10.854367118867263"/>
    <n v="9.2533479688343412E-3"/>
    <n v="3.0052103565361771E-2"/>
  </r>
  <r>
    <x v="9"/>
    <x v="1"/>
    <n v="7"/>
    <n v="10.854367118867263"/>
    <n v="9.2533479688343412E-3"/>
    <n v="2.1036472495753241E-2"/>
  </r>
  <r>
    <x v="9"/>
    <x v="1"/>
    <n v="8"/>
    <n v="10.886198107485642"/>
    <n v="9.3076993819002241E-3"/>
    <n v="2.4168700279778545E-2"/>
  </r>
  <r>
    <x v="9"/>
    <x v="1"/>
    <n v="14"/>
    <n v="10.886198107485642"/>
    <n v="9.3076993819002241E-3"/>
    <n v="4.229522548961246E-2"/>
  </r>
  <r>
    <x v="9"/>
    <x v="1"/>
    <n v="8"/>
    <n v="10.91802909610402"/>
    <n v="9.3622099499091962E-3"/>
    <n v="2.4296014974042587E-2"/>
  </r>
  <r>
    <x v="9"/>
    <x v="1"/>
    <n v="6"/>
    <n v="10.981691073340778"/>
    <n v="9.4717085507564202E-3"/>
    <n v="1.8413651600634549E-2"/>
  </r>
  <r>
    <x v="9"/>
    <x v="1"/>
    <n v="4"/>
    <n v="11"/>
    <n v="9.5033177771091243E-3"/>
    <n v="1.2312620980792536E-2"/>
  </r>
  <r>
    <x v="9"/>
    <x v="1"/>
    <n v="8"/>
    <n v="11.013522061959158"/>
    <n v="9.526696583594672E-3"/>
    <n v="2.4679740920543473E-2"/>
  </r>
  <r>
    <x v="9"/>
    <x v="1"/>
    <n v="6"/>
    <n v="11.045353050577537"/>
    <n v="9.581843771376013E-3"/>
    <n v="1.8606182210993031E-2"/>
  </r>
  <r>
    <x v="9"/>
    <x v="1"/>
    <n v="14"/>
    <n v="11.045353050577537"/>
    <n v="9.581843771376013E-3"/>
    <n v="4.3414425158983742E-2"/>
  </r>
  <r>
    <x v="9"/>
    <x v="1"/>
    <n v="7"/>
    <n v="11.077184039195915"/>
    <n v="9.6371501141004449E-3"/>
    <n v="2.1819911205982204E-2"/>
  </r>
  <r>
    <x v="9"/>
    <x v="1"/>
    <n v="11"/>
    <n v="11.172677005051053"/>
    <n v="9.8040240719323001E-3"/>
    <n v="3.4822168396167676E-2"/>
  </r>
  <r>
    <x v="9"/>
    <x v="1"/>
    <n v="10"/>
    <n v="11.23633898228781"/>
    <n v="9.9160691518689909E-3"/>
    <n v="3.1981842009638335E-2"/>
  </r>
  <r>
    <x v="9"/>
    <x v="1"/>
    <n v="11"/>
    <n v="11.23633898228781"/>
    <n v="9.9160691518689909E-3"/>
    <n v="3.5180026210602164E-2"/>
  </r>
  <r>
    <x v="9"/>
    <x v="1"/>
    <n v="3.5"/>
    <n v="11.23633898228781"/>
    <n v="9.9160691518689909E-3"/>
    <n v="1.1193644703373418E-2"/>
  </r>
  <r>
    <x v="9"/>
    <x v="1"/>
    <n v="9"/>
    <n v="11.26816997090619"/>
    <n v="9.972330424251977E-3"/>
    <n v="2.8930552745071624E-2"/>
  </r>
  <r>
    <x v="9"/>
    <x v="1"/>
    <n v="7"/>
    <n v="11.300000959524569"/>
    <n v="1.0028750851578054E-2"/>
    <n v="2.2616050956971893E-2"/>
  </r>
  <r>
    <x v="9"/>
    <x v="1"/>
    <n v="10"/>
    <n v="11.300000959524569"/>
    <n v="1.0028750851578054E-2"/>
    <n v="3.2308644224245557E-2"/>
  </r>
  <r>
    <x v="9"/>
    <x v="1"/>
    <n v="3"/>
    <n v="11.300000959524569"/>
    <n v="1.0028750851578054E-2"/>
    <n v="9.6925932672736678E-3"/>
  </r>
  <r>
    <x v="9"/>
    <x v="1"/>
    <n v="9"/>
    <n v="11.363662936761328"/>
    <n v="1.0142069171059484E-2"/>
    <n v="2.9373229525731931E-2"/>
  </r>
  <r>
    <x v="9"/>
    <x v="1"/>
    <n v="20"/>
    <n v="11.395493925379705"/>
    <n v="1.0198967063214834E-2"/>
    <n v="6.5603226264783362E-2"/>
  </r>
  <r>
    <x v="9"/>
    <x v="1"/>
    <n v="12"/>
    <n v="11.427324913998085"/>
    <n v="1.0256024110313282E-2"/>
    <n v="3.9560007313914111E-2"/>
  </r>
  <r>
    <x v="9"/>
    <x v="1"/>
    <n v="11"/>
    <n v="11.427324913998085"/>
    <n v="1.0256024110313282E-2"/>
    <n v="3.6263340037754603E-2"/>
  </r>
  <r>
    <x v="9"/>
    <x v="1"/>
    <n v="10"/>
    <n v="11.459155902616464"/>
    <n v="1.0313240312354817E-2"/>
    <n v="3.3132100376971715E-2"/>
  </r>
  <r>
    <x v="9"/>
    <x v="1"/>
    <n v="10"/>
    <n v="11.522817879853223"/>
    <n v="1.0428150181267167E-2"/>
    <n v="3.3464058746092283E-2"/>
  </r>
  <r>
    <x v="9"/>
    <x v="1"/>
    <n v="7"/>
    <n v="11.58647985708998"/>
    <n v="1.054369666995188E-2"/>
    <n v="2.3658240624379104E-2"/>
  </r>
  <r>
    <x v="9"/>
    <x v="1"/>
    <n v="10"/>
    <n v="11.713803811563496"/>
    <n v="1.0776699506638416E-2"/>
    <n v="3.4468744319586901E-2"/>
  </r>
  <r>
    <x v="9"/>
    <x v="1"/>
    <n v="2.5"/>
    <n v="11.713803811563496"/>
    <n v="1.0776699506638416E-2"/>
    <n v="8.6171860798967253E-3"/>
  </r>
  <r>
    <x v="9"/>
    <x v="1"/>
    <n v="6"/>
    <n v="11.713803811563496"/>
    <n v="1.0776699506638416E-2"/>
    <n v="2.0681246591752141E-2"/>
  </r>
  <r>
    <x v="9"/>
    <x v="1"/>
    <n v="12"/>
    <n v="11.745634800181875"/>
    <n v="1.083534810316778E-2"/>
    <n v="4.1564969588691492E-2"/>
  </r>
  <r>
    <x v="9"/>
    <x v="1"/>
    <n v="14"/>
    <n v="11.809296777418634"/>
    <n v="1.0953122761055782E-2"/>
    <n v="4.8966446237808922E-2"/>
  </r>
  <r>
    <x v="9"/>
    <x v="1"/>
    <n v="12"/>
    <n v="11.809296777418634"/>
    <n v="1.0953122761055782E-2"/>
    <n v="4.1971239632407648E-2"/>
  </r>
  <r>
    <x v="9"/>
    <x v="1"/>
    <n v="15"/>
    <n v="11.809296777418634"/>
    <n v="1.0953122761055782E-2"/>
    <n v="5.2464049540509559E-2"/>
  </r>
  <r>
    <x v="9"/>
    <x v="1"/>
    <n v="15"/>
    <n v="11.872958754655391"/>
    <n v="1.1071534038716151E-2"/>
    <n v="5.2974080503279307E-2"/>
  </r>
  <r>
    <x v="9"/>
    <x v="1"/>
    <n v="5"/>
    <n v="11.872958754655391"/>
    <n v="1.1071534038716151E-2"/>
    <n v="1.7658026834426434E-2"/>
  </r>
  <r>
    <x v="9"/>
    <x v="1"/>
    <n v="8"/>
    <n v="11.904789743273771"/>
    <n v="1.1130978409960976E-2"/>
    <n v="2.83892894792084E-2"/>
  </r>
  <r>
    <x v="9"/>
    <x v="1"/>
    <n v="10"/>
    <n v="11.904789743273771"/>
    <n v="1.1130978409960976E-2"/>
    <n v="3.5486611849010502E-2"/>
  </r>
  <r>
    <x v="9"/>
    <x v="1"/>
    <n v="8"/>
    <n v="11.93662073189215"/>
    <n v="1.1190581936148889E-2"/>
    <n v="2.8526028005680864E-2"/>
  </r>
  <r>
    <x v="9"/>
    <x v="1"/>
    <n v="14"/>
    <n v="12.000282709128909"/>
    <n v="1.1310266453353996E-2"/>
    <n v="5.0400665666652231E-2"/>
  </r>
  <r>
    <x v="9"/>
    <x v="1"/>
    <n v="13"/>
    <n v="12.032113697747286"/>
    <n v="1.1370347444371183E-2"/>
    <n v="4.7024240117758589E-2"/>
  </r>
  <r>
    <x v="9"/>
    <x v="1"/>
    <n v="10"/>
    <n v="12.032113697747286"/>
    <n v="1.1370347444371183E-2"/>
    <n v="3.6172492398275836E-2"/>
  </r>
  <r>
    <x v="9"/>
    <x v="1"/>
    <n v="13"/>
    <n v="12.063944686365666"/>
    <n v="1.1430587590331467E-2"/>
    <n v="4.724833557666501E-2"/>
  </r>
  <r>
    <x v="9"/>
    <x v="1"/>
    <n v="15"/>
    <n v="12.063944686365666"/>
    <n v="1.1430587590331467E-2"/>
    <n v="5.4517310280767318E-2"/>
  </r>
  <r>
    <x v="9"/>
    <x v="1"/>
    <n v="4.5"/>
    <n v="12.095775674984045"/>
    <n v="1.1490986891234843E-2"/>
    <n v="1.6432928392491976E-2"/>
  </r>
  <r>
    <x v="9"/>
    <x v="1"/>
    <n v="20"/>
    <n v="12.095775674984045"/>
    <n v="1.1490986891234843E-2"/>
    <n v="7.3035237299964348E-2"/>
  </r>
  <r>
    <x v="9"/>
    <x v="1"/>
    <n v="10"/>
    <n v="12.159437652220806"/>
    <n v="1.1612262957870871E-2"/>
    <n v="3.6864200162054626E-2"/>
  </r>
  <r>
    <x v="9"/>
    <x v="1"/>
    <n v="7"/>
    <n v="12.191268640839182"/>
    <n v="1.1673139723603516E-2"/>
    <n v="2.5926625313317811E-2"/>
  </r>
  <r>
    <x v="9"/>
    <x v="1"/>
    <n v="12"/>
    <n v="12.254930618075941"/>
    <n v="1.1795370719898092E-2"/>
    <n v="4.4864157236027484E-2"/>
  </r>
  <r>
    <x v="9"/>
    <x v="1"/>
    <n v="10"/>
    <n v="12.286761606694322"/>
    <n v="1.185672495046002E-2"/>
    <n v="3.7561722852482056E-2"/>
  </r>
  <r>
    <x v="9"/>
    <x v="1"/>
    <n v="10"/>
    <n v="12.286761606694322"/>
    <n v="1.185672495046002E-2"/>
    <n v="3.7561722852482056E-2"/>
  </r>
  <r>
    <x v="9"/>
    <x v="1"/>
    <n v="10"/>
    <n v="12.382254572549456"/>
    <n v="1.2041742571804346E-2"/>
    <n v="3.8088673610672821E-2"/>
  </r>
  <r>
    <x v="9"/>
    <x v="1"/>
    <n v="8"/>
    <n v="12.414085561167836"/>
    <n v="1.2103733422138638E-2"/>
    <n v="3.061203866816643E-2"/>
  </r>
  <r>
    <x v="9"/>
    <x v="1"/>
    <n v="15"/>
    <n v="12.477747538404596"/>
    <n v="1.2228192587636504E-2"/>
    <n v="5.792832505922501E-2"/>
  </r>
  <r>
    <x v="9"/>
    <x v="1"/>
    <n v="13"/>
    <n v="12.509578527022972"/>
    <n v="1.2290660902800069E-2"/>
    <n v="5.0435246309290284E-2"/>
  </r>
  <r>
    <x v="9"/>
    <x v="1"/>
    <n v="4.5"/>
    <n v="12.573240504259733"/>
    <n v="1.2416074997956489E-2"/>
    <n v="1.7618556204874333E-2"/>
  </r>
  <r>
    <x v="9"/>
    <x v="1"/>
    <n v="10"/>
    <n v="12.605071492878112"/>
    <n v="1.2479020777949332E-2"/>
    <n v="3.9330890619363068E-2"/>
  </r>
  <r>
    <x v="9"/>
    <x v="1"/>
    <n v="12"/>
    <n v="12.668733470114868"/>
    <n v="1.2605389802764292E-2"/>
    <n v="4.762687186435955E-2"/>
  </r>
  <r>
    <x v="9"/>
    <x v="1"/>
    <n v="10"/>
    <n v="12.700564458733249"/>
    <n v="1.2668813047586415E-2"/>
    <n v="3.9868685292820248E-2"/>
  </r>
  <r>
    <x v="9"/>
    <x v="1"/>
    <n v="3"/>
    <n v="12.71"/>
    <n v="1.2687643944769374E-2"/>
    <n v="1.197660006471863E-2"/>
  </r>
  <r>
    <x v="9"/>
    <x v="1"/>
    <n v="15"/>
    <n v="12.732395447351628"/>
    <n v="1.273239544735163E-2"/>
    <n v="6.007300645710701E-2"/>
  </r>
  <r>
    <x v="9"/>
    <x v="1"/>
    <n v="10"/>
    <n v="12.827888413206765"/>
    <n v="1.2924097576305815E-2"/>
    <n v="4.0590787838281885E-2"/>
  </r>
  <r>
    <x v="9"/>
    <x v="1"/>
    <n v="14"/>
    <n v="12.827888413206765"/>
    <n v="1.2924097576305815E-2"/>
    <n v="5.682710297359464E-2"/>
  </r>
  <r>
    <x v="9"/>
    <x v="1"/>
    <n v="12"/>
    <n v="12.891550390443523"/>
    <n v="1.305269477032407E-2"/>
    <n v="4.9144796575569069E-2"/>
  </r>
  <r>
    <x v="9"/>
    <x v="1"/>
    <n v="9"/>
    <n v="12.891550390443523"/>
    <n v="1.305269477032407E-2"/>
    <n v="3.6858597431676798E-2"/>
  </r>
  <r>
    <x v="9"/>
    <x v="1"/>
    <n v="12"/>
    <n v="12.891550390443523"/>
    <n v="1.305269477032407E-2"/>
    <n v="4.9144796575569069E-2"/>
  </r>
  <r>
    <x v="9"/>
    <x v="1"/>
    <n v="15"/>
    <n v="12.891550390443523"/>
    <n v="1.305269477032407E-2"/>
    <n v="6.143099571946134E-2"/>
  </r>
  <r>
    <x v="9"/>
    <x v="1"/>
    <n v="14"/>
    <n v="12.923381379061903"/>
    <n v="1.3117232099747833E-2"/>
    <n v="5.7590596956771579E-2"/>
  </r>
  <r>
    <x v="9"/>
    <x v="1"/>
    <n v="8"/>
    <n v="12.98704335629866"/>
    <n v="1.3246784223424632E-2"/>
    <n v="3.3201203708667387E-2"/>
  </r>
  <r>
    <x v="9"/>
    <x v="1"/>
    <n v="15"/>
    <n v="13.018874344917039"/>
    <n v="1.3311799017677671E-2"/>
    <n v="6.2527087046325563E-2"/>
  </r>
  <r>
    <x v="9"/>
    <x v="1"/>
    <n v="10"/>
    <n v="13.050705333535419"/>
    <n v="1.3376972966873806E-2"/>
    <n v="4.1868303248062247E-2"/>
  </r>
  <r>
    <x v="9"/>
    <x v="1"/>
    <n v="8"/>
    <n v="13.050705333535419"/>
    <n v="1.3376972966873806E-2"/>
    <n v="3.3494642598449795E-2"/>
  </r>
  <r>
    <x v="9"/>
    <x v="1"/>
    <n v="8"/>
    <n v="13.178029288008934"/>
    <n v="1.3639260313089248E-2"/>
    <n v="3.4084959068452297E-2"/>
  </r>
  <r>
    <x v="9"/>
    <x v="1"/>
    <n v="7"/>
    <n v="13.209860276627314"/>
    <n v="1.370523003700084E-2"/>
    <n v="2.9954097045348713E-2"/>
  </r>
  <r>
    <x v="9"/>
    <x v="1"/>
    <n v="13"/>
    <n v="13.241691265245693"/>
    <n v="1.3771358915855521E-2"/>
    <n v="5.5870480930030497E-2"/>
  </r>
  <r>
    <x v="9"/>
    <x v="1"/>
    <n v="6.5"/>
    <n v="13.33718423110083"/>
    <n v="1.3970700482078121E-2"/>
    <n v="2.8298798714910398E-2"/>
  </r>
  <r>
    <x v="9"/>
    <x v="1"/>
    <n v="12"/>
    <n v="13.369015219719209"/>
    <n v="1.4037465980705171E-2"/>
    <n v="5.2468520732156299E-2"/>
  </r>
  <r>
    <x v="9"/>
    <x v="1"/>
    <n v="15"/>
    <n v="13.369015219719209"/>
    <n v="1.4037465980705171E-2"/>
    <n v="6.5585650915195373E-2"/>
  </r>
  <r>
    <x v="9"/>
    <x v="1"/>
    <n v="15"/>
    <n v="13.432677196955968"/>
    <n v="1.4171474442788547E-2"/>
    <n v="6.6148716904784854E-2"/>
  </r>
  <r>
    <x v="9"/>
    <x v="1"/>
    <n v="10"/>
    <n v="13.623663128666241"/>
    <n v="1.4577319547672878E-2"/>
    <n v="4.5233821105466913E-2"/>
  </r>
  <r>
    <x v="9"/>
    <x v="1"/>
    <n v="11"/>
    <n v="13.687325105903"/>
    <n v="1.4713874488845724E-2"/>
    <n v="5.0176379334849842E-2"/>
  </r>
  <r>
    <x v="9"/>
    <x v="1"/>
    <n v="12"/>
    <n v="13.719156094521379"/>
    <n v="1.4782390691846786E-2"/>
    <n v="5.4967148817318047E-2"/>
  </r>
  <r>
    <x v="9"/>
    <x v="1"/>
    <n v="12"/>
    <n v="13.782818071758136"/>
    <n v="1.4919900562678183E-2"/>
    <n v="5.5426986595003253E-2"/>
  </r>
  <r>
    <x v="9"/>
    <x v="1"/>
    <n v="11"/>
    <n v="13.814649060376516"/>
    <n v="1.4988894230508521E-2"/>
    <n v="5.101941489850071E-2"/>
  </r>
  <r>
    <x v="9"/>
    <x v="1"/>
    <n v="8"/>
    <n v="13.814649060376516"/>
    <n v="1.4988894230508521E-2"/>
    <n v="3.7105029017091423E-2"/>
  </r>
  <r>
    <x v="9"/>
    <x v="1"/>
    <n v="12"/>
    <n v="13.878311037613274"/>
    <n v="1.5127359030998471E-2"/>
    <n v="5.6119932487027277E-2"/>
  </r>
  <r>
    <x v="9"/>
    <x v="1"/>
    <n v="7"/>
    <n v="13.910142026231654"/>
    <n v="1.5196830163658083E-2"/>
    <n v="3.2871862406849583E-2"/>
  </r>
  <r>
    <x v="9"/>
    <x v="1"/>
    <n v="15"/>
    <n v="13.941973014850031"/>
    <n v="1.5266460451260783E-2"/>
    <n v="7.0730025346199918E-2"/>
  </r>
  <r>
    <x v="9"/>
    <x v="1"/>
    <n v="13"/>
    <n v="13.941973014850031"/>
    <n v="1.5266460451260783E-2"/>
    <n v="6.129935530003993E-2"/>
  </r>
  <r>
    <x v="9"/>
    <x v="1"/>
    <n v="10"/>
    <n v="14.00563499208679"/>
    <n v="1.5406198491295471E-2"/>
    <n v="4.7541504447510888E-2"/>
  </r>
  <r>
    <x v="9"/>
    <x v="1"/>
    <n v="15"/>
    <n v="14.069296969323549"/>
    <n v="1.554657315110252E-2"/>
    <n v="7.1896607646605507E-2"/>
  </r>
  <r>
    <x v="9"/>
    <x v="1"/>
    <n v="13"/>
    <n v="14.101127957941927"/>
    <n v="1.5616999213420683E-2"/>
    <n v="6.2564300413838328E-2"/>
  </r>
  <r>
    <x v="9"/>
    <x v="1"/>
    <n v="15"/>
    <n v="14.101127957941927"/>
    <n v="1.5616999213420683E-2"/>
    <n v="7.2189577400582683E-2"/>
  </r>
  <r>
    <x v="9"/>
    <x v="1"/>
    <n v="10"/>
    <n v="14.323944878270581"/>
    <n v="1.6114437988054404E-2"/>
    <n v="4.9503446446645956E-2"/>
  </r>
  <r>
    <x v="9"/>
    <x v="1"/>
    <n v="12"/>
    <n v="14.419437844125717"/>
    <n v="1.6330013358472374E-2"/>
    <n v="6.0118672940300578E-2"/>
  </r>
  <r>
    <x v="9"/>
    <x v="1"/>
    <n v="9"/>
    <n v="14.483099821362476"/>
    <n v="1.6474526046799814E-2"/>
    <n v="4.5447854023350873E-2"/>
  </r>
  <r>
    <x v="9"/>
    <x v="1"/>
    <n v="8"/>
    <n v="14.483099821362476"/>
    <n v="1.6474526046799814E-2"/>
    <n v="4.0398092465200777E-2"/>
  </r>
  <r>
    <x v="9"/>
    <x v="1"/>
    <n v="15"/>
    <n v="14.578592787217612"/>
    <n v="1.6692488741364163E-2"/>
    <n v="7.6647493805482345E-2"/>
  </r>
  <r>
    <x v="9"/>
    <x v="1"/>
    <n v="4"/>
    <n v="14.737747730309508"/>
    <n v="1.7058942997833254E-2"/>
    <n v="2.0842610183323878E-2"/>
  </r>
  <r>
    <x v="9"/>
    <x v="1"/>
    <n v="9"/>
    <n v="14.865071684783025"/>
    <n v="1.7354971191984182E-2"/>
    <n v="4.7627439920209888E-2"/>
  </r>
  <r>
    <x v="9"/>
    <x v="1"/>
    <n v="16"/>
    <n v="15.024226627874921"/>
    <n v="1.7728587420892405E-2"/>
    <n v="8.6309273904790221E-2"/>
  </r>
  <r>
    <x v="9"/>
    <x v="1"/>
    <n v="12"/>
    <n v="15.119719593730057"/>
    <n v="1.7954667017554441E-2"/>
    <n v="6.547419422119935E-2"/>
  </r>
  <r>
    <x v="9"/>
    <x v="1"/>
    <n v="8"/>
    <n v="15.119719593730057"/>
    <n v="1.7954667017554441E-2"/>
    <n v="4.3649462814132893E-2"/>
  </r>
  <r>
    <x v="9"/>
    <x v="1"/>
    <n v="12"/>
    <n v="15.310705525440332"/>
    <n v="1.8411123394341998E-2"/>
    <n v="6.6969938839577192E-2"/>
  </r>
  <r>
    <x v="9"/>
    <x v="1"/>
    <n v="10"/>
    <n v="15.533522445768984"/>
    <n v="1.895089738383816E-2"/>
    <n v="5.7278265768928575E-2"/>
  </r>
  <r>
    <x v="9"/>
    <x v="1"/>
    <n v="12"/>
    <n v="15.629015411624122"/>
    <n v="1.9184616417768609E-2"/>
    <n v="6.9496142096138872E-2"/>
  </r>
  <r>
    <x v="9"/>
    <x v="1"/>
    <n v="12"/>
    <n v="15.788170354716019"/>
    <n v="1.9577331239847864E-2"/>
    <n v="7.0774805976386246E-2"/>
  </r>
  <r>
    <x v="9"/>
    <x v="1"/>
    <n v="10"/>
    <n v="15.851832331952775"/>
    <n v="1.9735531253281202E-2"/>
    <n v="5.9407641476328897E-2"/>
  </r>
  <r>
    <x v="9"/>
    <x v="1"/>
    <n v="25"/>
    <n v="15.915494309189533"/>
    <n v="1.9894367886486915E-2"/>
    <n v="0.1495941410395939"/>
  </r>
  <r>
    <x v="9"/>
    <x v="1"/>
    <n v="15"/>
    <n v="16.042818263663051"/>
    <n v="2.0213951012215445E-2"/>
    <n v="9.1052725801214734E-2"/>
  </r>
  <r>
    <x v="9"/>
    <x v="1"/>
    <n v="18"/>
    <n v="16.138311229518187"/>
    <n v="2.0455309483414303E-2"/>
    <n v="0.11043638640977746"/>
  </r>
  <r>
    <x v="9"/>
    <x v="1"/>
    <n v="20"/>
    <n v="16.138311229518187"/>
    <n v="2.0455309483414303E-2"/>
    <n v="0.12270709601086385"/>
  </r>
  <r>
    <x v="9"/>
    <x v="1"/>
    <n v="12"/>
    <n v="16.170142218136565"/>
    <n v="2.0536080617033433E-2"/>
    <n v="7.3885774246698843E-2"/>
  </r>
  <r>
    <x v="9"/>
    <x v="1"/>
    <n v="7"/>
    <n v="16.170142218136565"/>
    <n v="2.0536080617033433E-2"/>
    <n v="4.3100034977240992E-2"/>
  </r>
  <r>
    <x v="9"/>
    <x v="1"/>
    <n v="9"/>
    <n v="16.170142218136565"/>
    <n v="2.0536080617033433E-2"/>
    <n v="5.5414330685024125E-2"/>
  </r>
  <r>
    <x v="9"/>
    <x v="1"/>
    <n v="12"/>
    <n v="16.233804195373324"/>
    <n v="2.0698100349100988E-2"/>
    <n v="7.4410043027270112E-2"/>
  </r>
  <r>
    <x v="9"/>
    <x v="1"/>
    <n v="12"/>
    <n v="16.297466172610083"/>
    <n v="2.0860756700940904E-2"/>
    <n v="7.4935958060699151E-2"/>
  </r>
  <r>
    <x v="9"/>
    <x v="1"/>
    <n v="20"/>
    <n v="16.32929716122846"/>
    <n v="2.09423236092755E-2"/>
    <n v="0.12533255419730058"/>
  </r>
  <r>
    <x v="9"/>
    <x v="1"/>
    <n v="13"/>
    <n v="16.361128149846841"/>
    <n v="2.1024049672553193E-2"/>
    <n v="8.1752144560024761E-2"/>
  </r>
  <r>
    <x v="9"/>
    <x v="1"/>
    <n v="15"/>
    <n v="16.361128149846841"/>
    <n v="2.1024049672553193E-2"/>
    <n v="9.4329397569259357E-2"/>
  </r>
  <r>
    <x v="9"/>
    <x v="1"/>
    <n v="23"/>
    <n v="16.392959138465219"/>
    <n v="2.1105934890773968E-2"/>
    <n v="0.14514516947994724"/>
  </r>
  <r>
    <x v="9"/>
    <x v="1"/>
    <n v="15"/>
    <n v="16.4247901270836"/>
    <n v="2.1187979263937846E-2"/>
    <n v="9.4990902157324364E-2"/>
  </r>
  <r>
    <x v="9"/>
    <x v="1"/>
    <n v="11"/>
    <n v="16.583945070175496"/>
    <n v="2.1600588453903585E-2"/>
    <n v="7.0879337467550568E-2"/>
  </r>
  <r>
    <x v="9"/>
    <x v="1"/>
    <n v="12"/>
    <n v="16.583945070175496"/>
    <n v="2.1600588453903585E-2"/>
    <n v="7.7322913600964244E-2"/>
  </r>
  <r>
    <x v="9"/>
    <x v="1"/>
    <n v="15"/>
    <n v="16.71126902464901"/>
    <n v="2.1933540594851822E-2"/>
    <n v="9.7993055701515383E-2"/>
  </r>
  <r>
    <x v="9"/>
    <x v="1"/>
    <n v="12"/>
    <n v="16.934085944977664"/>
    <n v="2.2522334306820289E-2"/>
    <n v="8.0285371105809994E-2"/>
  </r>
  <r>
    <x v="9"/>
    <x v="1"/>
    <n v="13"/>
    <n v="17.188733853924695"/>
    <n v="2.3204790702798336E-2"/>
    <n v="8.9343488620015107E-2"/>
  </r>
  <r>
    <x v="9"/>
    <x v="1"/>
    <n v="7"/>
    <n v="17.379719785634972"/>
    <n v="2.3723317507391734E-2"/>
    <n v="4.9074177608940839E-2"/>
  </r>
  <r>
    <x v="9"/>
    <x v="1"/>
    <n v="15"/>
    <n v="17.475212751490108"/>
    <n v="2.3984729501420173E-2"/>
    <n v="0.1062009609784608"/>
  </r>
  <r>
    <x v="9"/>
    <x v="1"/>
    <n v="14"/>
    <n v="17.475212751490108"/>
    <n v="2.3984729501420173E-2"/>
    <n v="9.9120896913230075E-2"/>
  </r>
  <r>
    <x v="9"/>
    <x v="1"/>
    <n v="16"/>
    <n v="17.507043740108486"/>
    <n v="2.4072185142649163E-2"/>
    <n v="0.11365259878524819"/>
  </r>
  <r>
    <x v="9"/>
    <x v="1"/>
    <n v="14"/>
    <n v="17.507043740108486"/>
    <n v="2.4072185142649163E-2"/>
    <n v="9.9446023937092176E-2"/>
  </r>
  <r>
    <x v="9"/>
    <x v="1"/>
    <n v="18"/>
    <n v="17.666198683200381"/>
    <n v="2.4511850672940528E-2"/>
    <n v="0.12995839251938601"/>
  </r>
  <r>
    <x v="9"/>
    <x v="1"/>
    <n v="2.5"/>
    <n v="17.82535362629228"/>
    <n v="2.4955495076809196E-2"/>
    <n v="1.8343442437860485E-2"/>
  </r>
  <r>
    <x v="9"/>
    <x v="1"/>
    <n v="12"/>
    <n v="17.952677580765794"/>
    <n v="2.5313275388879768E-2"/>
    <n v="8.918347135475499E-2"/>
  </r>
  <r>
    <x v="9"/>
    <x v="1"/>
    <n v="12"/>
    <n v="17.984508569384175"/>
    <n v="2.5403118354255152E-2"/>
    <n v="8.9468216977557316E-2"/>
  </r>
  <r>
    <x v="9"/>
    <x v="1"/>
    <n v="18"/>
    <n v="18.111832523857689"/>
    <n v="2.5764081765187564E-2"/>
    <n v="0.13591684501383505"/>
  </r>
  <r>
    <x v="9"/>
    <x v="1"/>
    <n v="7"/>
    <n v="18.143663512476071"/>
    <n v="2.5854720505278404E-2"/>
    <n v="5.302382761069236E-2"/>
  </r>
  <r>
    <x v="9"/>
    <x v="1"/>
    <n v="20"/>
    <n v="18.302818455567966"/>
    <n v="2.6310301529878954E-2"/>
    <n v="0.15389637590736047"/>
  </r>
  <r>
    <x v="9"/>
    <x v="1"/>
    <n v="12"/>
    <n v="18.334649444186343"/>
    <n v="2.6401895199628329E-2"/>
    <n v="9.2626998519741766E-2"/>
  </r>
  <r>
    <x v="9"/>
    <x v="1"/>
    <n v="6"/>
    <n v="18.366480432804725"/>
    <n v="2.6493648024320818E-2"/>
    <n v="4.6458286567952374E-2"/>
  </r>
  <r>
    <x v="9"/>
    <x v="1"/>
    <n v="10"/>
    <n v="18.43014241004148"/>
    <n v="2.6677631138535041E-2"/>
    <n v="7.7914105610247225E-2"/>
  </r>
  <r>
    <x v="9"/>
    <x v="1"/>
    <n v="8"/>
    <n v="18.43014241004148"/>
    <n v="2.6677631138535041E-2"/>
    <n v="6.2331284488197782E-2"/>
  </r>
  <r>
    <x v="9"/>
    <x v="1"/>
    <n v="10"/>
    <n v="18.493804387278239"/>
    <n v="2.6862250872521646E-2"/>
    <n v="7.8399071016330396E-2"/>
  </r>
  <r>
    <x v="9"/>
    <x v="1"/>
    <n v="15"/>
    <n v="18.589297353133375"/>
    <n v="2.7140374135574727E-2"/>
    <n v="0.11869353711933651"/>
  </r>
  <r>
    <x v="9"/>
    <x v="1"/>
    <n v="20"/>
    <n v="19.098593171027442"/>
    <n v="2.8647889756541166E-2"/>
    <n v="0.16614554086727021"/>
  </r>
  <r>
    <x v="9"/>
    <x v="1"/>
    <n v="12"/>
    <n v="19.353241079974474"/>
    <n v="2.94169264415612E-2"/>
    <n v="0.10209184960055817"/>
  </r>
  <r>
    <x v="9"/>
    <x v="1"/>
    <n v="15"/>
    <n v="19.385072068592851"/>
    <n v="2.9513772224432615E-2"/>
    <n v="0.12799275563820164"/>
  </r>
  <r>
    <x v="9"/>
    <x v="1"/>
    <n v="23"/>
    <n v="19.480565034447991"/>
    <n v="2.9805264502705431E-2"/>
    <n v="0.19799866593243426"/>
  </r>
  <r>
    <x v="9"/>
    <x v="1"/>
    <n v="18"/>
    <n v="19.512396023066369"/>
    <n v="2.990274690534921E-2"/>
    <n v="0.1554113919495318"/>
  </r>
  <r>
    <x v="9"/>
    <x v="1"/>
    <n v="16"/>
    <n v="19.544227011684747"/>
    <n v="3.0000388462936081E-2"/>
    <n v="0.13854924551052961"/>
  </r>
  <r>
    <x v="9"/>
    <x v="1"/>
    <n v="18"/>
    <n v="19.576058000303128"/>
    <n v="3.0098189175466059E-2"/>
    <n v="0.15632500524124596"/>
  </r>
  <r>
    <x v="9"/>
    <x v="1"/>
    <n v="15"/>
    <n v="19.576058000303128"/>
    <n v="3.0098189175466059E-2"/>
    <n v="0.13027083770103831"/>
  </r>
  <r>
    <x v="9"/>
    <x v="1"/>
    <n v="15"/>
    <n v="19.607888988921506"/>
    <n v="3.0196149042939116E-2"/>
    <n v="0.13065225323430252"/>
  </r>
  <r>
    <x v="9"/>
    <x v="1"/>
    <n v="15"/>
    <n v="19.671550966158264"/>
    <n v="3.0392546242714518E-2"/>
    <n v="0.13141657015055222"/>
  </r>
  <r>
    <x v="9"/>
    <x v="1"/>
    <n v="16"/>
    <n v="19.703381954776642"/>
    <n v="3.0490983575016849E-2"/>
    <n v="0.14058610262577237"/>
  </r>
  <r>
    <x v="9"/>
    <x v="1"/>
    <n v="18"/>
    <n v="19.767043932013401"/>
    <n v="3.0688335704450804E-2"/>
    <n v="0.15908010928500138"/>
  </r>
  <r>
    <x v="9"/>
    <x v="1"/>
    <n v="20"/>
    <n v="19.767043932013401"/>
    <n v="3.0688335704450804E-2"/>
    <n v="0.17675567698333489"/>
  </r>
  <r>
    <x v="9"/>
    <x v="1"/>
    <n v="14"/>
    <n v="19.989860852342055"/>
    <n v="3.1384081538177025E-2"/>
    <n v="0.12624997472649527"/>
  </r>
  <r>
    <x v="9"/>
    <x v="1"/>
    <n v="25"/>
    <n v="20.053522829578814"/>
    <n v="3.1584298456586633E-2"/>
    <n v="0.22674001367439367"/>
  </r>
  <r>
    <x v="9"/>
    <x v="1"/>
    <n v="8"/>
    <n v="20.2"/>
    <n v="3.2047386659269476E-2"/>
    <n v="7.3513265056682722E-2"/>
  </r>
  <r>
    <x v="9"/>
    <x v="1"/>
    <n v="15"/>
    <n v="20.212677772670709"/>
    <n v="3.2087625964114748E-2"/>
    <n v="0.13799308023694687"/>
  </r>
  <r>
    <x v="9"/>
    <x v="1"/>
    <n v="9"/>
    <n v="20.308170738525845"/>
    <n v="3.2391532327948724E-2"/>
    <n v="8.3501059589417531E-2"/>
  </r>
  <r>
    <x v="9"/>
    <x v="1"/>
    <n v="27"/>
    <n v="20.340001727144223"/>
    <n v="3.2493152759112895E-2"/>
    <n v="0.25121016129573592"/>
  </r>
  <r>
    <x v="9"/>
    <x v="1"/>
    <n v="20"/>
    <n v="20.467325681617741"/>
    <n v="3.2901226033200517E-2"/>
    <n v="0.18818291807147552"/>
  </r>
  <r>
    <x v="9"/>
    <x v="1"/>
    <n v="20"/>
    <n v="20.785635567801531"/>
    <n v="3.3932550064435997E-2"/>
    <n v="0.19348201787996622"/>
  </r>
  <r>
    <x v="9"/>
    <x v="1"/>
    <n v="23"/>
    <n v="20.881128533656668"/>
    <n v="3.4245050795196928E-2"/>
    <n v="0.22434715888248327"/>
  </r>
  <r>
    <x v="9"/>
    <x v="1"/>
    <n v="16"/>
    <n v="21.167607431222081"/>
    <n v="3.5191147354406711E-2"/>
    <n v="0.15994166880519475"/>
  </r>
  <r>
    <x v="9"/>
    <x v="1"/>
    <n v="12"/>
    <n v="21.390424351550735"/>
    <n v="3.5935912910605237E-2"/>
    <n v="0.1222379891629307"/>
  </r>
  <r>
    <x v="9"/>
    <x v="1"/>
    <n v="15"/>
    <n v="21.390424351550735"/>
    <n v="3.5935912910605237E-2"/>
    <n v="0.15279748645366339"/>
  </r>
  <r>
    <x v="9"/>
    <x v="1"/>
    <n v="10"/>
    <n v="21.485917317405871"/>
    <n v="3.6257485473122401E-2"/>
    <n v="0.10268476687459296"/>
  </r>
  <r>
    <x v="9"/>
    <x v="1"/>
    <n v="12"/>
    <n v="21.645072260497766"/>
    <n v="3.6796622842846197E-2"/>
    <n v="0.12486905187548085"/>
  </r>
  <r>
    <x v="9"/>
    <x v="1"/>
    <n v="15"/>
    <n v="21.645072260497766"/>
    <n v="3.6796622842846197E-2"/>
    <n v="0.15608631484435107"/>
  </r>
  <r>
    <x v="9"/>
    <x v="1"/>
    <n v="17"/>
    <n v="21.708734237734525"/>
    <n v="3.7013391875337365E-2"/>
    <n v="0.17783516509769537"/>
  </r>
  <r>
    <x v="9"/>
    <x v="1"/>
    <n v="16"/>
    <n v="21.708734237734525"/>
    <n v="3.7013391875337365E-2"/>
    <n v="0.16737427303312505"/>
  </r>
  <r>
    <x v="9"/>
    <x v="1"/>
    <n v="13"/>
    <n v="21.804227203589662"/>
    <n v="3.7339739086147294E-2"/>
    <n v="0.13706993713260052"/>
  </r>
  <r>
    <x v="9"/>
    <x v="1"/>
    <n v="18"/>
    <n v="21.804227203589662"/>
    <n v="3.7339739086147294E-2"/>
    <n v="0.18978914372206226"/>
  </r>
  <r>
    <x v="9"/>
    <x v="1"/>
    <n v="23"/>
    <n v="21.804227203589662"/>
    <n v="3.7339739086147294E-2"/>
    <n v="0.24250835031152401"/>
  </r>
  <r>
    <x v="9"/>
    <x v="1"/>
    <n v="20"/>
    <n v="21.963382146681557"/>
    <n v="3.7886834203025681E-2"/>
    <n v="0.21365472968183949"/>
  </r>
  <r>
    <x v="9"/>
    <x v="1"/>
    <n v="5.5"/>
    <n v="22"/>
    <n v="3.8013271108436497E-2"/>
    <n v="5.8931439988505738E-2"/>
  </r>
  <r>
    <x v="9"/>
    <x v="1"/>
    <n v="12"/>
    <n v="22.281692032865347"/>
    <n v="3.8992961057514354E-2"/>
    <n v="0.13155535955107561"/>
  </r>
  <r>
    <x v="9"/>
    <x v="1"/>
    <n v="13"/>
    <n v="22.377184998720484"/>
    <n v="3.9327902635251245E-2"/>
    <n v="0.14361929055513536"/>
  </r>
  <r>
    <x v="9"/>
    <x v="1"/>
    <n v="13"/>
    <n v="22.47267796457562"/>
    <n v="3.9664276607475964E-2"/>
    <n v="0.14472403754689431"/>
  </r>
  <r>
    <x v="9"/>
    <x v="1"/>
    <n v="17"/>
    <n v="22.536339941812379"/>
    <n v="3.9889321697007908E-2"/>
    <n v="0.19022035485053745"/>
  </r>
  <r>
    <x v="9"/>
    <x v="1"/>
    <n v="10"/>
    <n v="22.631832907667516"/>
    <n v="4.0228082993379009E-2"/>
    <n v="0.11274895014501746"/>
  </r>
  <r>
    <x v="9"/>
    <x v="1"/>
    <n v="21"/>
    <n v="23.077466748324824"/>
    <n v="4.1827908481338744E-2"/>
    <n v="0.2452282092243914"/>
  </r>
  <r>
    <x v="9"/>
    <x v="1"/>
    <n v="9"/>
    <n v="23.427607623126992"/>
    <n v="4.3106798026553664E-2"/>
    <n v="0.10798459809304742"/>
  </r>
  <r>
    <x v="9"/>
    <x v="1"/>
    <n v="14"/>
    <n v="23.8732414637843"/>
    <n v="4.4762327744595556E-2"/>
    <n v="0.1737693582285525"/>
  </r>
  <r>
    <x v="9"/>
    <x v="1"/>
    <n v="6"/>
    <n v="24"/>
    <n v="4.5238934211693019E-2"/>
    <n v="7.5185643336106958E-2"/>
  </r>
  <r>
    <x v="9"/>
    <x v="1"/>
    <n v="18"/>
    <n v="24.191551349968091"/>
    <n v="4.5963947564939371E-2"/>
    <n v="0.22880673207423402"/>
  </r>
  <r>
    <x v="9"/>
    <x v="1"/>
    <n v="12"/>
    <n v="24.605354202007018"/>
    <n v="4.7549846995378564E-2"/>
    <n v="0.15726505949853706"/>
  </r>
  <r>
    <x v="9"/>
    <x v="1"/>
    <n v="1.7"/>
    <n v="24.955495076809193"/>
    <n v="4.8912770350546017E-2"/>
    <n v="2.2852960976779534E-2"/>
  </r>
  <r>
    <x v="9"/>
    <x v="1"/>
    <n v="12"/>
    <n v="25.36929792884812"/>
    <n v="5.0548326123229882E-2"/>
    <n v="0.16616022388965671"/>
  </r>
  <r>
    <x v="9"/>
    <x v="1"/>
    <n v="16"/>
    <n v="25.36929792884812"/>
    <n v="5.0548326123229882E-2"/>
    <n v="0.22154696518620895"/>
  </r>
  <r>
    <x v="9"/>
    <x v="1"/>
    <n v="14"/>
    <n v="25.464790894703256"/>
    <n v="5.0929581789406521E-2"/>
    <n v="0.19516861867264637"/>
  </r>
  <r>
    <x v="9"/>
    <x v="1"/>
    <n v="15"/>
    <n v="25.783100780887047"/>
    <n v="5.2210779081296281E-2"/>
    <n v="0.2138362841199101"/>
  </r>
  <r>
    <x v="9"/>
    <x v="1"/>
    <n v="16"/>
    <n v="25.942255723978942"/>
    <n v="5.2857346037607091E-2"/>
    <n v="0.23063189239617818"/>
  </r>
  <r>
    <x v="9"/>
    <x v="1"/>
    <n v="15"/>
    <n v="26.06957967845246"/>
    <n v="5.3377464391631414E-2"/>
    <n v="0.21813072115094043"/>
  </r>
  <r>
    <x v="9"/>
    <x v="1"/>
    <n v="24"/>
    <n v="26.260565610162732"/>
    <n v="5.4162416570960638E-2"/>
    <n v="0.3536235792249241"/>
  </r>
  <r>
    <x v="9"/>
    <x v="1"/>
    <n v="6"/>
    <n v="26.547044507728145"/>
    <n v="5.5350587798613182E-2"/>
    <n v="9.0148914396277952E-2"/>
  </r>
  <r>
    <x v="9"/>
    <x v="1"/>
    <n v="15"/>
    <n v="26.674368462201659"/>
    <n v="5.5882801928312485E-2"/>
    <n v="0.22732109886558102"/>
  </r>
  <r>
    <x v="9"/>
    <x v="1"/>
    <n v="8"/>
    <n v="27"/>
    <n v="5.7255526111673977E-2"/>
    <n v="0.12391417336847022"/>
  </r>
  <r>
    <x v="9"/>
    <x v="1"/>
    <n v="14"/>
    <n v="27.056340325622209"/>
    <n v="5.7494723191947199E-2"/>
    <n v="0.21766473432214556"/>
  </r>
  <r>
    <x v="9"/>
    <x v="1"/>
    <n v="10"/>
    <n v="27.120002302858968"/>
    <n v="5.7765604905089606E-2"/>
    <n v="0.15613371621628269"/>
  </r>
  <r>
    <x v="9"/>
    <x v="1"/>
    <n v="9"/>
    <n v="27.533805154897895"/>
    <n v="5.9541853647466704E-2"/>
    <n v="0.14440207379195488"/>
  </r>
  <r>
    <x v="9"/>
    <x v="1"/>
    <n v="16"/>
    <n v="27.597467132134653"/>
    <n v="5.9817510008901863E-2"/>
    <n v="0.25778387750753534"/>
  </r>
  <r>
    <x v="9"/>
    <x v="1"/>
    <n v="20"/>
    <n v="27.629298120753031"/>
    <n v="5.9955576922034085E-2"/>
    <n v="0.32289894678781239"/>
  </r>
  <r>
    <x v="9"/>
    <x v="1"/>
    <n v="25"/>
    <n v="27.724791086608167"/>
    <n v="6.0370732591089278E-2"/>
    <n v="0.40613743157968196"/>
  </r>
  <r>
    <x v="9"/>
    <x v="1"/>
    <n v="6"/>
    <n v="27.724791086608167"/>
    <n v="6.0370732591089278E-2"/>
    <n v="9.7472983579123665E-2"/>
  </r>
  <r>
    <x v="9"/>
    <x v="1"/>
    <n v="15"/>
    <n v="27.820284052463307"/>
    <n v="6.0787320654632333E-2"/>
    <n v="0.24519486667896367"/>
  </r>
  <r>
    <x v="9"/>
    <x v="1"/>
    <n v="12"/>
    <n v="27.947608006936822"/>
    <n v="6.1344999575226315E-2"/>
    <n v="0.19777429978196778"/>
  </r>
  <r>
    <x v="9"/>
    <x v="1"/>
    <n v="22"/>
    <n v="28.234086904502234"/>
    <n v="6.2609087710733702E-2"/>
    <n v="0.36930171215494478"/>
  </r>
  <r>
    <x v="9"/>
    <x v="1"/>
    <m/>
    <n v="28.7"/>
    <n v="6.4692461320884409E-2"/>
    <n v="0"/>
  </r>
  <r>
    <x v="9"/>
    <x v="1"/>
    <n v="13"/>
    <n v="28.902537665488193"/>
    <n v="6.5608760500658198E-2"/>
    <n v="0.22760856355695167"/>
  </r>
  <r>
    <x v="9"/>
    <x v="1"/>
    <n v="25"/>
    <n v="29.284509528908742"/>
    <n v="6.7354371916490102E-2"/>
    <n v="0.44817309664614202"/>
  </r>
  <r>
    <x v="9"/>
    <x v="1"/>
    <n v="16"/>
    <n v="29.857467324039565"/>
    <n v="7.0015760874872768E-2"/>
    <n v="0.29700810427687324"/>
  </r>
  <r>
    <x v="9"/>
    <x v="1"/>
    <n v="4"/>
    <n v="30.239439187460114"/>
    <n v="7.1818668070217764E-2"/>
    <n v="7.5970109410479672E-2"/>
  </r>
  <r>
    <x v="9"/>
    <x v="1"/>
    <n v="27"/>
    <n v="30.494087096407146"/>
    <n v="7.3033338595895114E-2"/>
    <n v="0.52059502561441962"/>
  </r>
  <r>
    <x v="9"/>
    <x v="1"/>
    <n v="22"/>
    <n v="30.557749073643905"/>
    <n v="7.3338597776745368E-2"/>
    <n v="0.42578342584587647"/>
  </r>
  <r>
    <x v="9"/>
    <x v="1"/>
    <n v="14"/>
    <n v="30.557749073643905"/>
    <n v="7.3338597776745368E-2"/>
    <n v="0.27095308917464866"/>
  </r>
  <r>
    <x v="9"/>
    <x v="1"/>
    <n v="20"/>
    <n v="30.557749073643905"/>
    <n v="7.3338597776745368E-2"/>
    <n v="0.38707584167806952"/>
  </r>
  <r>
    <x v="9"/>
    <x v="1"/>
    <n v="16"/>
    <n v="30.748735005354177"/>
    <n v="7.4258195037930325E-2"/>
    <n v="0.31315202351009774"/>
  </r>
  <r>
    <x v="9"/>
    <x v="1"/>
    <n v="15"/>
    <n v="30.971551925682832"/>
    <n v="7.5338300059223484E-2"/>
    <n v="0.29741927831855514"/>
  </r>
  <r>
    <x v="9"/>
    <x v="1"/>
    <n v="8"/>
    <n v="31"/>
    <n v="7.5476763502494784E-2"/>
    <n v="0.15888589276077708"/>
  </r>
  <r>
    <x v="9"/>
    <x v="1"/>
    <n v="25"/>
    <n v="31.162537857393108"/>
    <n v="7.6270311405969626E-2"/>
    <n v="0.50121282770012865"/>
  </r>
  <r>
    <x v="9"/>
    <x v="1"/>
    <n v="27"/>
    <n v="31.194368846011486"/>
    <n v="7.6426203672728135E-2"/>
    <n v="0.54230522414494453"/>
  </r>
  <r>
    <x v="9"/>
    <x v="1"/>
    <n v="17"/>
    <n v="31.862819606997444"/>
    <n v="7.9736706066511107E-2"/>
    <n v="0.35473043370762308"/>
  </r>
  <r>
    <x v="9"/>
    <x v="1"/>
    <n v="7"/>
    <n v="32"/>
    <n v="8.0424771931898703E-2"/>
    <n v="0.14719903683366459"/>
  </r>
  <r>
    <x v="9"/>
    <x v="1"/>
    <n v="23"/>
    <n v="32.149298504562857"/>
    <n v="8.1176978724021201E-2"/>
    <n v="0.48772209409665551"/>
  </r>
  <r>
    <x v="9"/>
    <x v="1"/>
    <n v="17"/>
    <n v="32.435777402128274"/>
    <n v="8.2630142931921793E-2"/>
    <n v="0.36629123277687398"/>
  </r>
  <r>
    <x v="9"/>
    <x v="1"/>
    <n v="16"/>
    <n v="32.690425311075302"/>
    <n v="8.393266698618583E-2"/>
    <n v="0.3496302861438233"/>
  </r>
  <r>
    <x v="9"/>
    <x v="1"/>
    <n v="27"/>
    <n v="32.754087288312064"/>
    <n v="8.4259889549182801E-2"/>
    <n v="0.59207026945875885"/>
  </r>
  <r>
    <x v="9"/>
    <x v="1"/>
    <n v="25"/>
    <n v="33.040566185877474"/>
    <n v="8.5740269252352036E-2"/>
    <n v="0.55687157203481175"/>
  </r>
  <r>
    <x v="9"/>
    <x v="1"/>
    <n v="15"/>
    <n v="33.104228163114229"/>
    <n v="8.6070993224096989E-2"/>
    <n v="0.33528230075998972"/>
  </r>
  <r>
    <x v="9"/>
    <x v="1"/>
    <n v="20"/>
    <n v="33.167890140350991"/>
    <n v="8.6402353815614341E-2"/>
    <n v="0.44859125614869755"/>
  </r>
  <r>
    <x v="9"/>
    <x v="1"/>
    <n v="30"/>
    <n v="33.390707060679645"/>
    <n v="8.7567129266632376E-2"/>
    <n v="0.68104294891764794"/>
  </r>
  <r>
    <x v="9"/>
    <x v="1"/>
    <n v="14"/>
    <n v="33.422538049298019"/>
    <n v="8.7734162379407288E-2"/>
    <n v="0.31836544312847226"/>
  </r>
  <r>
    <x v="9"/>
    <x v="1"/>
    <n v="15"/>
    <n v="33.4543690379164"/>
    <n v="8.790135464712534E-2"/>
    <n v="0.34169063448603032"/>
  </r>
  <r>
    <x v="9"/>
    <x v="1"/>
    <n v="25"/>
    <n v="33.486200026534782"/>
    <n v="8.8068706069786493E-2"/>
    <n v="0.57045980343644609"/>
  </r>
  <r>
    <x v="9"/>
    <x v="1"/>
    <n v="16"/>
    <n v="34.250143753375873"/>
    <n v="9.2132886696581082E-2"/>
    <n v="0.38021878253795316"/>
  </r>
  <r>
    <x v="9"/>
    <x v="1"/>
    <n v="25"/>
    <n v="34.313805730612636"/>
    <n v="9.2475706444001063E-2"/>
    <n v="0.59608040435867138"/>
  </r>
  <r>
    <x v="9"/>
    <x v="1"/>
    <n v="7"/>
    <n v="34.345636719231017"/>
    <n v="9.2647355050125682E-2"/>
    <n v="0.16718122109842171"/>
  </r>
  <r>
    <x v="9"/>
    <x v="1"/>
    <n v="18"/>
    <n v="34.472960673704527"/>
    <n v="9.3335541024055002E-2"/>
    <n v="0.43276658923098216"/>
  </r>
  <r>
    <x v="9"/>
    <x v="1"/>
    <n v="15"/>
    <n v="34.695777594033181"/>
    <n v="9.4545993943740414E-2"/>
    <n v="0.36484421499496139"/>
  </r>
  <r>
    <x v="9"/>
    <x v="1"/>
    <n v="35"/>
    <n v="34.695777594033181"/>
    <n v="9.4545993943740414E-2"/>
    <n v="0.85130316832157638"/>
  </r>
  <r>
    <x v="9"/>
    <x v="1"/>
    <n v="35"/>
    <n v="34.982256491598598"/>
    <n v="9.6113749710667162E-2"/>
    <n v="0.863993549161576"/>
  </r>
  <r>
    <x v="9"/>
    <x v="1"/>
    <n v="20"/>
    <n v="35.014087480216972"/>
    <n v="9.6288740570596651E-2"/>
    <n v="0.4945192797255375"/>
  </r>
  <r>
    <x v="9"/>
    <x v="1"/>
    <n v="35"/>
    <n v="35.109580446072108"/>
    <n v="9.6814668080043825E-2"/>
    <n v="0.86966048335749546"/>
  </r>
  <r>
    <x v="9"/>
    <x v="1"/>
    <n v="30"/>
    <n v="35.205073411927245"/>
    <n v="9.7342027983978813E-2"/>
    <n v="0.74907555635144296"/>
  </r>
  <r>
    <x v="9"/>
    <x v="1"/>
    <n v="20"/>
    <n v="35.364228355019144"/>
    <n v="9.8224144256065668E-2"/>
    <n v="0.50345354340605575"/>
  </r>
  <r>
    <x v="9"/>
    <x v="1"/>
    <n v="30"/>
    <n v="35.427890332255899"/>
    <n v="9.8578104849502024E-2"/>
    <n v="0.75762838093306706"/>
  </r>
  <r>
    <x v="9"/>
    <x v="1"/>
    <n v="18"/>
    <n v="35.65070725258456"/>
    <n v="9.9821980307236782E-2"/>
    <n v="0.45973459106712339"/>
  </r>
  <r>
    <x v="9"/>
    <x v="1"/>
    <n v="22"/>
    <n v="36.382819990807278"/>
    <n v="0.10396390812373181"/>
    <n v="0.58283206242486607"/>
  </r>
  <r>
    <x v="9"/>
    <x v="1"/>
    <n v="18"/>
    <n v="36.57380592251755"/>
    <n v="0.10505825751243167"/>
    <n v="0.48137650170790558"/>
  </r>
  <r>
    <x v="9"/>
    <x v="1"/>
    <n v="14"/>
    <n v="36.669298888372687"/>
    <n v="0.10560758079851332"/>
    <n v="0.37616486212070821"/>
  </r>
  <r>
    <x v="9"/>
    <x v="1"/>
    <n v="3"/>
    <n v="36.669298888372687"/>
    <n v="0.10560758079851332"/>
    <n v="8.060675616872319E-2"/>
  </r>
  <r>
    <x v="9"/>
    <x v="1"/>
    <n v="14"/>
    <n v="37.560566569687303"/>
    <n v="0.11080367138057755"/>
    <n v="0.39277680001308263"/>
  </r>
  <r>
    <x v="9"/>
    <x v="1"/>
    <n v="14"/>
    <n v="37.751552501397576"/>
    <n v="0.11193335316664381"/>
    <n v="0.39637794599680687"/>
  </r>
  <r>
    <x v="9"/>
    <x v="1"/>
    <n v="15"/>
    <n v="38.356341285146776"/>
    <n v="0.11554847812150465"/>
    <n v="0.43701191532270572"/>
  </r>
  <r>
    <x v="9"/>
    <x v="1"/>
    <n v="30"/>
    <n v="38.738313148567329"/>
    <n v="0.11786131775451611"/>
    <n v="0.88974865654235469"/>
  </r>
  <r>
    <x v="9"/>
    <x v="1"/>
    <n v="22"/>
    <n v="38.992961057514357"/>
    <n v="0.11941594323863772"/>
    <n v="0.66022075374191824"/>
  </r>
  <r>
    <x v="9"/>
    <x v="1"/>
    <n v="23"/>
    <n v="39.088454023369493"/>
    <n v="0.12000155385174432"/>
    <n v="0.69327551594067371"/>
  </r>
  <r>
    <x v="9"/>
    <x v="1"/>
    <n v="20"/>
    <n v="39.152116000606256"/>
    <n v="0.12039275670186424"/>
    <n v="0.60461621014884392"/>
  </r>
  <r>
    <x v="9"/>
    <x v="1"/>
    <n v="30"/>
    <n v="39.215777977843011"/>
    <n v="0.12078459617175646"/>
    <n v="0.90957966792864264"/>
  </r>
  <r>
    <x v="9"/>
    <x v="1"/>
    <n v="10"/>
    <n v="39.215777977843011"/>
    <n v="0.12078459617175646"/>
    <n v="0.30319322264288084"/>
  </r>
  <r>
    <x v="9"/>
    <x v="1"/>
    <n v="35"/>
    <n v="39.311270943698148"/>
    <n v="0.12137354903866801"/>
    <n v="1.0658306895706899"/>
  </r>
  <r>
    <x v="9"/>
    <x v="1"/>
    <n v="25"/>
    <n v="39.438594898171665"/>
    <n v="0.12216104769708673"/>
    <n v="0.76575045968795197"/>
  </r>
  <r>
    <x v="9"/>
    <x v="1"/>
    <n v="12"/>
    <n v="39.597749841263564"/>
    <n v="0.12314900200632969"/>
    <n v="0.37023366501511534"/>
  </r>
  <r>
    <x v="9"/>
    <x v="1"/>
    <n v="35"/>
    <n v="40"/>
    <n v="0.12566370614359174"/>
    <n v="1.0996676265592067"/>
  </r>
  <r>
    <x v="9"/>
    <x v="1"/>
    <n v="10"/>
    <n v="40.107045659157627"/>
    <n v="0.12633719382634653"/>
    <n v="0.31570539541210674"/>
  </r>
  <r>
    <x v="9"/>
    <x v="1"/>
    <n v="2"/>
    <n v="40.743665431525208"/>
    <n v="0.13037972938088066"/>
    <n v="6.4956007801971971E-2"/>
  </r>
  <r>
    <x v="9"/>
    <x v="1"/>
    <n v="35"/>
    <n v="42.144228930733888"/>
    <n v="0.13949739776072917"/>
    <n v="1.2080085082073133"/>
  </r>
  <r>
    <x v="9"/>
    <x v="1"/>
    <n v="25"/>
    <n v="42.685355737246326"/>
    <n v="0.14310265510911829"/>
    <n v="0.88290187001737508"/>
  </r>
  <r>
    <x v="9"/>
    <x v="1"/>
    <n v="14"/>
    <n v="43.576623418560949"/>
    <n v="0.14914099365002487"/>
    <n v="0.51315680875721992"/>
  </r>
  <r>
    <x v="9"/>
    <x v="1"/>
    <n v="19"/>
    <n v="44.945355929151241"/>
    <n v="0.15865710642990385"/>
    <n v="0.73628298265502068"/>
  </r>
  <r>
    <x v="9"/>
    <x v="1"/>
    <n v="45"/>
    <n v="48.383102699936181"/>
    <n v="0.18385579025975748"/>
    <n v="1.9911439166561453"/>
  </r>
  <r>
    <x v="9"/>
    <x v="1"/>
    <n v="18"/>
    <n v="49"/>
    <n v="0.18857409903172734"/>
    <n v="0.81482429946915291"/>
  </r>
  <r>
    <x v="9"/>
    <x v="1"/>
    <n v="30"/>
    <n v="50.611271903222722"/>
    <n v="0.20117980581531036"/>
    <n v="1.4394525559708369"/>
  </r>
  <r>
    <x v="9"/>
    <x v="1"/>
    <n v="8"/>
    <n v="51"/>
    <n v="0.2042820622996763"/>
    <n v="0.38917558214956205"/>
  </r>
  <r>
    <x v="9"/>
    <x v="1"/>
    <n v="35"/>
    <n v="51.566201561774093"/>
    <n v="0.20884311632518512"/>
    <n v="1.7368088703689719"/>
  </r>
  <r>
    <x v="9"/>
    <x v="1"/>
    <n v="26"/>
    <n v="52.2"/>
    <n v="0.21400843315519033"/>
    <n v="1.3188765904332291"/>
  </r>
  <r>
    <x v="9"/>
    <x v="1"/>
    <n v="20"/>
    <n v="52.998596049601147"/>
    <n v="0.22060665605646476"/>
    <n v="1.0426204798593819"/>
  </r>
  <r>
    <x v="9"/>
    <x v="1"/>
    <n v="35"/>
    <n v="57.614089399266113"/>
    <n v="0.26070375453167915"/>
    <n v="2.1204147377498641"/>
  </r>
  <r>
    <x v="9"/>
    <x v="1"/>
    <n v="30"/>
    <n v="59.683103659460755"/>
    <n v="0.27976454840372228"/>
    <n v="1.9366303236701583"/>
  </r>
  <r>
    <x v="9"/>
    <x v="1"/>
    <n v="10"/>
    <n v="60.192399477354819"/>
    <n v="0.28455956852919495"/>
    <n v="0.65548985121250658"/>
  </r>
  <r>
    <x v="9"/>
    <x v="1"/>
    <n v="40"/>
    <n v="63"/>
    <n v="0.31172453105244724"/>
    <n v="2.8461215146238024"/>
  </r>
  <r>
    <x v="9"/>
    <x v="1"/>
    <n v="30"/>
    <n v="64.139442066033823"/>
    <n v="0.32310243940764533"/>
    <n v="2.2045649138007946"/>
  </r>
  <r>
    <x v="9"/>
    <x v="1"/>
    <n v="13"/>
    <n v="64.5"/>
    <n v="0.32674527092742339"/>
    <n v="0.96499677062892031"/>
  </r>
  <r>
    <x v="9"/>
    <x v="1"/>
    <n v="25"/>
    <n v="65.571836553860877"/>
    <n v="0.33769495825238349"/>
    <n v="1.9116238838005579"/>
  </r>
  <r>
    <x v="9"/>
    <x v="1"/>
    <n v="10"/>
    <n v="66"/>
    <n v="0.34211943997592847"/>
    <n v="0.77365759558788638"/>
  </r>
  <r>
    <x v="9"/>
    <x v="1"/>
    <n v="40"/>
    <n v="72"/>
    <n v="0.40715040790523715"/>
    <n v="3.6191625649079029"/>
  </r>
  <r>
    <x v="9"/>
    <x v="1"/>
    <n v="55"/>
    <n v="73.975217549112955"/>
    <n v="0.42979601396034633"/>
    <n v="5.2246992306215976"/>
  </r>
  <r>
    <x v="9"/>
    <x v="1"/>
    <n v="25"/>
    <n v="79.259161659763876"/>
    <n v="0.49338828133203017"/>
    <n v="2.688787468480168"/>
  </r>
  <r>
    <x v="9"/>
    <x v="1"/>
    <n v="30"/>
    <n v="84.861415656598609"/>
    <n v="0.56560133535122992"/>
    <n v="3.6484750294284956"/>
  </r>
  <r>
    <x v="9"/>
    <x v="1"/>
    <n v="40"/>
    <n v="86.102824212715376"/>
    <n v="0.58227034873848771"/>
    <n v="4.9934370962273276"/>
  </r>
  <r>
    <x v="9"/>
    <x v="1"/>
    <n v="35"/>
    <n v="87.694373643634336"/>
    <n v="0.60399499847053151"/>
    <n v="4.5156596927909121"/>
  </r>
  <r>
    <x v="9"/>
    <x v="1"/>
    <n v="22"/>
    <n v="88"/>
    <n v="0.60821233773498395"/>
    <n v="2.8562402374128686"/>
  </r>
  <r>
    <x v="9"/>
    <x v="1"/>
    <n v="45"/>
    <n v="92.946486765666876"/>
    <n v="0.67850935338936813"/>
    <n v="6.4464776705175959"/>
  </r>
  <r>
    <x v="9"/>
    <x v="1"/>
    <n v="40"/>
    <n v="93.901416424218255"/>
    <n v="0.69252294612860965"/>
    <n v="5.8365753248547794"/>
  </r>
  <r>
    <x v="9"/>
    <x v="1"/>
    <n v="35"/>
    <n v="94.219726310402038"/>
    <n v="0.697225974696975"/>
    <n v="5.1381977786456305"/>
  </r>
  <r>
    <x v="9"/>
    <x v="1"/>
    <n v="40"/>
    <n v="97.08451528605616"/>
    <n v="0.74026942905617821"/>
    <n v="6.1974135109733268"/>
  </r>
  <r>
    <x v="9"/>
    <x v="1"/>
    <n v="50"/>
    <n v="106.95212175775367"/>
    <n v="0.89839782276513092"/>
    <n v="9.2208108044053247"/>
  </r>
  <r>
    <x v="9"/>
    <x v="1"/>
    <n v="35"/>
    <n v="108.54367118867262"/>
    <n v="0.92533479688343401"/>
    <n v="6.6284337689060839"/>
  </r>
  <r>
    <x v="9"/>
    <x v="1"/>
    <n v="50"/>
    <n v="120"/>
    <n v="1.1309733552923256"/>
    <n v="11.34299733097996"/>
  </r>
  <r>
    <x v="9"/>
    <x v="1"/>
    <n v="50"/>
    <n v="138.14649060376516"/>
    <n v="1.498889423050852"/>
    <n v="14.614393369823533"/>
  </r>
  <r>
    <x v="9"/>
    <x v="1"/>
    <n v="52"/>
    <n v="140.69296969323548"/>
    <n v="1.5546573151102521"/>
    <n v="15.70682784940578"/>
  </r>
  <r>
    <x v="9"/>
    <x v="1"/>
    <n v="18"/>
    <m/>
    <m/>
    <m/>
  </r>
  <r>
    <x v="9"/>
    <x v="1"/>
    <n v="33"/>
    <m/>
    <m/>
    <m/>
  </r>
  <r>
    <x v="9"/>
    <x v="1"/>
    <n v="7"/>
    <m/>
    <m/>
    <m/>
  </r>
  <r>
    <x v="9"/>
    <x v="1"/>
    <n v="5"/>
    <m/>
    <m/>
    <m/>
  </r>
  <r>
    <x v="9"/>
    <x v="1"/>
    <n v="4"/>
    <m/>
    <m/>
    <m/>
  </r>
  <r>
    <x v="9"/>
    <x v="1"/>
    <n v="5"/>
    <m/>
    <m/>
    <m/>
  </r>
  <r>
    <x v="9"/>
    <x v="1"/>
    <n v="6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2A8CB0-8B19-4CEC-BEC6-757118D822B4}" name="Tabela dinâ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J7" firstHeaderRow="0" firstDataRow="1" firstDataCol="1"/>
  <pivotFields count="9">
    <pivotField showAll="0"/>
    <pivotField axis="axisRow" showAll="0">
      <items count="4">
        <item x="0"/>
        <item x="1"/>
        <item x="2"/>
        <item t="default"/>
      </items>
    </pivotField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oma de Número de indivíduos" fld="3" baseField="1" baseItem="0"/>
    <dataField name="DesvPad de Número de indivíduos" fld="3" subtotal="stdDev" baseField="1" baseItem="0"/>
    <dataField name="Média de Densidade Absoluta (ind./ha)" fld="5" subtotal="average" baseField="1" baseItem="0"/>
    <dataField name="DesvPad de Densidade Absoluta (ind./ha)2" fld="5" subtotal="stdDev" baseField="1" baseItem="2"/>
    <dataField name="Média de Dominância Absoluta (m²/ha)2" fld="6" subtotal="average" baseField="1" baseItem="0"/>
    <dataField name="DesvPad de Dominância Absoluta (m²/ha)" fld="6" subtotal="stdDev" baseField="1" baseItem="2"/>
    <dataField name="Média de Volume de material lenhoso (m³/ha)" fld="8" subtotal="average" baseField="1" baseItem="0"/>
    <dataField name="DesvPad de Volume de material lenhoso (m³/ha)2" fld="8" subtotal="stdDev" baseField="1" baseItem="2"/>
    <dataField name="Média de Volume de material lenhoso (m³)" fld="7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1CB647-CB7F-43A3-987F-BF79CE15C107}" name="Tabela dinâmica9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26" firstHeaderRow="0" firstDataRow="1" firstDataCol="1"/>
  <pivotFields count="6">
    <pivotField axis="axisRow" showAll="0">
      <items count="11">
        <item x="6"/>
        <item x="7"/>
        <item x="8"/>
        <item x="9"/>
        <item x="0"/>
        <item x="1"/>
        <item x="2"/>
        <item x="3"/>
        <item x="4"/>
        <item x="5"/>
        <item t="default"/>
      </items>
    </pivotField>
    <pivotField axis="axisRow" numFmtId="2" showAll="0">
      <items count="3">
        <item x="1"/>
        <item x="0"/>
        <item t="default"/>
      </items>
    </pivotField>
    <pivotField showAll="0"/>
    <pivotField showAll="0"/>
    <pivotField dataField="1" showAll="0"/>
    <pivotField dataField="1" showAll="0"/>
  </pivotFields>
  <rowFields count="2">
    <field x="1"/>
    <field x="0"/>
  </rowFields>
  <rowItems count="2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Média de AB (m²)" fld="4" subtotal="average" baseField="0" baseItem="0"/>
    <dataField name="DesvPad de AB (m²)2" fld="4" subtotal="stdDev" baseField="0" baseItem="0"/>
    <dataField name="Média de Volume (m³)" fld="5" subtotal="average" baseField="1" baseItem="0"/>
    <dataField name="DesvPad de Volume (m³)2" fld="5" subtotal="stdDev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B383B-3429-46FC-B749-87311DE8802C}">
  <dimension ref="A1:S3529"/>
  <sheetViews>
    <sheetView workbookViewId="0">
      <selection activeCell="F16" sqref="F16"/>
    </sheetView>
  </sheetViews>
  <sheetFormatPr defaultRowHeight="15" x14ac:dyDescent="0.25"/>
  <cols>
    <col min="2" max="2" width="7.7109375" style="13" customWidth="1"/>
    <col min="3" max="3" width="10.28515625" style="13" customWidth="1"/>
    <col min="4" max="4" width="10" style="13" customWidth="1"/>
    <col min="5" max="5" width="9.28515625" style="13" bestFit="1" customWidth="1"/>
    <col min="6" max="6" width="10.140625" style="13" customWidth="1"/>
    <col min="7" max="7" width="11.140625" style="13" customWidth="1"/>
    <col min="8" max="8" width="9.28515625" style="13" customWidth="1"/>
    <col min="9" max="9" width="9.5703125" style="13" bestFit="1" customWidth="1"/>
  </cols>
  <sheetData>
    <row r="1" spans="1:10" s="45" customFormat="1" ht="105" x14ac:dyDescent="0.25">
      <c r="A1" s="45" t="s">
        <v>16</v>
      </c>
      <c r="B1" s="45" t="s">
        <v>17</v>
      </c>
      <c r="C1" s="45" t="s">
        <v>0</v>
      </c>
      <c r="D1" s="45" t="s">
        <v>1</v>
      </c>
      <c r="E1" s="45" t="s">
        <v>2</v>
      </c>
      <c r="F1" s="46" t="s">
        <v>3</v>
      </c>
      <c r="G1" s="46" t="s">
        <v>4</v>
      </c>
      <c r="H1" s="45" t="s">
        <v>5</v>
      </c>
      <c r="I1" s="46" t="s">
        <v>6</v>
      </c>
      <c r="J1" s="46" t="s">
        <v>53</v>
      </c>
    </row>
    <row r="2" spans="1:10" x14ac:dyDescent="0.25">
      <c r="A2" t="s">
        <v>7</v>
      </c>
      <c r="B2" s="13">
        <v>1</v>
      </c>
      <c r="C2" s="39">
        <v>1.0375000000000001</v>
      </c>
      <c r="D2" s="13">
        <v>23</v>
      </c>
      <c r="E2" s="39">
        <v>0.35401380594371418</v>
      </c>
      <c r="F2" s="39">
        <v>22.168674698795179</v>
      </c>
      <c r="G2" s="39">
        <v>0.34121812621080883</v>
      </c>
      <c r="H2" s="39">
        <v>0.6948732680062063</v>
      </c>
      <c r="I2" s="39">
        <v>0.66975736675296982</v>
      </c>
      <c r="J2">
        <v>1.4510235365087108E-2</v>
      </c>
    </row>
    <row r="3" spans="1:10" x14ac:dyDescent="0.25">
      <c r="A3" t="s">
        <v>21</v>
      </c>
      <c r="B3" s="13">
        <v>1</v>
      </c>
      <c r="C3" s="39">
        <v>1.0375000000000001</v>
      </c>
      <c r="D3" s="13">
        <v>28</v>
      </c>
      <c r="E3" s="39">
        <v>0.34958466247401532</v>
      </c>
      <c r="F3" s="39">
        <v>26.987951807228914</v>
      </c>
      <c r="G3" s="39">
        <v>0.33694907226411114</v>
      </c>
      <c r="H3" s="39">
        <v>0.54940763898748268</v>
      </c>
      <c r="I3" s="39">
        <v>0.52954953155420015</v>
      </c>
      <c r="J3">
        <v>1.8428899060850136E-2</v>
      </c>
    </row>
    <row r="4" spans="1:10" x14ac:dyDescent="0.25">
      <c r="A4" t="s">
        <v>22</v>
      </c>
      <c r="B4" s="13">
        <v>1</v>
      </c>
      <c r="C4" s="39">
        <v>1.0375000000000001</v>
      </c>
      <c r="D4" s="13">
        <v>419</v>
      </c>
      <c r="E4" s="39">
        <v>9.1571354969502643</v>
      </c>
      <c r="F4" s="39">
        <v>403.85542168674698</v>
      </c>
      <c r="G4" s="39">
        <v>8.826154695855676</v>
      </c>
      <c r="H4" s="39">
        <v>28.201615966166678</v>
      </c>
      <c r="I4" s="39">
        <v>27.182280449317279</v>
      </c>
      <c r="J4">
        <v>7.9127801581455312E-2</v>
      </c>
    </row>
    <row r="5" spans="1:10" x14ac:dyDescent="0.25">
      <c r="A5" t="s">
        <v>23</v>
      </c>
      <c r="B5" s="13">
        <v>1</v>
      </c>
      <c r="C5" s="39">
        <v>1.0375000000000001</v>
      </c>
      <c r="D5" s="13">
        <v>669</v>
      </c>
      <c r="E5" s="39">
        <v>16.703233093642076</v>
      </c>
      <c r="F5" s="39">
        <v>644.81927710843365</v>
      </c>
      <c r="G5" s="39">
        <v>16.099501777004409</v>
      </c>
      <c r="H5" s="39">
        <v>69.880322007697671</v>
      </c>
      <c r="I5" s="39">
        <v>67.354527236335102</v>
      </c>
      <c r="J5">
        <v>0.17954777959529547</v>
      </c>
    </row>
    <row r="6" spans="1:10" x14ac:dyDescent="0.25">
      <c r="A6" t="s">
        <v>24</v>
      </c>
      <c r="B6" s="13">
        <v>1</v>
      </c>
      <c r="C6" s="39">
        <v>1.0375000000000001</v>
      </c>
      <c r="D6" s="13">
        <v>536</v>
      </c>
      <c r="E6" s="39">
        <v>15.229544336053994</v>
      </c>
      <c r="F6" s="39">
        <v>516.62650602409633</v>
      </c>
      <c r="G6" s="39">
        <v>14.679078878124331</v>
      </c>
      <c r="H6" s="39">
        <v>61.638945720091819</v>
      </c>
      <c r="I6" s="39">
        <v>59.411032019365607</v>
      </c>
      <c r="J6">
        <v>0.19303419128043448</v>
      </c>
    </row>
    <row r="7" spans="1:10" x14ac:dyDescent="0.25">
      <c r="A7" t="s">
        <v>25</v>
      </c>
      <c r="B7" s="13">
        <v>1</v>
      </c>
      <c r="C7" s="39">
        <v>1.0375000000000001</v>
      </c>
      <c r="D7" s="13">
        <v>495</v>
      </c>
      <c r="E7" s="39">
        <v>13.671259813229137</v>
      </c>
      <c r="F7" s="39">
        <v>477.10843373493969</v>
      </c>
      <c r="G7" s="39">
        <v>13.177117892269045</v>
      </c>
      <c r="H7" s="39">
        <v>71.998485967743889</v>
      </c>
      <c r="I7" s="39">
        <v>69.396131053247117</v>
      </c>
      <c r="J7">
        <v>0.33665599497738663</v>
      </c>
    </row>
    <row r="8" spans="1:10" x14ac:dyDescent="0.25">
      <c r="A8" t="s">
        <v>26</v>
      </c>
      <c r="B8" s="13">
        <v>1</v>
      </c>
      <c r="C8" s="39">
        <v>1.0375000000000001</v>
      </c>
      <c r="D8" s="13">
        <v>568</v>
      </c>
      <c r="E8" s="39">
        <v>21.939787596580135</v>
      </c>
      <c r="F8" s="39">
        <v>547.46987951807228</v>
      </c>
      <c r="G8" s="39">
        <v>21.146783225619405</v>
      </c>
      <c r="H8" s="39">
        <v>111.89560621374481</v>
      </c>
      <c r="I8" s="39">
        <v>107.85118671204319</v>
      </c>
      <c r="J8">
        <v>0.44559030465585264</v>
      </c>
    </row>
    <row r="9" spans="1:10" x14ac:dyDescent="0.25">
      <c r="A9" t="s">
        <v>27</v>
      </c>
      <c r="B9" s="13">
        <v>1</v>
      </c>
      <c r="C9" s="39">
        <v>1.0375000000000001</v>
      </c>
      <c r="D9" s="13">
        <v>573</v>
      </c>
      <c r="E9" s="39">
        <v>28.810811100559786</v>
      </c>
      <c r="F9" s="39">
        <v>552.28915662650593</v>
      </c>
      <c r="G9" s="39">
        <v>27.769456482467263</v>
      </c>
      <c r="H9" s="39">
        <v>171.10193702157906</v>
      </c>
      <c r="I9" s="39">
        <v>164.91752965935331</v>
      </c>
      <c r="J9">
        <v>0.81682557360912367</v>
      </c>
    </row>
    <row r="10" spans="1:10" x14ac:dyDescent="0.25">
      <c r="A10" t="s">
        <v>28</v>
      </c>
      <c r="B10" s="13">
        <v>1</v>
      </c>
      <c r="C10" s="39">
        <v>1.0375000000000001</v>
      </c>
      <c r="D10" s="13">
        <v>512</v>
      </c>
      <c r="E10" s="39">
        <v>32.085827970817547</v>
      </c>
      <c r="F10" s="39">
        <v>493.4939759036144</v>
      </c>
      <c r="G10" s="39">
        <v>30.926099248980766</v>
      </c>
      <c r="H10" s="39">
        <v>195.01657384083893</v>
      </c>
      <c r="I10" s="39">
        <v>187.96778201526644</v>
      </c>
      <c r="J10">
        <v>1.2278885715749619</v>
      </c>
    </row>
    <row r="11" spans="1:10" x14ac:dyDescent="0.25">
      <c r="A11" t="s">
        <v>29</v>
      </c>
      <c r="B11" s="13">
        <v>1</v>
      </c>
      <c r="C11" s="39">
        <v>1.0375000000000001</v>
      </c>
      <c r="D11" s="13">
        <v>508</v>
      </c>
      <c r="E11" s="39">
        <v>28.132299228491032</v>
      </c>
      <c r="F11" s="39">
        <v>489.63855421686742</v>
      </c>
      <c r="G11" s="39">
        <v>27.115469135894969</v>
      </c>
      <c r="H11" s="39">
        <v>183.13340698683453</v>
      </c>
      <c r="I11" s="39">
        <v>176.51412721622603</v>
      </c>
      <c r="J11">
        <v>1.3565000222955603</v>
      </c>
    </row>
    <row r="12" spans="1:10" x14ac:dyDescent="0.25">
      <c r="A12" t="s">
        <v>7</v>
      </c>
      <c r="B12" s="13">
        <v>2</v>
      </c>
      <c r="C12" s="39">
        <v>1.0375000000000001</v>
      </c>
      <c r="D12" s="13">
        <v>29</v>
      </c>
      <c r="E12" s="39">
        <v>0.3166087571081812</v>
      </c>
      <c r="F12" s="39">
        <v>27.951807228915658</v>
      </c>
      <c r="G12" s="39">
        <v>0.3051650670922228</v>
      </c>
      <c r="H12" s="39">
        <v>0.2988696538191537</v>
      </c>
      <c r="I12" s="39">
        <v>0.28806713621123248</v>
      </c>
      <c r="J12">
        <v>1.1859044321747404E-2</v>
      </c>
    </row>
    <row r="13" spans="1:10" x14ac:dyDescent="0.25">
      <c r="A13" t="s">
        <v>21</v>
      </c>
      <c r="B13" s="13">
        <v>2</v>
      </c>
      <c r="C13" s="39">
        <v>1.0375000000000001</v>
      </c>
      <c r="D13" s="13">
        <v>33</v>
      </c>
      <c r="E13" s="39">
        <v>0.31190647457954268</v>
      </c>
      <c r="F13" s="39">
        <v>31.807228915662648</v>
      </c>
      <c r="G13" s="39">
        <v>0.30063274658269173</v>
      </c>
      <c r="H13" s="39">
        <v>0.45074544631993529</v>
      </c>
      <c r="I13" s="39">
        <v>0.43445344223608218</v>
      </c>
      <c r="J13">
        <v>2.6746877869380389E-2</v>
      </c>
    </row>
    <row r="14" spans="1:10" x14ac:dyDescent="0.25">
      <c r="A14" t="s">
        <v>22</v>
      </c>
      <c r="B14" s="13">
        <v>2</v>
      </c>
      <c r="C14" s="39">
        <v>1.0375000000000001</v>
      </c>
      <c r="D14" s="13">
        <v>462</v>
      </c>
      <c r="E14" s="39">
        <v>9.3250265295718968</v>
      </c>
      <c r="F14" s="39">
        <v>445.30120481927707</v>
      </c>
      <c r="G14" s="39">
        <v>8.9879773779006218</v>
      </c>
      <c r="H14" s="39">
        <v>21.127613277803363</v>
      </c>
      <c r="I14" s="39">
        <v>20.363964605111672</v>
      </c>
      <c r="J14">
        <v>6.7497372971748307E-2</v>
      </c>
    </row>
    <row r="15" spans="1:10" x14ac:dyDescent="0.25">
      <c r="A15" t="s">
        <v>23</v>
      </c>
      <c r="B15" s="13">
        <v>2</v>
      </c>
      <c r="C15" s="39">
        <v>1.0375000000000001</v>
      </c>
      <c r="D15" s="13">
        <v>667</v>
      </c>
      <c r="E15" s="39">
        <v>16.121288224102067</v>
      </c>
      <c r="F15" s="39">
        <v>642.89156626506019</v>
      </c>
      <c r="G15" s="39">
        <v>15.538591059375484</v>
      </c>
      <c r="H15" s="39">
        <v>59.389190104699644</v>
      </c>
      <c r="I15" s="39">
        <v>57.242592871999655</v>
      </c>
      <c r="J15">
        <v>0.15852724187878714</v>
      </c>
    </row>
    <row r="16" spans="1:10" x14ac:dyDescent="0.25">
      <c r="A16" t="s">
        <v>24</v>
      </c>
      <c r="B16" s="13">
        <v>2</v>
      </c>
      <c r="C16" s="39">
        <v>1.0375000000000001</v>
      </c>
      <c r="D16" s="13">
        <v>452</v>
      </c>
      <c r="E16" s="39">
        <v>13.429627370704624</v>
      </c>
      <c r="F16" s="39">
        <v>435.66265060241</v>
      </c>
      <c r="G16" s="39">
        <v>12.944219152486383</v>
      </c>
      <c r="H16" s="39">
        <v>47.770423489115814</v>
      </c>
      <c r="I16" s="39">
        <v>46.043781676256202</v>
      </c>
      <c r="J16">
        <v>0.18472458052311541</v>
      </c>
    </row>
    <row r="17" spans="1:10" x14ac:dyDescent="0.25">
      <c r="A17" t="s">
        <v>25</v>
      </c>
      <c r="B17" s="13">
        <v>2</v>
      </c>
      <c r="C17" s="39">
        <v>1.0375000000000001</v>
      </c>
      <c r="D17" s="13">
        <v>316</v>
      </c>
      <c r="E17" s="39">
        <v>19.682072202819906</v>
      </c>
      <c r="F17" s="39">
        <v>304.57831325301203</v>
      </c>
      <c r="G17" s="39">
        <v>18.970672002717979</v>
      </c>
      <c r="H17" s="39">
        <v>95.6142648585041</v>
      </c>
      <c r="I17" s="39">
        <v>92.158327574461779</v>
      </c>
      <c r="J17">
        <v>1.5222048938386363</v>
      </c>
    </row>
    <row r="18" spans="1:10" x14ac:dyDescent="0.25">
      <c r="A18" t="s">
        <v>26</v>
      </c>
      <c r="B18" s="13">
        <v>2</v>
      </c>
      <c r="C18" s="39">
        <v>1.0375000000000001</v>
      </c>
      <c r="D18" s="13">
        <v>533</v>
      </c>
      <c r="E18" s="39">
        <v>23.784502149440883</v>
      </c>
      <c r="F18" s="39">
        <v>513.73493975903614</v>
      </c>
      <c r="G18" s="39">
        <v>22.924821348858679</v>
      </c>
      <c r="H18" s="39">
        <v>98.154852577234067</v>
      </c>
      <c r="I18" s="39">
        <v>94.607086821430414</v>
      </c>
      <c r="J18">
        <v>0.49402293918549878</v>
      </c>
    </row>
    <row r="19" spans="1:10" x14ac:dyDescent="0.25">
      <c r="A19" t="s">
        <v>27</v>
      </c>
      <c r="B19" s="13">
        <v>2</v>
      </c>
      <c r="C19" s="39">
        <v>1.0375000000000001</v>
      </c>
      <c r="D19" s="13">
        <v>683</v>
      </c>
      <c r="E19" s="39">
        <v>30.814758206531668</v>
      </c>
      <c r="F19" s="39">
        <v>658.31325301204811</v>
      </c>
      <c r="G19" s="39">
        <v>29.700971765331726</v>
      </c>
      <c r="H19" s="39">
        <v>160.24646546039892</v>
      </c>
      <c r="I19" s="39">
        <v>154.45442454014352</v>
      </c>
      <c r="J19">
        <v>0.71002336166995461</v>
      </c>
    </row>
    <row r="20" spans="1:10" x14ac:dyDescent="0.25">
      <c r="A20" t="s">
        <v>28</v>
      </c>
      <c r="B20" s="13">
        <v>2</v>
      </c>
      <c r="C20" s="39">
        <v>1.0375000000000001</v>
      </c>
      <c r="D20" s="13">
        <v>579</v>
      </c>
      <c r="E20" s="39">
        <v>34.7915657021301</v>
      </c>
      <c r="F20" s="39">
        <v>558.07228915662643</v>
      </c>
      <c r="G20" s="39">
        <v>33.534039230968766</v>
      </c>
      <c r="H20" s="39">
        <v>192.82509079938512</v>
      </c>
      <c r="I20" s="39">
        <v>185.85550920422662</v>
      </c>
      <c r="J20">
        <v>1.2997299674766924</v>
      </c>
    </row>
    <row r="21" spans="1:10" x14ac:dyDescent="0.25">
      <c r="A21" t="s">
        <v>29</v>
      </c>
      <c r="B21" s="13">
        <v>2</v>
      </c>
      <c r="C21" s="39">
        <v>1.0375000000000001</v>
      </c>
      <c r="D21" s="13">
        <v>598</v>
      </c>
      <c r="E21" s="39">
        <v>29.559548468937152</v>
      </c>
      <c r="F21" s="39">
        <v>576.38554216867465</v>
      </c>
      <c r="G21" s="39">
        <v>28.49113105439725</v>
      </c>
      <c r="H21" s="39">
        <v>139.99322271543627</v>
      </c>
      <c r="I21" s="39">
        <v>134.93322671367352</v>
      </c>
      <c r="J21">
        <v>0.90497371735607512</v>
      </c>
    </row>
    <row r="883" spans="11:19" x14ac:dyDescent="0.25">
      <c r="K883" s="45"/>
      <c r="L883" s="45"/>
      <c r="M883" s="45"/>
      <c r="N883" s="45"/>
      <c r="O883" s="45"/>
      <c r="P883" s="45"/>
      <c r="Q883" s="45"/>
      <c r="R883" s="45"/>
      <c r="S883" s="45"/>
    </row>
    <row r="1765" spans="11:19" x14ac:dyDescent="0.25">
      <c r="K1765" s="45"/>
      <c r="L1765" s="45"/>
      <c r="M1765" s="45"/>
      <c r="N1765" s="45"/>
      <c r="O1765" s="45"/>
      <c r="P1765" s="45"/>
      <c r="Q1765" s="45"/>
      <c r="R1765" s="45"/>
      <c r="S1765" s="45"/>
    </row>
    <row r="2647" spans="11:19" x14ac:dyDescent="0.25">
      <c r="K2647" s="45"/>
      <c r="L2647" s="45"/>
      <c r="M2647" s="45"/>
      <c r="N2647" s="45"/>
      <c r="O2647" s="45"/>
      <c r="P2647" s="45"/>
      <c r="Q2647" s="45"/>
      <c r="R2647" s="45"/>
      <c r="S2647" s="45"/>
    </row>
    <row r="3529" spans="11:19" x14ac:dyDescent="0.25">
      <c r="K3529" s="45"/>
      <c r="L3529" s="45"/>
      <c r="M3529" s="45"/>
      <c r="N3529" s="45"/>
      <c r="O3529" s="45"/>
      <c r="P3529" s="45"/>
      <c r="Q3529" s="45"/>
      <c r="R3529" s="45"/>
      <c r="S3529" s="45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131E5-6F0D-4B1C-A6D3-87C66F752755}">
  <dimension ref="A1:F71"/>
  <sheetViews>
    <sheetView workbookViewId="0">
      <selection activeCell="F11" sqref="F11"/>
    </sheetView>
  </sheetViews>
  <sheetFormatPr defaultRowHeight="15" x14ac:dyDescent="0.25"/>
  <cols>
    <col min="1" max="1" width="23.85546875" customWidth="1"/>
    <col min="2" max="2" width="34.28515625" bestFit="1" customWidth="1"/>
    <col min="3" max="3" width="11.7109375" bestFit="1" customWidth="1"/>
    <col min="4" max="4" width="12" bestFit="1" customWidth="1"/>
    <col min="5" max="16384" width="9.140625" style="40"/>
  </cols>
  <sheetData>
    <row r="1" spans="1:6" x14ac:dyDescent="0.25">
      <c r="A1" s="7" t="s">
        <v>16</v>
      </c>
      <c r="B1" s="7" t="s">
        <v>20</v>
      </c>
      <c r="C1" s="7" t="s">
        <v>18</v>
      </c>
      <c r="D1" s="7" t="s">
        <v>19</v>
      </c>
    </row>
    <row r="2" spans="1:6" x14ac:dyDescent="0.25">
      <c r="A2" t="s">
        <v>7</v>
      </c>
      <c r="B2" t="s">
        <v>0</v>
      </c>
      <c r="C2">
        <v>1.0375000000000001</v>
      </c>
      <c r="D2">
        <v>1.0375000000000001</v>
      </c>
    </row>
    <row r="3" spans="1:6" x14ac:dyDescent="0.25">
      <c r="A3" t="s">
        <v>7</v>
      </c>
      <c r="B3" t="s">
        <v>1</v>
      </c>
      <c r="C3">
        <v>23</v>
      </c>
      <c r="D3">
        <v>29</v>
      </c>
    </row>
    <row r="4" spans="1:6" x14ac:dyDescent="0.25">
      <c r="A4" t="s">
        <v>7</v>
      </c>
      <c r="B4" t="s">
        <v>2</v>
      </c>
      <c r="C4">
        <v>0.35401380594371418</v>
      </c>
      <c r="D4">
        <v>0.3166087571081812</v>
      </c>
    </row>
    <row r="5" spans="1:6" x14ac:dyDescent="0.25">
      <c r="A5" t="s">
        <v>7</v>
      </c>
      <c r="B5" s="2" t="s">
        <v>3</v>
      </c>
      <c r="C5">
        <v>22.168674698795179</v>
      </c>
      <c r="D5">
        <v>27.951807228915658</v>
      </c>
    </row>
    <row r="6" spans="1:6" x14ac:dyDescent="0.25">
      <c r="A6" t="s">
        <v>7</v>
      </c>
      <c r="B6" s="2" t="s">
        <v>4</v>
      </c>
      <c r="C6">
        <v>0.34121812621080883</v>
      </c>
      <c r="D6">
        <v>0.3051650670922228</v>
      </c>
    </row>
    <row r="7" spans="1:6" x14ac:dyDescent="0.25">
      <c r="A7" t="s">
        <v>7</v>
      </c>
      <c r="B7" s="3" t="s">
        <v>5</v>
      </c>
      <c r="C7">
        <v>0.6948732680062063</v>
      </c>
      <c r="D7">
        <v>0.2988696538191537</v>
      </c>
    </row>
    <row r="8" spans="1:6" x14ac:dyDescent="0.25">
      <c r="A8" t="s">
        <v>7</v>
      </c>
      <c r="B8" s="2" t="s">
        <v>6</v>
      </c>
      <c r="C8">
        <v>0.66975736675296982</v>
      </c>
      <c r="D8">
        <v>0.28806713621123248</v>
      </c>
    </row>
    <row r="9" spans="1:6" x14ac:dyDescent="0.25">
      <c r="A9" s="4" t="s">
        <v>21</v>
      </c>
      <c r="B9" s="4" t="s">
        <v>0</v>
      </c>
      <c r="C9" s="4">
        <v>1.0375000000000001</v>
      </c>
      <c r="D9" s="4">
        <v>1.0375000000000001</v>
      </c>
    </row>
    <row r="10" spans="1:6" x14ac:dyDescent="0.25">
      <c r="A10" s="4" t="s">
        <v>21</v>
      </c>
      <c r="B10" s="4" t="s">
        <v>1</v>
      </c>
      <c r="C10" s="4">
        <v>28</v>
      </c>
      <c r="D10" s="4">
        <v>33</v>
      </c>
    </row>
    <row r="11" spans="1:6" x14ac:dyDescent="0.25">
      <c r="A11" s="4" t="s">
        <v>21</v>
      </c>
      <c r="B11" s="4" t="s">
        <v>2</v>
      </c>
      <c r="C11" s="5">
        <v>0.34958466247401532</v>
      </c>
      <c r="D11" s="5">
        <v>0.31190647457954268</v>
      </c>
      <c r="F11" s="47"/>
    </row>
    <row r="12" spans="1:6" x14ac:dyDescent="0.25">
      <c r="A12" s="4" t="s">
        <v>21</v>
      </c>
      <c r="B12" s="4" t="s">
        <v>3</v>
      </c>
      <c r="C12" s="4">
        <v>26.987951807228914</v>
      </c>
      <c r="D12" s="4">
        <v>31.807228915662648</v>
      </c>
    </row>
    <row r="13" spans="1:6" x14ac:dyDescent="0.25">
      <c r="A13" s="4" t="s">
        <v>21</v>
      </c>
      <c r="B13" s="4" t="s">
        <v>4</v>
      </c>
      <c r="C13" s="4">
        <v>0.33694907226411114</v>
      </c>
      <c r="D13" s="4">
        <v>0.30063274658269173</v>
      </c>
    </row>
    <row r="14" spans="1:6" x14ac:dyDescent="0.25">
      <c r="A14" s="4" t="s">
        <v>21</v>
      </c>
      <c r="B14" s="4" t="s">
        <v>5</v>
      </c>
      <c r="C14" s="4">
        <v>0.54940763898748268</v>
      </c>
      <c r="D14" s="4">
        <v>0.45074544631993529</v>
      </c>
    </row>
    <row r="15" spans="1:6" x14ac:dyDescent="0.25">
      <c r="A15" s="4" t="s">
        <v>21</v>
      </c>
      <c r="B15" s="4" t="s">
        <v>6</v>
      </c>
      <c r="C15" s="4">
        <v>0.52954953155420015</v>
      </c>
      <c r="D15" s="4">
        <v>0.43445344223608218</v>
      </c>
    </row>
    <row r="16" spans="1:6" x14ac:dyDescent="0.25">
      <c r="A16" t="s">
        <v>22</v>
      </c>
      <c r="B16" t="s">
        <v>0</v>
      </c>
      <c r="C16">
        <v>1.0375000000000001</v>
      </c>
      <c r="D16">
        <v>1.0375000000000001</v>
      </c>
    </row>
    <row r="17" spans="1:4" x14ac:dyDescent="0.25">
      <c r="A17" t="s">
        <v>22</v>
      </c>
      <c r="B17" t="s">
        <v>1</v>
      </c>
      <c r="C17">
        <v>419</v>
      </c>
      <c r="D17">
        <v>462</v>
      </c>
    </row>
    <row r="18" spans="1:4" x14ac:dyDescent="0.25">
      <c r="A18" t="s">
        <v>22</v>
      </c>
      <c r="B18" t="s">
        <v>2</v>
      </c>
      <c r="C18">
        <v>9.1571354969502643</v>
      </c>
      <c r="D18">
        <v>9.3250265295718968</v>
      </c>
    </row>
    <row r="19" spans="1:4" x14ac:dyDescent="0.25">
      <c r="A19" t="s">
        <v>22</v>
      </c>
      <c r="B19" t="s">
        <v>3</v>
      </c>
      <c r="C19">
        <v>403.85542168674698</v>
      </c>
      <c r="D19">
        <v>445.30120481927707</v>
      </c>
    </row>
    <row r="20" spans="1:4" x14ac:dyDescent="0.25">
      <c r="A20" t="s">
        <v>22</v>
      </c>
      <c r="B20" t="s">
        <v>4</v>
      </c>
      <c r="C20">
        <v>8.826154695855676</v>
      </c>
      <c r="D20">
        <v>8.9879773779006218</v>
      </c>
    </row>
    <row r="21" spans="1:4" x14ac:dyDescent="0.25">
      <c r="A21" t="s">
        <v>22</v>
      </c>
      <c r="B21" t="s">
        <v>5</v>
      </c>
      <c r="C21">
        <v>28.201615966166678</v>
      </c>
      <c r="D21">
        <v>21.127613277803363</v>
      </c>
    </row>
    <row r="22" spans="1:4" x14ac:dyDescent="0.25">
      <c r="A22" t="s">
        <v>22</v>
      </c>
      <c r="B22" t="s">
        <v>6</v>
      </c>
      <c r="C22">
        <v>27.182280449317279</v>
      </c>
      <c r="D22">
        <v>20.363964605111672</v>
      </c>
    </row>
    <row r="23" spans="1:4" x14ac:dyDescent="0.25">
      <c r="A23" s="4" t="s">
        <v>23</v>
      </c>
      <c r="B23" s="4" t="s">
        <v>0</v>
      </c>
      <c r="C23" s="4">
        <v>1.0375000000000001</v>
      </c>
      <c r="D23" s="4">
        <v>1.0375000000000001</v>
      </c>
    </row>
    <row r="24" spans="1:4" x14ac:dyDescent="0.25">
      <c r="A24" s="4" t="s">
        <v>23</v>
      </c>
      <c r="B24" s="4" t="s">
        <v>1</v>
      </c>
      <c r="C24" s="4">
        <v>669</v>
      </c>
      <c r="D24" s="4">
        <v>667</v>
      </c>
    </row>
    <row r="25" spans="1:4" x14ac:dyDescent="0.25">
      <c r="A25" s="4" t="s">
        <v>23</v>
      </c>
      <c r="B25" s="4" t="s">
        <v>2</v>
      </c>
      <c r="C25" s="4">
        <v>16.703233093642076</v>
      </c>
      <c r="D25" s="4">
        <v>16.121288224102067</v>
      </c>
    </row>
    <row r="26" spans="1:4" x14ac:dyDescent="0.25">
      <c r="A26" s="4" t="s">
        <v>23</v>
      </c>
      <c r="B26" s="4" t="s">
        <v>3</v>
      </c>
      <c r="C26" s="4">
        <v>644.81927710843365</v>
      </c>
      <c r="D26" s="4">
        <v>642.89156626506019</v>
      </c>
    </row>
    <row r="27" spans="1:4" x14ac:dyDescent="0.25">
      <c r="A27" s="4" t="s">
        <v>23</v>
      </c>
      <c r="B27" s="4" t="s">
        <v>4</v>
      </c>
      <c r="C27" s="4">
        <v>16.099501777004409</v>
      </c>
      <c r="D27" s="4">
        <v>15.538591059375484</v>
      </c>
    </row>
    <row r="28" spans="1:4" x14ac:dyDescent="0.25">
      <c r="A28" s="4" t="s">
        <v>23</v>
      </c>
      <c r="B28" s="4" t="s">
        <v>5</v>
      </c>
      <c r="C28" s="4">
        <v>69.880322007697671</v>
      </c>
      <c r="D28" s="4">
        <v>59.389190104699644</v>
      </c>
    </row>
    <row r="29" spans="1:4" x14ac:dyDescent="0.25">
      <c r="A29" s="4" t="s">
        <v>23</v>
      </c>
      <c r="B29" s="4" t="s">
        <v>6</v>
      </c>
      <c r="C29" s="4">
        <v>67.354527236335102</v>
      </c>
      <c r="D29" s="4">
        <v>57.242592871999655</v>
      </c>
    </row>
    <row r="30" spans="1:4" x14ac:dyDescent="0.25">
      <c r="A30" t="s">
        <v>24</v>
      </c>
      <c r="B30" t="s">
        <v>0</v>
      </c>
      <c r="C30">
        <v>1.0375000000000001</v>
      </c>
      <c r="D30">
        <v>1.0375000000000001</v>
      </c>
    </row>
    <row r="31" spans="1:4" x14ac:dyDescent="0.25">
      <c r="A31" t="s">
        <v>24</v>
      </c>
      <c r="B31" t="s">
        <v>1</v>
      </c>
      <c r="C31">
        <v>536</v>
      </c>
      <c r="D31">
        <v>452</v>
      </c>
    </row>
    <row r="32" spans="1:4" x14ac:dyDescent="0.25">
      <c r="A32" t="s">
        <v>24</v>
      </c>
      <c r="B32" t="s">
        <v>2</v>
      </c>
      <c r="C32">
        <v>15.229544336053994</v>
      </c>
      <c r="D32">
        <v>13.429627370704624</v>
      </c>
    </row>
    <row r="33" spans="1:4" x14ac:dyDescent="0.25">
      <c r="A33" t="s">
        <v>24</v>
      </c>
      <c r="B33" t="s">
        <v>3</v>
      </c>
      <c r="C33">
        <v>516.62650602409633</v>
      </c>
      <c r="D33" s="1">
        <v>435.66265060241</v>
      </c>
    </row>
    <row r="34" spans="1:4" x14ac:dyDescent="0.25">
      <c r="A34" t="s">
        <v>24</v>
      </c>
      <c r="B34" t="s">
        <v>4</v>
      </c>
      <c r="C34">
        <v>14.679078878124331</v>
      </c>
      <c r="D34">
        <v>12.944219152486383</v>
      </c>
    </row>
    <row r="35" spans="1:4" x14ac:dyDescent="0.25">
      <c r="A35" t="s">
        <v>24</v>
      </c>
      <c r="B35" t="s">
        <v>5</v>
      </c>
      <c r="C35">
        <v>61.638945720091819</v>
      </c>
      <c r="D35">
        <v>47.770423489115814</v>
      </c>
    </row>
    <row r="36" spans="1:4" x14ac:dyDescent="0.25">
      <c r="A36" t="s">
        <v>24</v>
      </c>
      <c r="B36" t="s">
        <v>6</v>
      </c>
      <c r="C36">
        <v>59.411032019365607</v>
      </c>
      <c r="D36">
        <v>46.043781676256202</v>
      </c>
    </row>
    <row r="37" spans="1:4" x14ac:dyDescent="0.25">
      <c r="A37" s="4" t="s">
        <v>25</v>
      </c>
      <c r="B37" s="4" t="s">
        <v>0</v>
      </c>
      <c r="C37" s="4">
        <v>1.0375000000000001</v>
      </c>
      <c r="D37" s="4">
        <v>1.0375000000000001</v>
      </c>
    </row>
    <row r="38" spans="1:4" x14ac:dyDescent="0.25">
      <c r="A38" s="4" t="s">
        <v>25</v>
      </c>
      <c r="B38" s="4" t="s">
        <v>1</v>
      </c>
      <c r="C38" s="4">
        <v>495</v>
      </c>
      <c r="D38" s="4">
        <v>316</v>
      </c>
    </row>
    <row r="39" spans="1:4" x14ac:dyDescent="0.25">
      <c r="A39" s="4" t="s">
        <v>25</v>
      </c>
      <c r="B39" s="4" t="s">
        <v>2</v>
      </c>
      <c r="C39" s="4">
        <v>13.671259813229137</v>
      </c>
      <c r="D39" s="4">
        <v>19.682072202819906</v>
      </c>
    </row>
    <row r="40" spans="1:4" x14ac:dyDescent="0.25">
      <c r="A40" s="4" t="s">
        <v>25</v>
      </c>
      <c r="B40" s="4" t="s">
        <v>3</v>
      </c>
      <c r="C40" s="4">
        <v>477.10843373493969</v>
      </c>
      <c r="D40" s="4">
        <v>304.57831325301203</v>
      </c>
    </row>
    <row r="41" spans="1:4" x14ac:dyDescent="0.25">
      <c r="A41" s="4" t="s">
        <v>25</v>
      </c>
      <c r="B41" s="4" t="s">
        <v>4</v>
      </c>
      <c r="C41" s="4">
        <v>13.177117892269045</v>
      </c>
      <c r="D41" s="4">
        <v>18.970672002717979</v>
      </c>
    </row>
    <row r="42" spans="1:4" x14ac:dyDescent="0.25">
      <c r="A42" s="4" t="s">
        <v>25</v>
      </c>
      <c r="B42" s="4" t="s">
        <v>5</v>
      </c>
      <c r="C42" s="4">
        <v>71.998485967743889</v>
      </c>
      <c r="D42" s="4">
        <v>95.6142648585041</v>
      </c>
    </row>
    <row r="43" spans="1:4" x14ac:dyDescent="0.25">
      <c r="A43" s="4" t="s">
        <v>25</v>
      </c>
      <c r="B43" s="4" t="s">
        <v>6</v>
      </c>
      <c r="C43" s="4">
        <v>69.396131053247117</v>
      </c>
      <c r="D43" s="4">
        <v>92.158327574461779</v>
      </c>
    </row>
    <row r="44" spans="1:4" x14ac:dyDescent="0.25">
      <c r="A44" t="s">
        <v>26</v>
      </c>
      <c r="B44" t="s">
        <v>0</v>
      </c>
      <c r="C44">
        <v>1.0375000000000001</v>
      </c>
      <c r="D44">
        <v>1.0375000000000001</v>
      </c>
    </row>
    <row r="45" spans="1:4" x14ac:dyDescent="0.25">
      <c r="A45" t="s">
        <v>26</v>
      </c>
      <c r="B45" t="s">
        <v>1</v>
      </c>
      <c r="C45">
        <v>568</v>
      </c>
      <c r="D45">
        <v>533</v>
      </c>
    </row>
    <row r="46" spans="1:4" x14ac:dyDescent="0.25">
      <c r="A46" t="s">
        <v>26</v>
      </c>
      <c r="B46" t="s">
        <v>2</v>
      </c>
      <c r="C46">
        <v>21.939787596580135</v>
      </c>
      <c r="D46">
        <v>23.784502149440883</v>
      </c>
    </row>
    <row r="47" spans="1:4" x14ac:dyDescent="0.25">
      <c r="A47" t="s">
        <v>26</v>
      </c>
      <c r="B47" t="s">
        <v>3</v>
      </c>
      <c r="C47">
        <v>547.46987951807228</v>
      </c>
      <c r="D47">
        <v>513.73493975903614</v>
      </c>
    </row>
    <row r="48" spans="1:4" x14ac:dyDescent="0.25">
      <c r="A48" t="s">
        <v>26</v>
      </c>
      <c r="B48" t="s">
        <v>4</v>
      </c>
      <c r="C48">
        <v>21.146783225619405</v>
      </c>
      <c r="D48">
        <v>22.924821348858679</v>
      </c>
    </row>
    <row r="49" spans="1:4" x14ac:dyDescent="0.25">
      <c r="A49" t="s">
        <v>26</v>
      </c>
      <c r="B49" t="s">
        <v>5</v>
      </c>
      <c r="C49">
        <v>111.89560621374481</v>
      </c>
      <c r="D49">
        <v>98.154852577234067</v>
      </c>
    </row>
    <row r="50" spans="1:4" x14ac:dyDescent="0.25">
      <c r="A50" t="s">
        <v>26</v>
      </c>
      <c r="B50" t="s">
        <v>6</v>
      </c>
      <c r="C50">
        <v>107.85118671204319</v>
      </c>
      <c r="D50">
        <v>94.607086821430414</v>
      </c>
    </row>
    <row r="51" spans="1:4" x14ac:dyDescent="0.25">
      <c r="A51" s="4" t="s">
        <v>27</v>
      </c>
      <c r="B51" s="4" t="s">
        <v>0</v>
      </c>
      <c r="C51" s="4">
        <v>1.0375000000000001</v>
      </c>
      <c r="D51" s="4">
        <v>1.0375000000000001</v>
      </c>
    </row>
    <row r="52" spans="1:4" x14ac:dyDescent="0.25">
      <c r="A52" s="4" t="s">
        <v>27</v>
      </c>
      <c r="B52" s="4" t="s">
        <v>1</v>
      </c>
      <c r="C52" s="4">
        <v>573</v>
      </c>
      <c r="D52" s="4">
        <v>683</v>
      </c>
    </row>
    <row r="53" spans="1:4" x14ac:dyDescent="0.25">
      <c r="A53" s="4" t="s">
        <v>27</v>
      </c>
      <c r="B53" s="4" t="s">
        <v>2</v>
      </c>
      <c r="C53" s="4">
        <v>28.810811100559786</v>
      </c>
      <c r="D53" s="4">
        <v>30.814758206531668</v>
      </c>
    </row>
    <row r="54" spans="1:4" x14ac:dyDescent="0.25">
      <c r="A54" s="4" t="s">
        <v>27</v>
      </c>
      <c r="B54" s="4" t="s">
        <v>3</v>
      </c>
      <c r="C54" s="4">
        <v>552.28915662650593</v>
      </c>
      <c r="D54" s="4">
        <v>658.31325301204811</v>
      </c>
    </row>
    <row r="55" spans="1:4" x14ac:dyDescent="0.25">
      <c r="A55" s="4" t="s">
        <v>27</v>
      </c>
      <c r="B55" s="4" t="s">
        <v>4</v>
      </c>
      <c r="C55" s="4">
        <v>27.769456482467263</v>
      </c>
      <c r="D55" s="4">
        <v>29.700971765331726</v>
      </c>
    </row>
    <row r="56" spans="1:4" x14ac:dyDescent="0.25">
      <c r="A56" s="4" t="s">
        <v>27</v>
      </c>
      <c r="B56" s="4" t="s">
        <v>5</v>
      </c>
      <c r="C56" s="4">
        <v>171.10193702157906</v>
      </c>
      <c r="D56" s="4">
        <v>160.24646546039892</v>
      </c>
    </row>
    <row r="57" spans="1:4" x14ac:dyDescent="0.25">
      <c r="A57" s="4" t="s">
        <v>27</v>
      </c>
      <c r="B57" s="4" t="s">
        <v>6</v>
      </c>
      <c r="C57" s="4">
        <v>164.91752965935331</v>
      </c>
      <c r="D57" s="4">
        <v>154.45442454014352</v>
      </c>
    </row>
    <row r="58" spans="1:4" x14ac:dyDescent="0.25">
      <c r="A58" t="s">
        <v>28</v>
      </c>
      <c r="B58" t="s">
        <v>0</v>
      </c>
      <c r="C58">
        <v>1.0375000000000001</v>
      </c>
      <c r="D58">
        <v>1.0375000000000001</v>
      </c>
    </row>
    <row r="59" spans="1:4" x14ac:dyDescent="0.25">
      <c r="A59" t="s">
        <v>28</v>
      </c>
      <c r="B59" t="s">
        <v>1</v>
      </c>
      <c r="C59">
        <v>512</v>
      </c>
      <c r="D59">
        <v>579</v>
      </c>
    </row>
    <row r="60" spans="1:4" x14ac:dyDescent="0.25">
      <c r="A60" t="s">
        <v>28</v>
      </c>
      <c r="B60" t="s">
        <v>2</v>
      </c>
      <c r="C60">
        <v>32.085827970817547</v>
      </c>
      <c r="D60">
        <v>34.7915657021301</v>
      </c>
    </row>
    <row r="61" spans="1:4" x14ac:dyDescent="0.25">
      <c r="A61" t="s">
        <v>28</v>
      </c>
      <c r="B61" t="s">
        <v>3</v>
      </c>
      <c r="C61">
        <v>493.4939759036144</v>
      </c>
      <c r="D61">
        <v>558.07228915662643</v>
      </c>
    </row>
    <row r="62" spans="1:4" x14ac:dyDescent="0.25">
      <c r="A62" t="s">
        <v>28</v>
      </c>
      <c r="B62" t="s">
        <v>4</v>
      </c>
      <c r="C62">
        <v>30.926099248980766</v>
      </c>
      <c r="D62">
        <v>33.534039230968766</v>
      </c>
    </row>
    <row r="63" spans="1:4" x14ac:dyDescent="0.25">
      <c r="A63" t="s">
        <v>28</v>
      </c>
      <c r="B63" t="s">
        <v>5</v>
      </c>
      <c r="C63">
        <v>195.01657384083893</v>
      </c>
      <c r="D63">
        <v>192.82509079938512</v>
      </c>
    </row>
    <row r="64" spans="1:4" x14ac:dyDescent="0.25">
      <c r="A64" t="s">
        <v>28</v>
      </c>
      <c r="B64" t="s">
        <v>6</v>
      </c>
      <c r="C64">
        <v>187.96778201526644</v>
      </c>
      <c r="D64">
        <v>185.85550920422662</v>
      </c>
    </row>
    <row r="65" spans="1:4" x14ac:dyDescent="0.25">
      <c r="A65" s="4" t="s">
        <v>29</v>
      </c>
      <c r="B65" s="4" t="s">
        <v>0</v>
      </c>
      <c r="C65" s="4">
        <v>1.0375000000000001</v>
      </c>
      <c r="D65" s="4">
        <v>1.0375000000000001</v>
      </c>
    </row>
    <row r="66" spans="1:4" x14ac:dyDescent="0.25">
      <c r="A66" s="4" t="s">
        <v>29</v>
      </c>
      <c r="B66" s="4" t="s">
        <v>1</v>
      </c>
      <c r="C66" s="4">
        <v>508</v>
      </c>
      <c r="D66" s="4">
        <v>598</v>
      </c>
    </row>
    <row r="67" spans="1:4" x14ac:dyDescent="0.25">
      <c r="A67" s="4" t="s">
        <v>29</v>
      </c>
      <c r="B67" s="4" t="s">
        <v>2</v>
      </c>
      <c r="C67" s="4">
        <v>28.132299228491032</v>
      </c>
      <c r="D67" s="4">
        <v>29.559548468937152</v>
      </c>
    </row>
    <row r="68" spans="1:4" x14ac:dyDescent="0.25">
      <c r="A68" s="4" t="s">
        <v>29</v>
      </c>
      <c r="B68" s="4" t="s">
        <v>3</v>
      </c>
      <c r="C68" s="4">
        <v>489.63855421686742</v>
      </c>
      <c r="D68" s="4">
        <v>576.38554216867465</v>
      </c>
    </row>
    <row r="69" spans="1:4" x14ac:dyDescent="0.25">
      <c r="A69" s="4" t="s">
        <v>29</v>
      </c>
      <c r="B69" s="4" t="s">
        <v>4</v>
      </c>
      <c r="C69" s="4">
        <v>27.115469135894969</v>
      </c>
      <c r="D69" s="4">
        <v>28.49113105439725</v>
      </c>
    </row>
    <row r="70" spans="1:4" x14ac:dyDescent="0.25">
      <c r="A70" s="4" t="s">
        <v>29</v>
      </c>
      <c r="B70" s="4" t="s">
        <v>5</v>
      </c>
      <c r="C70" s="4">
        <v>183.13340698683453</v>
      </c>
      <c r="D70" s="4">
        <v>139.99322271543627</v>
      </c>
    </row>
    <row r="71" spans="1:4" x14ac:dyDescent="0.25">
      <c r="A71" s="4" t="s">
        <v>29</v>
      </c>
      <c r="B71" s="4" t="s">
        <v>6</v>
      </c>
      <c r="C71" s="4">
        <v>176.51412721622603</v>
      </c>
      <c r="D71" s="4">
        <v>134.93322671367352</v>
      </c>
    </row>
  </sheetData>
  <phoneticPr fontId="3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0EB5-8BF2-45A8-9D28-F2833C69FB55}">
  <dimension ref="A1:AD83"/>
  <sheetViews>
    <sheetView tabSelected="1" topLeftCell="L55" zoomScale="106" zoomScaleNormal="106" workbookViewId="0">
      <selection activeCell="Q74" sqref="Q74"/>
    </sheetView>
  </sheetViews>
  <sheetFormatPr defaultRowHeight="15" x14ac:dyDescent="0.25"/>
  <cols>
    <col min="1" max="1" width="15.85546875" customWidth="1"/>
    <col min="2" max="2" width="12" bestFit="1" customWidth="1"/>
    <col min="3" max="3" width="12.85546875" bestFit="1" customWidth="1"/>
    <col min="4" max="4" width="13.140625" bestFit="1" customWidth="1"/>
    <col min="5" max="6" width="12" bestFit="1" customWidth="1"/>
    <col min="7" max="7" width="12.28515625" bestFit="1" customWidth="1"/>
    <col min="14" max="14" width="9.140625" customWidth="1"/>
  </cols>
  <sheetData>
    <row r="1" spans="1:14" x14ac:dyDescent="0.25">
      <c r="A1" t="s">
        <v>17</v>
      </c>
      <c r="B1" t="s">
        <v>59</v>
      </c>
      <c r="C1" t="s">
        <v>55</v>
      </c>
      <c r="D1" s="2" t="s">
        <v>46</v>
      </c>
      <c r="E1" s="2" t="s">
        <v>56</v>
      </c>
      <c r="F1" s="2" t="s">
        <v>47</v>
      </c>
      <c r="G1" s="2" t="s">
        <v>57</v>
      </c>
      <c r="H1" s="2" t="s">
        <v>48</v>
      </c>
      <c r="I1" s="2" t="s">
        <v>58</v>
      </c>
      <c r="L1" s="2" t="s">
        <v>84</v>
      </c>
      <c r="M1" s="2" t="s">
        <v>85</v>
      </c>
      <c r="N1" s="2" t="s">
        <v>86</v>
      </c>
    </row>
    <row r="2" spans="1:14" x14ac:dyDescent="0.25">
      <c r="A2" t="s">
        <v>18</v>
      </c>
      <c r="B2" s="52">
        <v>4331</v>
      </c>
      <c r="C2">
        <v>224.14303468990508</v>
      </c>
      <c r="D2">
        <v>417.44578313253004</v>
      </c>
      <c r="E2">
        <v>216.04147921918573</v>
      </c>
      <c r="F2">
        <v>16.04178285346908</v>
      </c>
      <c r="G2">
        <v>10.868150131302464</v>
      </c>
      <c r="H2">
        <v>86.179390325946116</v>
      </c>
      <c r="I2">
        <v>70.452231661936452</v>
      </c>
      <c r="L2">
        <f>E2/SQRT(10)</f>
        <v>68.318314340456212</v>
      </c>
      <c r="M2">
        <f>G2/SQRT(10)</f>
        <v>3.436810836757382</v>
      </c>
      <c r="N2">
        <f>I2/SQRT(10)</f>
        <v>22.278951829354899</v>
      </c>
    </row>
    <row r="3" spans="1:14" x14ac:dyDescent="0.25">
      <c r="A3" t="s">
        <v>19</v>
      </c>
      <c r="B3" s="52">
        <v>4352</v>
      </c>
      <c r="C3">
        <v>238.94574000527123</v>
      </c>
      <c r="D3">
        <v>419.46987951807233</v>
      </c>
      <c r="E3">
        <v>230.30914699303241</v>
      </c>
      <c r="F3">
        <v>17.16982208057118</v>
      </c>
      <c r="G3">
        <v>11.76528722662735</v>
      </c>
      <c r="H3">
        <v>78.638143458575072</v>
      </c>
      <c r="I3">
        <v>64.996755852089294</v>
      </c>
      <c r="L3">
        <f>E3/SQRT(10)</f>
        <v>72.830147046850186</v>
      </c>
      <c r="M3">
        <f>G3/SQRT(10)</f>
        <v>3.7205104962228055</v>
      </c>
      <c r="N3">
        <f>I3/SQRT(10)</f>
        <v>20.553778901448034</v>
      </c>
    </row>
    <row r="23" spans="1:30" x14ac:dyDescent="0.25">
      <c r="B23" s="60" t="s">
        <v>18</v>
      </c>
      <c r="C23" s="60"/>
      <c r="D23" s="60"/>
      <c r="E23" s="60"/>
      <c r="F23" s="60"/>
      <c r="G23" s="61" t="s">
        <v>19</v>
      </c>
      <c r="H23" s="61"/>
      <c r="I23" s="62"/>
      <c r="J23" s="62"/>
      <c r="K23" s="62"/>
    </row>
    <row r="24" spans="1:30" ht="75" x14ac:dyDescent="0.25">
      <c r="A24" s="45" t="s">
        <v>16</v>
      </c>
      <c r="B24" s="45" t="s">
        <v>1</v>
      </c>
      <c r="C24" s="45" t="s">
        <v>2</v>
      </c>
      <c r="D24" s="46" t="s">
        <v>3</v>
      </c>
      <c r="E24" s="46" t="s">
        <v>4</v>
      </c>
      <c r="F24" s="46" t="s">
        <v>6</v>
      </c>
      <c r="G24" s="45" t="s">
        <v>1</v>
      </c>
      <c r="H24" s="45" t="s">
        <v>2</v>
      </c>
      <c r="I24" s="46" t="s">
        <v>3</v>
      </c>
      <c r="J24" s="46" t="s">
        <v>4</v>
      </c>
      <c r="K24" s="46" t="s">
        <v>6</v>
      </c>
      <c r="O24" t="s">
        <v>77</v>
      </c>
      <c r="P24" t="s">
        <v>78</v>
      </c>
      <c r="Q24" t="s">
        <v>79</v>
      </c>
      <c r="R24" t="s">
        <v>80</v>
      </c>
      <c r="S24" t="s">
        <v>82</v>
      </c>
      <c r="T24" t="s">
        <v>81</v>
      </c>
      <c r="U24" t="s">
        <v>83</v>
      </c>
      <c r="Y24" t="s">
        <v>87</v>
      </c>
      <c r="Z24" t="s">
        <v>90</v>
      </c>
      <c r="AA24" t="s">
        <v>88</v>
      </c>
      <c r="AB24" t="s">
        <v>91</v>
      </c>
      <c r="AC24" t="s">
        <v>89</v>
      </c>
      <c r="AD24" t="s">
        <v>92</v>
      </c>
    </row>
    <row r="25" spans="1:30" x14ac:dyDescent="0.25">
      <c r="A25" t="s">
        <v>7</v>
      </c>
      <c r="B25" s="13">
        <v>23</v>
      </c>
      <c r="C25" s="39">
        <v>0.35401380594371418</v>
      </c>
      <c r="D25" s="39">
        <v>22.168674698795179</v>
      </c>
      <c r="E25" s="39">
        <v>0.34121812621080883</v>
      </c>
      <c r="F25" s="39">
        <v>0.66975736675296982</v>
      </c>
      <c r="G25" s="13">
        <v>29</v>
      </c>
      <c r="H25" s="39">
        <v>0.3166087571081812</v>
      </c>
      <c r="I25" s="39">
        <v>27.951807228915658</v>
      </c>
      <c r="J25" s="39">
        <v>0.3051650670922228</v>
      </c>
      <c r="K25" s="39">
        <v>0.28806713621123248</v>
      </c>
    </row>
    <row r="26" spans="1:30" x14ac:dyDescent="0.25">
      <c r="A26" t="s">
        <v>21</v>
      </c>
      <c r="B26" s="13">
        <v>28</v>
      </c>
      <c r="C26" s="39">
        <v>0.34958466247401532</v>
      </c>
      <c r="D26" s="39">
        <v>26.987951807228914</v>
      </c>
      <c r="E26" s="39">
        <v>0.33694907226411114</v>
      </c>
      <c r="F26" s="39">
        <v>0.52954953155420015</v>
      </c>
      <c r="G26" s="13">
        <v>33</v>
      </c>
      <c r="H26" s="39">
        <v>0.31190647457954268</v>
      </c>
      <c r="I26" s="39">
        <v>31.807228915662648</v>
      </c>
      <c r="J26" s="39">
        <v>0.30063274658269173</v>
      </c>
      <c r="K26" s="39">
        <v>0.43445344223608218</v>
      </c>
    </row>
    <row r="27" spans="1:30" x14ac:dyDescent="0.25">
      <c r="A27" t="s">
        <v>22</v>
      </c>
      <c r="B27" s="13">
        <v>419</v>
      </c>
      <c r="C27" s="39">
        <v>9.1571354969502643</v>
      </c>
      <c r="D27" s="39">
        <v>403.85542168674698</v>
      </c>
      <c r="E27" s="39">
        <v>8.826154695855676</v>
      </c>
      <c r="F27" s="39">
        <v>27.182280449317279</v>
      </c>
      <c r="G27" s="13">
        <v>462</v>
      </c>
      <c r="H27" s="39">
        <v>9.3250265295718968</v>
      </c>
      <c r="I27" s="39">
        <v>445.30120481927707</v>
      </c>
      <c r="J27" s="39">
        <v>8.9879773779006218</v>
      </c>
      <c r="K27" s="39">
        <v>20.363964605111672</v>
      </c>
    </row>
    <row r="28" spans="1:30" x14ac:dyDescent="0.25">
      <c r="A28" t="s">
        <v>23</v>
      </c>
      <c r="B28" s="13">
        <v>669</v>
      </c>
      <c r="C28" s="39">
        <v>16.703233093642076</v>
      </c>
      <c r="D28" s="39">
        <v>644.81927710843365</v>
      </c>
      <c r="E28" s="39">
        <v>16.099501777004409</v>
      </c>
      <c r="F28" s="39">
        <v>67.354527236335102</v>
      </c>
      <c r="G28" s="13">
        <v>667</v>
      </c>
      <c r="H28" s="39">
        <v>16.121288224102067</v>
      </c>
      <c r="I28" s="39">
        <v>642.89156626506019</v>
      </c>
      <c r="J28" s="39">
        <v>15.538591059375484</v>
      </c>
      <c r="K28" s="39">
        <v>57.242592871999655</v>
      </c>
    </row>
    <row r="29" spans="1:30" x14ac:dyDescent="0.25">
      <c r="A29" t="s">
        <v>24</v>
      </c>
      <c r="B29" s="13">
        <v>536</v>
      </c>
      <c r="C29" s="39">
        <v>15.229544336053994</v>
      </c>
      <c r="D29" s="39">
        <v>516.62650602409633</v>
      </c>
      <c r="E29" s="39">
        <v>14.679078878124331</v>
      </c>
      <c r="F29" s="39">
        <v>59.411032019365607</v>
      </c>
      <c r="G29" s="13">
        <v>452</v>
      </c>
      <c r="H29" s="39">
        <v>13.429627370704624</v>
      </c>
      <c r="I29" s="39">
        <v>304.57831325301203</v>
      </c>
      <c r="J29" s="39">
        <v>12.944219152486383</v>
      </c>
      <c r="K29" s="39">
        <v>46.043781676256202</v>
      </c>
    </row>
    <row r="30" spans="1:30" x14ac:dyDescent="0.25">
      <c r="A30" t="s">
        <v>25</v>
      </c>
      <c r="B30" s="13">
        <v>495</v>
      </c>
      <c r="C30" s="39">
        <v>13.671259813229137</v>
      </c>
      <c r="D30" s="39">
        <v>477.10843373493969</v>
      </c>
      <c r="E30" s="39">
        <v>13.177117892269045</v>
      </c>
      <c r="F30" s="39">
        <v>69.396131053247117</v>
      </c>
      <c r="G30" s="13">
        <v>316</v>
      </c>
      <c r="H30" s="39">
        <v>19.682072202819906</v>
      </c>
      <c r="I30" s="39">
        <v>304.57831325301203</v>
      </c>
      <c r="J30" s="39">
        <v>18.970672002717979</v>
      </c>
      <c r="K30" s="39">
        <v>92.158327574461779</v>
      </c>
    </row>
    <row r="31" spans="1:30" x14ac:dyDescent="0.25">
      <c r="A31" t="s">
        <v>26</v>
      </c>
      <c r="B31" s="13">
        <v>568</v>
      </c>
      <c r="C31" s="39">
        <v>21.939787596580135</v>
      </c>
      <c r="D31" s="39">
        <v>547.46987951807228</v>
      </c>
      <c r="E31" s="39">
        <v>21.146783225619405</v>
      </c>
      <c r="F31" s="39">
        <v>107.85118671204319</v>
      </c>
      <c r="G31" s="13">
        <v>533</v>
      </c>
      <c r="H31" s="39">
        <v>23.784502149440883</v>
      </c>
      <c r="I31" s="39">
        <v>513.73493975903614</v>
      </c>
      <c r="J31" s="39">
        <v>22.924821348858679</v>
      </c>
      <c r="K31" s="39">
        <v>94.607086821430414</v>
      </c>
    </row>
    <row r="32" spans="1:30" x14ac:dyDescent="0.25">
      <c r="A32" t="s">
        <v>27</v>
      </c>
      <c r="B32" s="13">
        <v>573</v>
      </c>
      <c r="C32" s="39">
        <v>28.810811100559786</v>
      </c>
      <c r="D32" s="39">
        <v>552.28915662650593</v>
      </c>
      <c r="E32" s="39">
        <v>27.769456482467263</v>
      </c>
      <c r="F32" s="39">
        <v>164.91752965935331</v>
      </c>
      <c r="G32" s="13">
        <v>683</v>
      </c>
      <c r="H32" s="39">
        <v>30.814758206531668</v>
      </c>
      <c r="I32" s="39">
        <v>658.31325301204811</v>
      </c>
      <c r="J32" s="39">
        <v>29.700971765331726</v>
      </c>
      <c r="K32" s="39">
        <v>154.45442454014352</v>
      </c>
    </row>
    <row r="33" spans="1:30" x14ac:dyDescent="0.25">
      <c r="A33" t="s">
        <v>28</v>
      </c>
      <c r="B33" s="13">
        <v>512</v>
      </c>
      <c r="C33" s="39">
        <v>32.085827970817547</v>
      </c>
      <c r="D33" s="39">
        <v>493.4939759036144</v>
      </c>
      <c r="E33" s="39">
        <v>30.926099248980766</v>
      </c>
      <c r="F33" s="39">
        <v>187.96778201526644</v>
      </c>
      <c r="G33" s="13">
        <v>579</v>
      </c>
      <c r="H33" s="39">
        <v>34.7915657021301</v>
      </c>
      <c r="I33" s="39">
        <v>558.07228915662643</v>
      </c>
      <c r="J33" s="39">
        <v>33.534039230968766</v>
      </c>
      <c r="K33" s="39">
        <v>185.85550920422662</v>
      </c>
    </row>
    <row r="34" spans="1:30" x14ac:dyDescent="0.25">
      <c r="A34" t="s">
        <v>29</v>
      </c>
      <c r="B34" s="13">
        <v>508</v>
      </c>
      <c r="C34" s="39">
        <v>28.132299228491032</v>
      </c>
      <c r="D34" s="39">
        <v>489.63855421686742</v>
      </c>
      <c r="E34" s="39">
        <v>27.115469135894969</v>
      </c>
      <c r="F34" s="39">
        <v>176.51412721622603</v>
      </c>
      <c r="G34" s="13">
        <v>598</v>
      </c>
      <c r="H34" s="39">
        <v>29.559548468937152</v>
      </c>
      <c r="I34" s="39">
        <v>576.38554216867465</v>
      </c>
      <c r="J34" s="39">
        <v>28.49113105439725</v>
      </c>
      <c r="K34" s="39">
        <v>134.93322671367352</v>
      </c>
    </row>
    <row r="35" spans="1:30" x14ac:dyDescent="0.25">
      <c r="A35" t="s">
        <v>35</v>
      </c>
      <c r="B35" s="13"/>
      <c r="C35" s="39"/>
      <c r="D35">
        <v>417.44578313253004</v>
      </c>
      <c r="E35">
        <v>16.04178285346908</v>
      </c>
      <c r="F35">
        <v>86.179390325946116</v>
      </c>
      <c r="I35">
        <v>419.46987951807233</v>
      </c>
      <c r="J35">
        <v>17.16982208057118</v>
      </c>
      <c r="K35">
        <v>78.638143458575072</v>
      </c>
      <c r="L35" t="s">
        <v>74</v>
      </c>
      <c r="O35">
        <v>216.04147921918573</v>
      </c>
      <c r="P35">
        <v>230.30914699303241</v>
      </c>
      <c r="Q35">
        <v>10.868150131302464</v>
      </c>
      <c r="R35">
        <v>11.76528722662735</v>
      </c>
      <c r="S35">
        <v>70.452231661936452</v>
      </c>
      <c r="T35">
        <v>64.996755852089294</v>
      </c>
      <c r="Y35">
        <v>68.318314340456212</v>
      </c>
      <c r="Z35">
        <v>72.830147046850186</v>
      </c>
      <c r="AA35">
        <v>3.436810836757382</v>
      </c>
      <c r="AB35">
        <v>3.7205104962228055</v>
      </c>
      <c r="AC35">
        <v>22.278951829354899</v>
      </c>
      <c r="AD35">
        <v>20.553778901448034</v>
      </c>
    </row>
    <row r="36" spans="1:30" x14ac:dyDescent="0.25">
      <c r="B36" s="13"/>
      <c r="C36" s="39"/>
      <c r="D36" s="39"/>
      <c r="E36" s="39"/>
      <c r="F36" s="39"/>
    </row>
    <row r="37" spans="1:30" x14ac:dyDescent="0.25">
      <c r="B37" s="13"/>
      <c r="C37" s="39"/>
      <c r="D37" s="39"/>
      <c r="E37" s="39"/>
      <c r="F37" s="39"/>
    </row>
    <row r="38" spans="1:30" x14ac:dyDescent="0.25">
      <c r="B38" s="13"/>
      <c r="C38" s="39"/>
      <c r="D38" s="39"/>
      <c r="E38" s="39"/>
      <c r="F38" s="39"/>
    </row>
    <row r="39" spans="1:30" x14ac:dyDescent="0.25">
      <c r="B39" s="13"/>
      <c r="C39" s="39"/>
      <c r="D39" s="39"/>
      <c r="E39" s="39"/>
      <c r="F39" s="39"/>
    </row>
    <row r="40" spans="1:30" x14ac:dyDescent="0.25">
      <c r="B40" s="13"/>
      <c r="C40" s="39"/>
      <c r="D40" s="39"/>
      <c r="E40" s="39"/>
      <c r="F40" s="39"/>
    </row>
    <row r="41" spans="1:30" x14ac:dyDescent="0.25">
      <c r="B41" s="13"/>
      <c r="C41" s="39"/>
      <c r="D41" s="39"/>
      <c r="E41" s="39"/>
      <c r="F41" s="39"/>
    </row>
    <row r="42" spans="1:30" x14ac:dyDescent="0.25">
      <c r="B42" s="13"/>
      <c r="C42" s="39"/>
      <c r="D42" s="39"/>
      <c r="E42" s="39"/>
      <c r="F42" s="39"/>
    </row>
    <row r="43" spans="1:30" x14ac:dyDescent="0.25">
      <c r="B43" s="13"/>
      <c r="C43" s="39"/>
      <c r="D43" s="39"/>
      <c r="E43" s="39"/>
      <c r="F43" s="39"/>
    </row>
    <row r="44" spans="1:30" x14ac:dyDescent="0.25">
      <c r="B44" s="13"/>
      <c r="C44" s="39"/>
      <c r="D44" s="39"/>
      <c r="E44" s="39"/>
      <c r="F44" s="39"/>
    </row>
    <row r="53" spans="1:21" x14ac:dyDescent="0.25">
      <c r="B53" s="56" t="s">
        <v>18</v>
      </c>
      <c r="C53" s="8"/>
      <c r="D53" s="8"/>
      <c r="E53" s="8"/>
      <c r="F53" s="54" t="s">
        <v>19</v>
      </c>
      <c r="G53" s="55"/>
      <c r="H53" s="55"/>
      <c r="I53" s="55"/>
    </row>
    <row r="54" spans="1:21" ht="60" x14ac:dyDescent="0.25">
      <c r="A54" s="45" t="s">
        <v>16</v>
      </c>
      <c r="B54" s="45" t="s">
        <v>73</v>
      </c>
      <c r="C54" s="45" t="s">
        <v>70</v>
      </c>
      <c r="D54" s="58" t="s">
        <v>72</v>
      </c>
      <c r="E54" s="45" t="s">
        <v>71</v>
      </c>
      <c r="F54" s="45" t="s">
        <v>73</v>
      </c>
      <c r="G54" s="45" t="s">
        <v>70</v>
      </c>
      <c r="H54" s="58" t="s">
        <v>72</v>
      </c>
      <c r="I54" s="45" t="s">
        <v>71</v>
      </c>
      <c r="P54" s="45"/>
      <c r="R54" s="45"/>
      <c r="S54" s="45"/>
      <c r="T54" s="58"/>
      <c r="U54" s="45"/>
    </row>
    <row r="55" spans="1:21" x14ac:dyDescent="0.25">
      <c r="A55" t="s">
        <v>7</v>
      </c>
      <c r="B55">
        <v>8.4289001415170043E-3</v>
      </c>
      <c r="C55">
        <v>6.4262135407344287E-3</v>
      </c>
      <c r="D55">
        <v>1.6544601619195388E-2</v>
      </c>
      <c r="E55">
        <v>1.4510235365087108E-2</v>
      </c>
      <c r="F55">
        <v>1.0917543348557972E-2</v>
      </c>
      <c r="G55">
        <v>1.164008912834154E-2</v>
      </c>
      <c r="H55">
        <v>1.0305850131694955E-2</v>
      </c>
      <c r="I55">
        <v>1.1859044321747404E-2</v>
      </c>
    </row>
    <row r="56" spans="1:21" x14ac:dyDescent="0.25">
      <c r="A56" t="s">
        <v>21</v>
      </c>
      <c r="B56">
        <v>9.9881332135432956E-3</v>
      </c>
      <c r="C56">
        <v>1.0755751989041416E-2</v>
      </c>
      <c r="D56">
        <v>1.5697361113928075E-2</v>
      </c>
      <c r="E56">
        <v>1.8428899060850136E-2</v>
      </c>
      <c r="F56">
        <v>9.4517113508952328E-3</v>
      </c>
      <c r="G56">
        <v>1.7210640347059873E-2</v>
      </c>
      <c r="H56">
        <v>9.4517113508952328E-3</v>
      </c>
      <c r="I56">
        <v>1.7210640347059873E-2</v>
      </c>
    </row>
    <row r="57" spans="1:21" x14ac:dyDescent="0.25">
      <c r="A57" t="s">
        <v>22</v>
      </c>
      <c r="B57">
        <v>1.4109607853544322E-2</v>
      </c>
      <c r="C57">
        <v>2.1646169552235878E-2</v>
      </c>
      <c r="D57">
        <v>4.345395372290705E-2</v>
      </c>
      <c r="E57">
        <v>7.9127801581455312E-2</v>
      </c>
      <c r="F57">
        <v>2.0184040107298473E-2</v>
      </c>
      <c r="G57">
        <v>2.9636916650171805E-2</v>
      </c>
      <c r="H57">
        <v>4.5730764670570051E-2</v>
      </c>
      <c r="I57">
        <v>6.7497372971748307E-2</v>
      </c>
    </row>
    <row r="58" spans="1:21" x14ac:dyDescent="0.25">
      <c r="A58" t="s">
        <v>23</v>
      </c>
      <c r="B58">
        <v>2.3726183371650677E-2</v>
      </c>
      <c r="C58">
        <v>3.7701794062187315E-2</v>
      </c>
      <c r="D58">
        <v>9.9261821033661463E-2</v>
      </c>
      <c r="E58">
        <v>0.17954777959529547</v>
      </c>
      <c r="F58">
        <v>2.4169847412446877E-2</v>
      </c>
      <c r="G58">
        <v>3.7403353187485479E-2</v>
      </c>
      <c r="H58">
        <v>8.9039265524287328E-2</v>
      </c>
      <c r="I58">
        <v>0.15852724187878714</v>
      </c>
    </row>
    <row r="59" spans="1:21" x14ac:dyDescent="0.25">
      <c r="A59" t="s">
        <v>24</v>
      </c>
      <c r="B59">
        <v>2.7639826381223219E-2</v>
      </c>
      <c r="C59">
        <v>7.7476363570870566E-2</v>
      </c>
      <c r="D59">
        <v>0.11186741509998516</v>
      </c>
      <c r="E59">
        <v>0.19303419128043448</v>
      </c>
      <c r="F59">
        <v>2.9711564979435008E-2</v>
      </c>
      <c r="G59">
        <v>3.8052261524715698E-2</v>
      </c>
      <c r="H59">
        <v>0.1056867776307872</v>
      </c>
      <c r="I59">
        <v>0.18472458052311541</v>
      </c>
    </row>
    <row r="60" spans="1:21" x14ac:dyDescent="0.25">
      <c r="A60" t="s">
        <v>25</v>
      </c>
      <c r="B60">
        <v>2.9149807704113299E-2</v>
      </c>
      <c r="C60">
        <v>5.4801615871184123E-2</v>
      </c>
      <c r="D60">
        <v>0.15351489545361172</v>
      </c>
      <c r="E60">
        <v>0.33665599497738663</v>
      </c>
      <c r="F60" s="59">
        <v>6.2285038616518691E-2</v>
      </c>
      <c r="G60">
        <v>0.24126697606046255</v>
      </c>
      <c r="H60" s="59">
        <v>0.30256434029937568</v>
      </c>
      <c r="I60">
        <v>1.5360791943929082</v>
      </c>
    </row>
    <row r="61" spans="1:21" x14ac:dyDescent="0.25">
      <c r="A61" t="s">
        <v>26</v>
      </c>
      <c r="B61">
        <v>3.7568129446198861E-2</v>
      </c>
      <c r="C61">
        <v>7.2103642886568287E-2</v>
      </c>
      <c r="D61">
        <v>0.19160206543449454</v>
      </c>
      <c r="E61">
        <v>0.44559030465585264</v>
      </c>
      <c r="F61">
        <v>4.462383142484222E-2</v>
      </c>
      <c r="G61">
        <v>9.1455710271441545E-2</v>
      </c>
      <c r="H61">
        <v>0.18415544573589906</v>
      </c>
      <c r="I61">
        <v>0.49402293918549878</v>
      </c>
    </row>
    <row r="62" spans="1:21" x14ac:dyDescent="0.25">
      <c r="A62" t="s">
        <v>27</v>
      </c>
      <c r="B62">
        <v>4.8749257361353278E-2</v>
      </c>
      <c r="C62">
        <v>0.10158715348128439</v>
      </c>
      <c r="D62">
        <v>0.28951258379285799</v>
      </c>
      <c r="E62">
        <v>0.81682557360912367</v>
      </c>
      <c r="F62">
        <v>4.5116776290675939E-2</v>
      </c>
      <c r="G62">
        <v>0.10746919823428414</v>
      </c>
      <c r="H62">
        <v>0.2346214721235709</v>
      </c>
      <c r="I62">
        <v>0.71002336166995461</v>
      </c>
    </row>
    <row r="63" spans="1:21" x14ac:dyDescent="0.25">
      <c r="A63" t="s">
        <v>28</v>
      </c>
      <c r="B63">
        <v>5.9528437793724576E-2</v>
      </c>
      <c r="C63">
        <v>0.15853035732342891</v>
      </c>
      <c r="D63">
        <v>0.36181182530767891</v>
      </c>
      <c r="E63">
        <v>1.2278885715749619</v>
      </c>
      <c r="F63">
        <v>6.0089059934594298E-2</v>
      </c>
      <c r="G63">
        <v>0.22681687891611346</v>
      </c>
      <c r="H63">
        <v>0.3330312449039467</v>
      </c>
      <c r="I63">
        <v>1.2997299674766924</v>
      </c>
    </row>
    <row r="64" spans="1:21" x14ac:dyDescent="0.25">
      <c r="A64" t="s">
        <v>29</v>
      </c>
      <c r="B64">
        <v>5.3180149770304407E-2</v>
      </c>
      <c r="C64">
        <v>0.15031805570608187</v>
      </c>
      <c r="D64">
        <v>0.34618791490894996</v>
      </c>
      <c r="E64">
        <v>1.3565000222955603</v>
      </c>
      <c r="F64">
        <v>4.9430683058423332E-2</v>
      </c>
      <c r="G64">
        <v>0.16467524947032552</v>
      </c>
      <c r="H64">
        <v>0.23410237912280313</v>
      </c>
      <c r="I64">
        <v>0.90497371735607512</v>
      </c>
    </row>
    <row r="65" spans="1:10" x14ac:dyDescent="0.25">
      <c r="A65" t="s">
        <v>35</v>
      </c>
      <c r="B65" s="52">
        <v>3.1206843303717292E-2</v>
      </c>
      <c r="C65" s="52">
        <v>1.8158072140448532E-2</v>
      </c>
      <c r="D65" s="52">
        <v>0.16294544374872705</v>
      </c>
      <c r="E65" s="52">
        <v>0.1308574323941058</v>
      </c>
      <c r="F65" s="52">
        <v>3.5598009652368798E-2</v>
      </c>
      <c r="G65" s="52">
        <v>1.9353501553553192E-2</v>
      </c>
      <c r="H65" s="52">
        <v>0.15486892514938302</v>
      </c>
      <c r="I65" s="52">
        <v>0.11914513634090214</v>
      </c>
      <c r="J65" t="s">
        <v>74</v>
      </c>
    </row>
    <row r="66" spans="1:10" x14ac:dyDescent="0.25">
      <c r="A66" t="s">
        <v>35</v>
      </c>
      <c r="B66">
        <v>3.5464201386051997E-2</v>
      </c>
      <c r="C66">
        <v>9.4239929768625386E-2</v>
      </c>
      <c r="D66">
        <v>0.1905201735844215</v>
      </c>
      <c r="E66">
        <v>0.72306953386912043</v>
      </c>
      <c r="F66">
        <v>4.0932193034449907E-2</v>
      </c>
      <c r="G66">
        <v>0.13518270775735475</v>
      </c>
      <c r="H66">
        <v>0.18743749220750769</v>
      </c>
      <c r="I66">
        <v>0.79594738450294944</v>
      </c>
      <c r="J66" t="s">
        <v>75</v>
      </c>
    </row>
    <row r="68" spans="1:10" x14ac:dyDescent="0.25">
      <c r="B68" s="52"/>
    </row>
    <row r="71" spans="1:10" x14ac:dyDescent="0.25">
      <c r="C71" s="63" t="s">
        <v>76</v>
      </c>
      <c r="D71" s="63"/>
      <c r="E71" s="63"/>
      <c r="F71" s="63"/>
      <c r="G71" s="63"/>
      <c r="H71" s="63"/>
      <c r="I71" s="63"/>
    </row>
    <row r="72" spans="1:10" x14ac:dyDescent="0.25">
      <c r="C72">
        <f t="shared" ref="C72:C83" si="0">IF(C55&gt;B55,B55,C55)</f>
        <v>6.4262135407344287E-3</v>
      </c>
      <c r="E72">
        <f t="shared" ref="E72:E83" si="1">IF(E55&gt;D55,D55,E55)</f>
        <v>1.4510235365087108E-2</v>
      </c>
      <c r="G72">
        <f t="shared" ref="G72:G83" si="2">IF(G55&gt;F55,F55,G55)</f>
        <v>1.0917543348557972E-2</v>
      </c>
      <c r="I72">
        <f t="shared" ref="I72:I83" si="3">IF(I55&gt;H55,H55,I55)</f>
        <v>1.0305850131694955E-2</v>
      </c>
    </row>
    <row r="73" spans="1:10" x14ac:dyDescent="0.25">
      <c r="C73">
        <f t="shared" si="0"/>
        <v>9.9881332135432956E-3</v>
      </c>
      <c r="D73" s="52"/>
      <c r="E73">
        <f t="shared" si="1"/>
        <v>1.5697361113928075E-2</v>
      </c>
      <c r="G73">
        <f t="shared" si="2"/>
        <v>9.4517113508952328E-3</v>
      </c>
      <c r="I73">
        <f t="shared" si="3"/>
        <v>9.4517113508952328E-3</v>
      </c>
    </row>
    <row r="74" spans="1:10" x14ac:dyDescent="0.25">
      <c r="C74">
        <f t="shared" si="0"/>
        <v>1.4109607853544322E-2</v>
      </c>
      <c r="D74" s="52"/>
      <c r="E74">
        <f t="shared" si="1"/>
        <v>4.345395372290705E-2</v>
      </c>
      <c r="G74">
        <f t="shared" si="2"/>
        <v>2.0184040107298473E-2</v>
      </c>
      <c r="I74">
        <f t="shared" si="3"/>
        <v>4.5730764670570051E-2</v>
      </c>
    </row>
    <row r="75" spans="1:10" x14ac:dyDescent="0.25">
      <c r="C75">
        <f t="shared" si="0"/>
        <v>2.3726183371650677E-2</v>
      </c>
      <c r="E75">
        <f t="shared" si="1"/>
        <v>9.9261821033661463E-2</v>
      </c>
      <c r="G75">
        <f t="shared" si="2"/>
        <v>2.4169847412446877E-2</v>
      </c>
      <c r="I75">
        <f t="shared" si="3"/>
        <v>8.9039265524287328E-2</v>
      </c>
    </row>
    <row r="76" spans="1:10" x14ac:dyDescent="0.25">
      <c r="C76">
        <f t="shared" si="0"/>
        <v>2.7639826381223219E-2</v>
      </c>
      <c r="E76">
        <f t="shared" si="1"/>
        <v>0.11186741509998516</v>
      </c>
      <c r="G76">
        <f t="shared" si="2"/>
        <v>2.9711564979435008E-2</v>
      </c>
      <c r="I76">
        <f t="shared" si="3"/>
        <v>0.1056867776307872</v>
      </c>
    </row>
    <row r="77" spans="1:10" x14ac:dyDescent="0.25">
      <c r="C77">
        <f t="shared" si="0"/>
        <v>2.9149807704113299E-2</v>
      </c>
      <c r="E77">
        <f t="shared" si="1"/>
        <v>0.15351489545361172</v>
      </c>
      <c r="G77">
        <f t="shared" si="2"/>
        <v>6.2285038616518691E-2</v>
      </c>
      <c r="I77">
        <f t="shared" si="3"/>
        <v>0.30256434029937568</v>
      </c>
    </row>
    <row r="78" spans="1:10" x14ac:dyDescent="0.25">
      <c r="C78">
        <f t="shared" si="0"/>
        <v>3.7568129446198861E-2</v>
      </c>
      <c r="E78">
        <f t="shared" si="1"/>
        <v>0.19160206543449454</v>
      </c>
      <c r="G78">
        <f t="shared" si="2"/>
        <v>4.462383142484222E-2</v>
      </c>
      <c r="I78">
        <f t="shared" si="3"/>
        <v>0.18415544573589906</v>
      </c>
    </row>
    <row r="79" spans="1:10" x14ac:dyDescent="0.25">
      <c r="B79" s="52"/>
      <c r="C79">
        <f t="shared" si="0"/>
        <v>4.8749257361353278E-2</v>
      </c>
      <c r="E79">
        <f t="shared" si="1"/>
        <v>0.28951258379285799</v>
      </c>
      <c r="G79">
        <f t="shared" si="2"/>
        <v>4.5116776290675939E-2</v>
      </c>
      <c r="I79">
        <f t="shared" si="3"/>
        <v>0.2346214721235709</v>
      </c>
    </row>
    <row r="80" spans="1:10" x14ac:dyDescent="0.25">
      <c r="C80">
        <f t="shared" si="0"/>
        <v>5.9528437793724576E-2</v>
      </c>
      <c r="E80">
        <f t="shared" si="1"/>
        <v>0.36181182530767891</v>
      </c>
      <c r="G80">
        <f t="shared" si="2"/>
        <v>6.0089059934594298E-2</v>
      </c>
      <c r="I80">
        <f t="shared" si="3"/>
        <v>0.3330312449039467</v>
      </c>
    </row>
    <row r="81" spans="3:9" x14ac:dyDescent="0.25">
      <c r="C81">
        <f t="shared" si="0"/>
        <v>5.3180149770304407E-2</v>
      </c>
      <c r="E81">
        <f t="shared" si="1"/>
        <v>0.34618791490894996</v>
      </c>
      <c r="G81">
        <f t="shared" si="2"/>
        <v>4.9430683058423332E-2</v>
      </c>
      <c r="I81">
        <f t="shared" si="3"/>
        <v>0.23410237912280313</v>
      </c>
    </row>
    <row r="82" spans="3:9" x14ac:dyDescent="0.25">
      <c r="C82">
        <f t="shared" si="0"/>
        <v>1.8158072140448532E-2</v>
      </c>
      <c r="E82">
        <f t="shared" si="1"/>
        <v>0.1308574323941058</v>
      </c>
      <c r="F82" s="52"/>
      <c r="G82">
        <f t="shared" si="2"/>
        <v>1.9353501553553192E-2</v>
      </c>
      <c r="I82">
        <f t="shared" si="3"/>
        <v>0.11914513634090214</v>
      </c>
    </row>
    <row r="83" spans="3:9" x14ac:dyDescent="0.25">
      <c r="C83">
        <f t="shared" si="0"/>
        <v>3.5464201386051997E-2</v>
      </c>
      <c r="E83">
        <f t="shared" si="1"/>
        <v>0.1905201735844215</v>
      </c>
      <c r="G83">
        <f t="shared" si="2"/>
        <v>4.0932193034449907E-2</v>
      </c>
      <c r="I83">
        <f t="shared" si="3"/>
        <v>0.18743749220750769</v>
      </c>
    </row>
  </sheetData>
  <sortState xmlns:xlrd2="http://schemas.microsoft.com/office/spreadsheetml/2017/richdata2" ref="A55:I64">
    <sortCondition ref="A55:A64" customList="2T,8T,18T,20T"/>
  </sortState>
  <mergeCells count="1">
    <mergeCell ref="C71:I71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C3811-24A1-4FEE-B007-B91AAB1B38B4}">
  <dimension ref="A3:J7"/>
  <sheetViews>
    <sheetView topLeftCell="F1" zoomScale="85" zoomScaleNormal="85" workbookViewId="0">
      <selection activeCell="C13" sqref="C13"/>
    </sheetView>
  </sheetViews>
  <sheetFormatPr defaultRowHeight="15" x14ac:dyDescent="0.25"/>
  <cols>
    <col min="1" max="1" width="18" bestFit="1" customWidth="1"/>
    <col min="2" max="2" width="29.28515625" bestFit="1" customWidth="1"/>
    <col min="3" max="3" width="32.140625" bestFit="1" customWidth="1"/>
    <col min="4" max="4" width="36.7109375" bestFit="1" customWidth="1"/>
    <col min="5" max="5" width="39.7109375" bestFit="1" customWidth="1"/>
    <col min="6" max="6" width="37.7109375" bestFit="1" customWidth="1"/>
    <col min="7" max="7" width="38.7109375" bestFit="1" customWidth="1"/>
    <col min="8" max="8" width="43.42578125" bestFit="1" customWidth="1"/>
    <col min="9" max="9" width="46.42578125" bestFit="1" customWidth="1"/>
    <col min="10" max="10" width="40.28515625" bestFit="1" customWidth="1"/>
  </cols>
  <sheetData>
    <row r="3" spans="1:10" x14ac:dyDescent="0.25">
      <c r="A3" s="50" t="s">
        <v>40</v>
      </c>
      <c r="B3" t="s">
        <v>54</v>
      </c>
      <c r="C3" t="s">
        <v>55</v>
      </c>
      <c r="D3" t="s">
        <v>49</v>
      </c>
      <c r="E3" t="s">
        <v>44</v>
      </c>
      <c r="F3" t="s">
        <v>50</v>
      </c>
      <c r="G3" t="s">
        <v>45</v>
      </c>
      <c r="H3" t="s">
        <v>51</v>
      </c>
      <c r="I3" t="s">
        <v>43</v>
      </c>
      <c r="J3" t="s">
        <v>52</v>
      </c>
    </row>
    <row r="4" spans="1:10" x14ac:dyDescent="0.25">
      <c r="A4" s="51">
        <v>1</v>
      </c>
      <c r="B4" s="52">
        <v>4331</v>
      </c>
      <c r="C4" s="52">
        <v>224.14303468990508</v>
      </c>
      <c r="D4" s="52">
        <v>417.44578313253004</v>
      </c>
      <c r="E4" s="52">
        <v>216.04147921918573</v>
      </c>
      <c r="F4" s="52">
        <v>16.04178285346908</v>
      </c>
      <c r="G4" s="52">
        <v>10.868150131302464</v>
      </c>
      <c r="H4" s="52">
        <v>86.179390325946116</v>
      </c>
      <c r="I4" s="52">
        <v>70.452231661936452</v>
      </c>
      <c r="J4" s="52">
        <v>89.41111746316912</v>
      </c>
    </row>
    <row r="5" spans="1:10" x14ac:dyDescent="0.25">
      <c r="A5" s="51">
        <v>2</v>
      </c>
      <c r="B5" s="52">
        <v>4352</v>
      </c>
      <c r="C5" s="52">
        <v>238.94574000527123</v>
      </c>
      <c r="D5" s="52">
        <v>419.46987951807233</v>
      </c>
      <c r="E5" s="52">
        <v>230.30914699303241</v>
      </c>
      <c r="F5" s="52">
        <v>17.16982208057118</v>
      </c>
      <c r="G5" s="52">
        <v>11.76528722662735</v>
      </c>
      <c r="H5" s="52">
        <v>78.638143458575072</v>
      </c>
      <c r="I5" s="52">
        <v>64.996755852089294</v>
      </c>
      <c r="J5" s="52">
        <v>81.587073838271635</v>
      </c>
    </row>
    <row r="6" spans="1:10" x14ac:dyDescent="0.25">
      <c r="A6" s="51" t="s">
        <v>41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x14ac:dyDescent="0.25">
      <c r="A7" s="51" t="s">
        <v>42</v>
      </c>
      <c r="B7" s="52">
        <v>8683</v>
      </c>
      <c r="C7" s="52">
        <v>225.48643908343203</v>
      </c>
      <c r="D7" s="52">
        <v>418.45783132530124</v>
      </c>
      <c r="E7" s="52">
        <v>217.33632682740429</v>
      </c>
      <c r="F7" s="52">
        <v>16.605802467020126</v>
      </c>
      <c r="G7" s="52">
        <v>11.038712738891491</v>
      </c>
      <c r="H7" s="52">
        <v>82.408766892260587</v>
      </c>
      <c r="I7" s="52">
        <v>66.084956875127816</v>
      </c>
      <c r="J7" s="52">
        <v>85.499095650720378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215AA-D29C-43CE-8A42-CB2B0A760083}">
  <dimension ref="A1:F23"/>
  <sheetViews>
    <sheetView zoomScale="85" zoomScaleNormal="85" workbookViewId="0">
      <selection activeCell="E25" sqref="E25"/>
    </sheetView>
  </sheetViews>
  <sheetFormatPr defaultRowHeight="15" x14ac:dyDescent="0.25"/>
  <cols>
    <col min="6" max="6" width="13.5703125" customWidth="1"/>
  </cols>
  <sheetData>
    <row r="1" spans="1:6" x14ac:dyDescent="0.25">
      <c r="A1" t="s">
        <v>16</v>
      </c>
      <c r="B1" s="13" t="s">
        <v>17</v>
      </c>
      <c r="C1" s="13" t="s">
        <v>15</v>
      </c>
      <c r="D1" s="13" t="s">
        <v>14</v>
      </c>
      <c r="E1" t="s">
        <v>1</v>
      </c>
      <c r="F1" s="13" t="s">
        <v>93</v>
      </c>
    </row>
    <row r="2" spans="1:6" x14ac:dyDescent="0.25">
      <c r="A2" t="s">
        <v>7</v>
      </c>
      <c r="B2" s="13">
        <v>1</v>
      </c>
      <c r="C2" s="39">
        <v>5.473809523809523</v>
      </c>
      <c r="D2" s="39">
        <v>2.1518069008262986</v>
      </c>
      <c r="E2">
        <v>23</v>
      </c>
      <c r="F2">
        <f>D2/SQRT(E2)</f>
        <v>0.44868275508976568</v>
      </c>
    </row>
    <row r="3" spans="1:6" x14ac:dyDescent="0.25">
      <c r="A3" t="s">
        <v>21</v>
      </c>
      <c r="B3" s="13">
        <v>1</v>
      </c>
      <c r="C3" s="39">
        <v>3.8571428571428572</v>
      </c>
      <c r="D3" s="39">
        <v>2.0383507915910437</v>
      </c>
      <c r="E3">
        <v>28</v>
      </c>
      <c r="F3">
        <f t="shared" ref="F3:F21" si="0">D3/SQRT(E3)</f>
        <v>0.38521209137582496</v>
      </c>
    </row>
    <row r="4" spans="1:6" x14ac:dyDescent="0.25">
      <c r="A4" t="s">
        <v>22</v>
      </c>
      <c r="B4" s="13">
        <v>1</v>
      </c>
      <c r="C4" s="39">
        <v>7.4392912172573222</v>
      </c>
      <c r="D4" s="39">
        <v>3.6129756028415487</v>
      </c>
      <c r="E4">
        <v>419</v>
      </c>
      <c r="F4">
        <f t="shared" si="0"/>
        <v>0.17650540842875617</v>
      </c>
    </row>
    <row r="5" spans="1:6" x14ac:dyDescent="0.25">
      <c r="A5" t="s">
        <v>23</v>
      </c>
      <c r="B5" s="13">
        <v>1</v>
      </c>
      <c r="C5" s="39">
        <v>9.9449365303244015</v>
      </c>
      <c r="D5" s="39">
        <v>5.5779905614471064</v>
      </c>
      <c r="E5">
        <v>669</v>
      </c>
      <c r="F5">
        <f t="shared" si="0"/>
        <v>0.21565757439170946</v>
      </c>
    </row>
    <row r="6" spans="1:6" x14ac:dyDescent="0.25">
      <c r="A6" t="s">
        <v>24</v>
      </c>
      <c r="B6" s="13">
        <v>1</v>
      </c>
      <c r="C6" s="39">
        <v>11.121762589928057</v>
      </c>
      <c r="D6" s="39">
        <v>5.6521488654837251</v>
      </c>
      <c r="E6">
        <v>536</v>
      </c>
      <c r="F6">
        <f t="shared" si="0"/>
        <v>0.2441356470788448</v>
      </c>
    </row>
    <row r="7" spans="1:6" x14ac:dyDescent="0.25">
      <c r="A7" t="s">
        <v>25</v>
      </c>
      <c r="B7" s="13">
        <v>1</v>
      </c>
      <c r="C7" s="39">
        <v>11.921941747572815</v>
      </c>
      <c r="D7" s="39">
        <v>8.4576309634619218</v>
      </c>
      <c r="E7">
        <v>495</v>
      </c>
      <c r="F7">
        <f t="shared" si="0"/>
        <v>0.38014224215539233</v>
      </c>
    </row>
    <row r="8" spans="1:6" x14ac:dyDescent="0.25">
      <c r="A8" t="s">
        <v>26</v>
      </c>
      <c r="B8" s="13">
        <v>1</v>
      </c>
      <c r="C8" s="39">
        <v>11.642397372742201</v>
      </c>
      <c r="D8" s="39">
        <v>7.4749023822876737</v>
      </c>
      <c r="E8">
        <v>568</v>
      </c>
      <c r="F8">
        <f t="shared" si="0"/>
        <v>0.31363993671516638</v>
      </c>
    </row>
    <row r="9" spans="1:6" x14ac:dyDescent="0.25">
      <c r="A9" t="s">
        <v>27</v>
      </c>
      <c r="B9" s="13">
        <v>1</v>
      </c>
      <c r="C9" s="39">
        <v>12.130287648054145</v>
      </c>
      <c r="D9" s="39">
        <v>9.8340559981497702</v>
      </c>
      <c r="E9">
        <v>573</v>
      </c>
      <c r="F9">
        <f t="shared" si="0"/>
        <v>0.41082358301442767</v>
      </c>
    </row>
    <row r="10" spans="1:6" x14ac:dyDescent="0.25">
      <c r="A10" t="s">
        <v>28</v>
      </c>
      <c r="B10" s="13">
        <v>1</v>
      </c>
      <c r="C10" s="39">
        <v>11.650649350649351</v>
      </c>
      <c r="D10" s="39">
        <v>9.3035416441282397</v>
      </c>
      <c r="E10">
        <v>512</v>
      </c>
      <c r="F10">
        <f t="shared" si="0"/>
        <v>0.41116233660090745</v>
      </c>
    </row>
    <row r="11" spans="1:6" x14ac:dyDescent="0.25">
      <c r="A11" t="s">
        <v>29</v>
      </c>
      <c r="B11" s="13">
        <v>1</v>
      </c>
      <c r="C11" s="39">
        <v>11.264018691588785</v>
      </c>
      <c r="D11" s="39">
        <v>9.2629684230888216</v>
      </c>
      <c r="E11">
        <v>508</v>
      </c>
      <c r="F11">
        <f t="shared" si="0"/>
        <v>0.41097776633718908</v>
      </c>
    </row>
    <row r="12" spans="1:6" x14ac:dyDescent="0.25">
      <c r="A12" t="s">
        <v>7</v>
      </c>
      <c r="B12" s="13">
        <v>2</v>
      </c>
      <c r="C12" s="39">
        <v>2.6155172413793109</v>
      </c>
      <c r="D12" s="39">
        <v>1.0068607018383438</v>
      </c>
      <c r="E12">
        <v>29</v>
      </c>
      <c r="F12">
        <f t="shared" si="0"/>
        <v>0.18696933852505504</v>
      </c>
    </row>
    <row r="13" spans="1:6" x14ac:dyDescent="0.25">
      <c r="A13" t="s">
        <v>21</v>
      </c>
      <c r="B13" s="13">
        <v>2</v>
      </c>
      <c r="C13" s="39">
        <v>3.184848484848485</v>
      </c>
      <c r="D13" s="39">
        <v>1.6151859823487056</v>
      </c>
      <c r="E13">
        <v>33</v>
      </c>
      <c r="F13">
        <f t="shared" si="0"/>
        <v>0.28116778973976381</v>
      </c>
    </row>
    <row r="14" spans="1:6" x14ac:dyDescent="0.25">
      <c r="A14" t="s">
        <v>22</v>
      </c>
      <c r="B14" s="13">
        <v>2</v>
      </c>
      <c r="C14" s="39">
        <v>6.6360086767895856</v>
      </c>
      <c r="D14" s="39">
        <v>3.5273719296892052</v>
      </c>
      <c r="E14">
        <v>462</v>
      </c>
      <c r="F14">
        <f t="shared" si="0"/>
        <v>0.16410819423892953</v>
      </c>
    </row>
    <row r="15" spans="1:6" x14ac:dyDescent="0.25">
      <c r="A15" t="s">
        <v>23</v>
      </c>
      <c r="B15" s="13">
        <v>2</v>
      </c>
      <c r="C15" s="39">
        <v>8.9257121439280347</v>
      </c>
      <c r="D15" s="39">
        <v>5.3360426025054615</v>
      </c>
      <c r="E15">
        <v>667</v>
      </c>
      <c r="F15">
        <f t="shared" si="0"/>
        <v>0.20661239469791856</v>
      </c>
    </row>
    <row r="16" spans="1:6" x14ac:dyDescent="0.25">
      <c r="A16" t="s">
        <v>24</v>
      </c>
      <c r="B16" s="13">
        <v>2</v>
      </c>
      <c r="C16" s="39">
        <v>9.5022123893805315</v>
      </c>
      <c r="D16" s="39">
        <v>4.7537073378240349</v>
      </c>
      <c r="E16">
        <v>452</v>
      </c>
      <c r="F16">
        <f t="shared" si="0"/>
        <v>0.22359558474396521</v>
      </c>
    </row>
    <row r="17" spans="1:6" x14ac:dyDescent="0.25">
      <c r="A17" t="s">
        <v>25</v>
      </c>
      <c r="B17" s="13">
        <v>2</v>
      </c>
      <c r="C17" s="39">
        <v>11.099050632911393</v>
      </c>
      <c r="D17" s="39">
        <v>7.0921932746539849</v>
      </c>
      <c r="E17">
        <v>316</v>
      </c>
      <c r="F17">
        <f t="shared" si="0"/>
        <v>0.39896704221710577</v>
      </c>
    </row>
    <row r="18" spans="1:6" x14ac:dyDescent="0.25">
      <c r="A18" t="s">
        <v>26</v>
      </c>
      <c r="B18" s="13">
        <v>2</v>
      </c>
      <c r="C18" s="39">
        <v>10.217023346303503</v>
      </c>
      <c r="D18" s="39">
        <v>5.9378356243658352</v>
      </c>
      <c r="E18">
        <v>533</v>
      </c>
      <c r="F18">
        <f t="shared" si="0"/>
        <v>0.25719621108815216</v>
      </c>
    </row>
    <row r="19" spans="1:6" x14ac:dyDescent="0.25">
      <c r="A19" t="s">
        <v>27</v>
      </c>
      <c r="B19" s="13">
        <v>2</v>
      </c>
      <c r="C19" s="39">
        <v>11.80266165413534</v>
      </c>
      <c r="D19" s="39">
        <v>8.2432721918558709</v>
      </c>
      <c r="E19">
        <v>683</v>
      </c>
      <c r="F19">
        <f t="shared" si="0"/>
        <v>0.31542004444055527</v>
      </c>
    </row>
    <row r="20" spans="1:6" x14ac:dyDescent="0.25">
      <c r="A20" t="s">
        <v>28</v>
      </c>
      <c r="B20" s="13">
        <v>2</v>
      </c>
      <c r="C20" s="39">
        <v>10.291381692573411</v>
      </c>
      <c r="D20" s="39">
        <v>8.6951608757455769</v>
      </c>
      <c r="E20">
        <v>579</v>
      </c>
      <c r="F20">
        <f t="shared" si="0"/>
        <v>0.36135855405076417</v>
      </c>
    </row>
    <row r="21" spans="1:6" x14ac:dyDescent="0.25">
      <c r="A21" t="s">
        <v>29</v>
      </c>
      <c r="B21" s="13">
        <v>2</v>
      </c>
      <c r="C21" s="39">
        <v>8.8432755632582332</v>
      </c>
      <c r="D21" s="39">
        <v>7.3988005678174567</v>
      </c>
      <c r="E21">
        <v>598</v>
      </c>
      <c r="F21">
        <f t="shared" si="0"/>
        <v>0.30255945501110232</v>
      </c>
    </row>
    <row r="22" spans="1:6" x14ac:dyDescent="0.25">
      <c r="B22" s="13"/>
      <c r="C22" s="13"/>
      <c r="D22" s="13"/>
    </row>
    <row r="23" spans="1:6" x14ac:dyDescent="0.25">
      <c r="B23" s="13"/>
      <c r="C23" s="13"/>
      <c r="D23" s="13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33300-02E2-49AF-A939-060AF8E20AAF}">
  <dimension ref="A1:R71"/>
  <sheetViews>
    <sheetView zoomScale="85" zoomScaleNormal="85" workbookViewId="0">
      <pane ySplit="1" topLeftCell="A2" activePane="bottomLeft" state="frozen"/>
      <selection activeCell="B1" sqref="B1"/>
      <selection pane="bottomLeft" activeCell="G14" sqref="G14"/>
    </sheetView>
  </sheetViews>
  <sheetFormatPr defaultRowHeight="15" x14ac:dyDescent="0.25"/>
  <cols>
    <col min="2" max="2" width="23.140625" style="13" bestFit="1" customWidth="1"/>
    <col min="3" max="4" width="5.5703125" style="13" bestFit="1" customWidth="1"/>
    <col min="5" max="5" width="18.42578125" style="13" bestFit="1" customWidth="1"/>
    <col min="6" max="6" width="7.28515625" style="13" bestFit="1" customWidth="1"/>
    <col min="7" max="7" width="9.140625" style="40"/>
    <col min="8" max="8" width="23.140625" bestFit="1" customWidth="1"/>
    <col min="9" max="10" width="5.5703125" style="39" bestFit="1" customWidth="1"/>
    <col min="11" max="11" width="19.5703125" style="13" bestFit="1" customWidth="1"/>
    <col min="12" max="12" width="7.28515625" style="13" bestFit="1" customWidth="1"/>
    <col min="13" max="13" width="9.140625" style="40"/>
    <col min="19" max="16384" width="9.140625" style="40"/>
  </cols>
  <sheetData>
    <row r="1" spans="1:18" x14ac:dyDescent="0.25">
      <c r="A1" s="24" t="s">
        <v>16</v>
      </c>
      <c r="B1" s="67" t="s">
        <v>18</v>
      </c>
      <c r="C1" s="68"/>
      <c r="D1" s="68"/>
      <c r="E1" s="68"/>
      <c r="F1" s="69"/>
      <c r="G1" s="42"/>
      <c r="H1" s="64" t="s">
        <v>19</v>
      </c>
      <c r="I1" s="65"/>
      <c r="J1" s="65"/>
      <c r="K1" s="65"/>
      <c r="L1" s="66"/>
      <c r="N1" s="40"/>
      <c r="O1" s="40"/>
      <c r="P1" s="40"/>
      <c r="Q1" s="40"/>
      <c r="R1" s="40"/>
    </row>
    <row r="2" spans="1:18" x14ac:dyDescent="0.25">
      <c r="A2" s="16" t="s">
        <v>7</v>
      </c>
      <c r="B2" s="17" t="s">
        <v>14</v>
      </c>
      <c r="C2" s="25">
        <v>2.1518069008262986</v>
      </c>
      <c r="D2" s="25"/>
      <c r="E2" s="18"/>
      <c r="F2" s="18"/>
      <c r="H2" s="17" t="s">
        <v>14</v>
      </c>
      <c r="I2" s="25">
        <v>1.0068607018383438</v>
      </c>
      <c r="J2" s="25"/>
      <c r="K2" s="18"/>
      <c r="L2" s="18"/>
      <c r="N2" s="40"/>
      <c r="O2" s="40"/>
      <c r="P2" s="40"/>
      <c r="Q2" s="40"/>
      <c r="R2" s="40"/>
    </row>
    <row r="3" spans="1:18" x14ac:dyDescent="0.25">
      <c r="A3" s="16" t="s">
        <v>7</v>
      </c>
      <c r="B3" s="17" t="s">
        <v>15</v>
      </c>
      <c r="C3" s="25">
        <v>5.473809523809523</v>
      </c>
      <c r="D3" s="25"/>
      <c r="E3" s="18"/>
      <c r="F3" s="18"/>
      <c r="H3" s="17" t="s">
        <v>15</v>
      </c>
      <c r="I3" s="25">
        <v>2.6155172413793109</v>
      </c>
      <c r="J3" s="25"/>
      <c r="K3" s="18"/>
      <c r="L3" s="18"/>
      <c r="N3" s="40"/>
      <c r="O3" s="40"/>
      <c r="P3" s="40"/>
      <c r="Q3" s="40"/>
      <c r="R3" s="40"/>
    </row>
    <row r="4" spans="1:18" x14ac:dyDescent="0.25">
      <c r="A4" s="16" t="s">
        <v>7</v>
      </c>
      <c r="B4" s="19" t="s">
        <v>10</v>
      </c>
      <c r="C4" s="26" t="s">
        <v>32</v>
      </c>
      <c r="D4" s="26" t="s">
        <v>33</v>
      </c>
      <c r="E4" s="20" t="s">
        <v>9</v>
      </c>
      <c r="F4" s="20" t="s">
        <v>8</v>
      </c>
      <c r="H4" s="19" t="s">
        <v>10</v>
      </c>
      <c r="I4" s="26" t="s">
        <v>32</v>
      </c>
      <c r="J4" s="26" t="s">
        <v>33</v>
      </c>
      <c r="K4" s="20" t="s">
        <v>31</v>
      </c>
      <c r="L4" s="20" t="s">
        <v>8</v>
      </c>
      <c r="N4" s="40"/>
      <c r="O4" s="40"/>
      <c r="P4" s="40"/>
      <c r="Q4" s="40"/>
      <c r="R4" s="40"/>
    </row>
    <row r="5" spans="1:18" x14ac:dyDescent="0.25">
      <c r="A5" s="16" t="s">
        <v>7</v>
      </c>
      <c r="B5" s="21" t="s">
        <v>30</v>
      </c>
      <c r="C5" s="27">
        <v>2.2000000000000002</v>
      </c>
      <c r="D5" s="28">
        <v>3.3220026229832245</v>
      </c>
      <c r="E5" s="22">
        <v>9</v>
      </c>
      <c r="F5" s="28">
        <v>21.428571428571427</v>
      </c>
      <c r="G5" s="41"/>
      <c r="H5" s="21" t="s">
        <v>30</v>
      </c>
      <c r="I5" s="28">
        <v>0.95</v>
      </c>
      <c r="J5" s="28">
        <v>1.6086565395409671</v>
      </c>
      <c r="K5" s="22">
        <v>8</v>
      </c>
      <c r="L5" s="28">
        <v>27.586206896551722</v>
      </c>
      <c r="N5" s="40"/>
      <c r="O5" s="40"/>
      <c r="P5" s="40"/>
      <c r="Q5" s="40"/>
      <c r="R5" s="40"/>
    </row>
    <row r="6" spans="1:18" x14ac:dyDescent="0.25">
      <c r="A6" s="16" t="s">
        <v>7</v>
      </c>
      <c r="B6" s="23" t="s">
        <v>12</v>
      </c>
      <c r="C6" s="28">
        <v>3.3220026229832245</v>
      </c>
      <c r="D6" s="28">
        <v>7.6256164246358216</v>
      </c>
      <c r="E6" s="22">
        <v>25</v>
      </c>
      <c r="F6" s="28">
        <v>59.523809523809526</v>
      </c>
      <c r="G6" s="41"/>
      <c r="H6" s="23" t="s">
        <v>12</v>
      </c>
      <c r="I6" s="28">
        <v>1.6086565395409671</v>
      </c>
      <c r="J6" s="28">
        <v>3.6223779432176544</v>
      </c>
      <c r="K6" s="22">
        <v>17</v>
      </c>
      <c r="L6" s="28">
        <v>58.620689655172406</v>
      </c>
      <c r="N6" s="40"/>
      <c r="O6" s="40"/>
      <c r="P6" s="40"/>
      <c r="Q6" s="40"/>
      <c r="R6" s="40"/>
    </row>
    <row r="7" spans="1:18" x14ac:dyDescent="0.25">
      <c r="A7" s="16" t="s">
        <v>7</v>
      </c>
      <c r="B7" s="23" t="s">
        <v>34</v>
      </c>
      <c r="C7" s="28">
        <v>7.6256164246358216</v>
      </c>
      <c r="D7" s="34">
        <v>9</v>
      </c>
      <c r="E7" s="22">
        <v>8</v>
      </c>
      <c r="F7" s="28">
        <v>19.047619047619047</v>
      </c>
      <c r="G7" s="41"/>
      <c r="H7" s="23" t="s">
        <v>34</v>
      </c>
      <c r="I7" s="28">
        <v>3.6223779432176544</v>
      </c>
      <c r="J7" s="34">
        <v>4</v>
      </c>
      <c r="K7" s="22">
        <v>4</v>
      </c>
      <c r="L7" s="28">
        <v>13.793103448275861</v>
      </c>
      <c r="N7" s="40"/>
      <c r="O7" s="40"/>
      <c r="P7" s="40"/>
      <c r="Q7" s="40"/>
      <c r="R7" s="40"/>
    </row>
    <row r="8" spans="1:18" x14ac:dyDescent="0.25">
      <c r="A8" s="16" t="s">
        <v>7</v>
      </c>
      <c r="B8" s="23" t="s">
        <v>13</v>
      </c>
      <c r="C8" s="28">
        <v>2.2000000000000002</v>
      </c>
      <c r="D8" s="35">
        <v>9</v>
      </c>
      <c r="E8" s="22">
        <v>42</v>
      </c>
      <c r="F8" s="22">
        <v>100</v>
      </c>
      <c r="G8" s="41"/>
      <c r="H8" s="23" t="s">
        <v>13</v>
      </c>
      <c r="I8" s="28">
        <v>0.95</v>
      </c>
      <c r="J8" s="35">
        <v>4</v>
      </c>
      <c r="K8" s="22">
        <v>29</v>
      </c>
      <c r="L8" s="22">
        <v>100</v>
      </c>
      <c r="N8" s="40"/>
      <c r="O8" s="40"/>
      <c r="P8" s="40"/>
      <c r="Q8" s="40"/>
      <c r="R8" s="40"/>
    </row>
    <row r="9" spans="1:18" x14ac:dyDescent="0.25">
      <c r="A9" s="4" t="s">
        <v>21</v>
      </c>
      <c r="B9" s="6" t="s">
        <v>14</v>
      </c>
      <c r="C9" s="29">
        <v>2.0383507915910437</v>
      </c>
      <c r="D9" s="29"/>
      <c r="E9" s="14"/>
      <c r="F9" s="14"/>
      <c r="H9" s="6" t="s">
        <v>14</v>
      </c>
      <c r="I9" s="29">
        <v>1.6151859823487056</v>
      </c>
      <c r="J9" s="29"/>
      <c r="K9" s="14"/>
      <c r="L9" s="14"/>
      <c r="N9" s="40"/>
      <c r="O9" s="40"/>
      <c r="P9" s="40"/>
      <c r="Q9" s="40"/>
      <c r="R9" s="40"/>
    </row>
    <row r="10" spans="1:18" x14ac:dyDescent="0.25">
      <c r="A10" s="4" t="s">
        <v>21</v>
      </c>
      <c r="B10" s="6" t="s">
        <v>15</v>
      </c>
      <c r="C10" s="29">
        <v>3.8571428571428572</v>
      </c>
      <c r="D10" s="29"/>
      <c r="E10" s="14"/>
      <c r="F10" s="14"/>
      <c r="H10" s="6" t="s">
        <v>15</v>
      </c>
      <c r="I10" s="29">
        <v>3.184848484848485</v>
      </c>
      <c r="J10" s="29"/>
      <c r="K10" s="14"/>
      <c r="L10" s="14"/>
      <c r="N10" s="40"/>
      <c r="O10" s="40"/>
      <c r="P10" s="40"/>
      <c r="Q10" s="40"/>
      <c r="R10" s="40"/>
    </row>
    <row r="11" spans="1:18" x14ac:dyDescent="0.25">
      <c r="A11" s="4" t="s">
        <v>21</v>
      </c>
      <c r="B11" s="9" t="s">
        <v>10</v>
      </c>
      <c r="C11" s="30" t="s">
        <v>32</v>
      </c>
      <c r="D11" s="30" t="s">
        <v>33</v>
      </c>
      <c r="E11" s="12" t="s">
        <v>9</v>
      </c>
      <c r="F11" s="12" t="s">
        <v>8</v>
      </c>
      <c r="H11" s="9" t="s">
        <v>10</v>
      </c>
      <c r="I11" s="30" t="s">
        <v>32</v>
      </c>
      <c r="J11" s="30" t="s">
        <v>33</v>
      </c>
      <c r="K11" s="12" t="s">
        <v>31</v>
      </c>
      <c r="L11" s="12" t="s">
        <v>8</v>
      </c>
      <c r="N11" s="40"/>
      <c r="O11" s="40"/>
      <c r="P11" s="40"/>
      <c r="Q11" s="40"/>
      <c r="R11" s="40"/>
    </row>
    <row r="12" spans="1:18" x14ac:dyDescent="0.25">
      <c r="A12" s="4" t="s">
        <v>21</v>
      </c>
      <c r="B12" s="10" t="s">
        <v>30</v>
      </c>
      <c r="C12" s="31">
        <v>1.4</v>
      </c>
      <c r="D12" s="32">
        <v>1.8187920655518135</v>
      </c>
      <c r="E12" s="15">
        <v>6</v>
      </c>
      <c r="F12" s="32">
        <v>17.142857142857142</v>
      </c>
      <c r="H12" s="10" t="s">
        <v>30</v>
      </c>
      <c r="I12" s="29">
        <v>1.2</v>
      </c>
      <c r="J12" s="32">
        <v>1.5696625024997795</v>
      </c>
      <c r="K12" s="15">
        <v>3</v>
      </c>
      <c r="L12" s="32">
        <v>9.0909090909090917</v>
      </c>
      <c r="N12" s="40"/>
      <c r="O12" s="40"/>
      <c r="P12" s="40"/>
      <c r="Q12" s="40"/>
      <c r="R12" s="40"/>
    </row>
    <row r="13" spans="1:18" x14ac:dyDescent="0.25">
      <c r="A13" s="4" t="s">
        <v>21</v>
      </c>
      <c r="B13" s="11" t="s">
        <v>12</v>
      </c>
      <c r="C13" s="32">
        <v>1.8187920655518135</v>
      </c>
      <c r="D13" s="32">
        <v>5.8954936487339005</v>
      </c>
      <c r="E13" s="15">
        <v>23</v>
      </c>
      <c r="F13" s="32">
        <v>65.714285714285708</v>
      </c>
      <c r="H13" s="11" t="s">
        <v>12</v>
      </c>
      <c r="I13" s="32">
        <v>1.5696625024997795</v>
      </c>
      <c r="J13" s="32">
        <v>4.8000344671971904</v>
      </c>
      <c r="K13" s="15">
        <v>23</v>
      </c>
      <c r="L13" s="32">
        <v>69.696969696969703</v>
      </c>
      <c r="N13" s="40"/>
      <c r="O13" s="40"/>
      <c r="P13" s="40"/>
      <c r="Q13" s="40"/>
      <c r="R13" s="40"/>
    </row>
    <row r="14" spans="1:18" x14ac:dyDescent="0.25">
      <c r="A14" s="4" t="s">
        <v>21</v>
      </c>
      <c r="B14" s="11" t="s">
        <v>34</v>
      </c>
      <c r="C14" s="32">
        <v>5.8954936487339005</v>
      </c>
      <c r="D14" s="36">
        <v>10</v>
      </c>
      <c r="E14" s="15">
        <v>6</v>
      </c>
      <c r="F14" s="32">
        <v>17.142857142857142</v>
      </c>
      <c r="H14" s="11" t="s">
        <v>34</v>
      </c>
      <c r="I14" s="32">
        <v>4.8000344671971904</v>
      </c>
      <c r="J14" s="37">
        <v>8</v>
      </c>
      <c r="K14" s="15">
        <v>7</v>
      </c>
      <c r="L14" s="32">
        <v>21.212121212121211</v>
      </c>
      <c r="N14" s="40"/>
      <c r="O14" s="40"/>
      <c r="P14" s="40"/>
      <c r="Q14" s="40"/>
      <c r="R14" s="40"/>
    </row>
    <row r="15" spans="1:18" x14ac:dyDescent="0.25">
      <c r="A15" s="4" t="s">
        <v>21</v>
      </c>
      <c r="B15" s="11" t="s">
        <v>13</v>
      </c>
      <c r="C15" s="32">
        <v>1.4</v>
      </c>
      <c r="D15" s="37">
        <v>10</v>
      </c>
      <c r="E15" s="15">
        <v>35</v>
      </c>
      <c r="F15" s="15">
        <v>100</v>
      </c>
      <c r="H15" s="11" t="s">
        <v>13</v>
      </c>
      <c r="I15" s="32">
        <v>1.2</v>
      </c>
      <c r="J15" s="37">
        <v>8</v>
      </c>
      <c r="K15" s="15">
        <v>33</v>
      </c>
      <c r="L15" s="15">
        <v>100</v>
      </c>
      <c r="N15" s="40"/>
      <c r="O15" s="40"/>
      <c r="P15" s="40"/>
      <c r="Q15" s="40"/>
      <c r="R15" s="40"/>
    </row>
    <row r="16" spans="1:18" x14ac:dyDescent="0.25">
      <c r="A16" s="16" t="s">
        <v>22</v>
      </c>
      <c r="B16" s="17" t="s">
        <v>14</v>
      </c>
      <c r="C16" s="25">
        <v>3.6129756028415487</v>
      </c>
      <c r="D16" s="25"/>
      <c r="E16" s="18"/>
      <c r="F16" s="18"/>
      <c r="H16" s="17" t="s">
        <v>14</v>
      </c>
      <c r="I16" s="25">
        <v>3.5273719296892052</v>
      </c>
      <c r="J16" s="25"/>
      <c r="K16" s="18"/>
      <c r="L16" s="18"/>
      <c r="N16" s="40"/>
      <c r="O16" s="40"/>
      <c r="P16" s="40"/>
      <c r="Q16" s="40"/>
      <c r="R16" s="40"/>
    </row>
    <row r="17" spans="1:18" x14ac:dyDescent="0.25">
      <c r="A17" s="16" t="s">
        <v>22</v>
      </c>
      <c r="B17" s="17" t="s">
        <v>15</v>
      </c>
      <c r="C17" s="25">
        <v>7.4392912172573222</v>
      </c>
      <c r="D17" s="25"/>
      <c r="E17" s="18"/>
      <c r="F17" s="18"/>
      <c r="H17" s="17" t="s">
        <v>15</v>
      </c>
      <c r="I17" s="25">
        <v>6.6360086767895856</v>
      </c>
      <c r="J17" s="25"/>
      <c r="K17" s="18"/>
      <c r="L17" s="18"/>
      <c r="N17" s="40"/>
      <c r="O17" s="40"/>
      <c r="P17" s="40"/>
      <c r="Q17" s="40"/>
      <c r="R17" s="40"/>
    </row>
    <row r="18" spans="1:18" x14ac:dyDescent="0.25">
      <c r="A18" s="16" t="s">
        <v>22</v>
      </c>
      <c r="B18" s="19" t="s">
        <v>10</v>
      </c>
      <c r="C18" s="26" t="s">
        <v>32</v>
      </c>
      <c r="D18" s="26" t="s">
        <v>33</v>
      </c>
      <c r="E18" s="20" t="s">
        <v>9</v>
      </c>
      <c r="F18" s="20" t="s">
        <v>8</v>
      </c>
      <c r="H18" s="19" t="s">
        <v>10</v>
      </c>
      <c r="I18" s="26" t="s">
        <v>32</v>
      </c>
      <c r="J18" s="26" t="s">
        <v>33</v>
      </c>
      <c r="K18" s="20" t="s">
        <v>31</v>
      </c>
      <c r="L18" s="20" t="s">
        <v>8</v>
      </c>
      <c r="N18" s="40"/>
      <c r="O18" s="40"/>
      <c r="P18" s="40"/>
      <c r="Q18" s="40"/>
      <c r="R18" s="40"/>
    </row>
    <row r="19" spans="1:18" x14ac:dyDescent="0.25">
      <c r="A19" s="16" t="s">
        <v>22</v>
      </c>
      <c r="B19" s="21" t="s">
        <v>30</v>
      </c>
      <c r="C19" s="27">
        <v>1.4</v>
      </c>
      <c r="D19" s="28">
        <v>3.8263156144157735</v>
      </c>
      <c r="E19" s="22">
        <v>138</v>
      </c>
      <c r="F19" s="28">
        <v>21.263482280431433</v>
      </c>
      <c r="H19" s="21" t="s">
        <v>30</v>
      </c>
      <c r="I19" s="34">
        <v>1</v>
      </c>
      <c r="J19" s="28">
        <v>3.1086367471003804</v>
      </c>
      <c r="K19" s="22">
        <v>65</v>
      </c>
      <c r="L19" s="28">
        <v>14.099783080260304</v>
      </c>
      <c r="N19" s="40"/>
      <c r="O19" s="40"/>
      <c r="P19" s="40"/>
      <c r="Q19" s="40"/>
      <c r="R19" s="40"/>
    </row>
    <row r="20" spans="1:18" x14ac:dyDescent="0.25">
      <c r="A20" s="16" t="s">
        <v>22</v>
      </c>
      <c r="B20" s="23" t="s">
        <v>12</v>
      </c>
      <c r="C20" s="28">
        <v>3.8263156144157735</v>
      </c>
      <c r="D20" s="28">
        <v>11.052266820098872</v>
      </c>
      <c r="E20" s="22">
        <v>410</v>
      </c>
      <c r="F20" s="28">
        <v>63.174114021571647</v>
      </c>
      <c r="H20" s="23" t="s">
        <v>12</v>
      </c>
      <c r="I20" s="28">
        <v>3.1086367471003804</v>
      </c>
      <c r="J20" s="28">
        <v>10.163380606478791</v>
      </c>
      <c r="K20" s="22">
        <v>361</v>
      </c>
      <c r="L20" s="28">
        <v>78.308026030368765</v>
      </c>
      <c r="N20" s="40"/>
      <c r="O20" s="40"/>
      <c r="P20" s="40"/>
      <c r="Q20" s="40"/>
      <c r="R20" s="40"/>
    </row>
    <row r="21" spans="1:18" x14ac:dyDescent="0.25">
      <c r="A21" s="16" t="s">
        <v>22</v>
      </c>
      <c r="B21" s="23" t="s">
        <v>34</v>
      </c>
      <c r="C21" s="28">
        <v>11.052266820098872</v>
      </c>
      <c r="D21" s="34">
        <v>18</v>
      </c>
      <c r="E21" s="22">
        <v>101</v>
      </c>
      <c r="F21" s="28">
        <v>15.562403697996919</v>
      </c>
      <c r="H21" s="23" t="s">
        <v>34</v>
      </c>
      <c r="I21" s="28">
        <v>10.163380606478791</v>
      </c>
      <c r="J21" s="35">
        <v>44</v>
      </c>
      <c r="K21" s="22">
        <v>35</v>
      </c>
      <c r="L21" s="28">
        <v>7.5921908893709329</v>
      </c>
      <c r="N21" s="40"/>
      <c r="O21" s="40"/>
      <c r="P21" s="40"/>
      <c r="Q21" s="40"/>
      <c r="R21" s="40"/>
    </row>
    <row r="22" spans="1:18" x14ac:dyDescent="0.25">
      <c r="A22" s="16" t="s">
        <v>22</v>
      </c>
      <c r="B22" s="23" t="s">
        <v>13</v>
      </c>
      <c r="C22" s="28">
        <v>1.4</v>
      </c>
      <c r="D22" s="35">
        <v>18</v>
      </c>
      <c r="E22" s="22">
        <v>649</v>
      </c>
      <c r="F22" s="22">
        <v>100</v>
      </c>
      <c r="H22" s="23" t="s">
        <v>13</v>
      </c>
      <c r="I22" s="35">
        <v>1</v>
      </c>
      <c r="J22" s="35">
        <v>44</v>
      </c>
      <c r="K22" s="22">
        <v>461</v>
      </c>
      <c r="L22" s="22">
        <v>100</v>
      </c>
      <c r="N22" s="40"/>
      <c r="O22" s="40"/>
      <c r="P22" s="40"/>
      <c r="Q22" s="40"/>
      <c r="R22" s="40"/>
    </row>
    <row r="23" spans="1:18" x14ac:dyDescent="0.25">
      <c r="A23" s="4" t="s">
        <v>23</v>
      </c>
      <c r="B23" s="6" t="s">
        <v>14</v>
      </c>
      <c r="C23" s="29">
        <v>5.5779905614471064</v>
      </c>
      <c r="D23" s="29"/>
      <c r="E23" s="14"/>
      <c r="F23" s="14"/>
      <c r="H23" s="6" t="s">
        <v>14</v>
      </c>
      <c r="I23" s="29">
        <v>5.3360426025054615</v>
      </c>
      <c r="J23" s="29"/>
      <c r="K23" s="14"/>
      <c r="L23" s="14"/>
      <c r="N23" s="40"/>
      <c r="O23" s="40"/>
      <c r="P23" s="40"/>
      <c r="Q23" s="40"/>
      <c r="R23" s="40"/>
    </row>
    <row r="24" spans="1:18" x14ac:dyDescent="0.25">
      <c r="A24" s="4" t="s">
        <v>23</v>
      </c>
      <c r="B24" s="6" t="s">
        <v>15</v>
      </c>
      <c r="C24" s="29">
        <v>9.9449365303244015</v>
      </c>
      <c r="D24" s="29"/>
      <c r="E24" s="14"/>
      <c r="F24" s="14"/>
      <c r="H24" s="6" t="s">
        <v>15</v>
      </c>
      <c r="I24" s="29">
        <v>8.9257121439280347</v>
      </c>
      <c r="J24" s="29"/>
      <c r="K24" s="14"/>
      <c r="L24" s="14"/>
      <c r="N24" s="40"/>
      <c r="O24" s="40"/>
      <c r="P24" s="40"/>
      <c r="Q24" s="40"/>
      <c r="R24" s="40"/>
    </row>
    <row r="25" spans="1:18" x14ac:dyDescent="0.25">
      <c r="A25" s="4" t="s">
        <v>23</v>
      </c>
      <c r="B25" s="9" t="s">
        <v>10</v>
      </c>
      <c r="C25" s="30" t="s">
        <v>32</v>
      </c>
      <c r="D25" s="30" t="s">
        <v>33</v>
      </c>
      <c r="E25" s="12" t="s">
        <v>9</v>
      </c>
      <c r="F25" s="12" t="s">
        <v>8</v>
      </c>
      <c r="H25" s="9" t="s">
        <v>10</v>
      </c>
      <c r="I25" s="30" t="s">
        <v>32</v>
      </c>
      <c r="J25" s="30" t="s">
        <v>33</v>
      </c>
      <c r="K25" s="12" t="s">
        <v>31</v>
      </c>
      <c r="L25" s="12" t="s">
        <v>8</v>
      </c>
      <c r="N25" s="40"/>
      <c r="O25" s="40"/>
      <c r="P25" s="40"/>
      <c r="Q25" s="40"/>
      <c r="R25" s="40"/>
    </row>
    <row r="26" spans="1:18" x14ac:dyDescent="0.25">
      <c r="A26" s="4" t="s">
        <v>23</v>
      </c>
      <c r="B26" s="10" t="s">
        <v>30</v>
      </c>
      <c r="C26" s="31">
        <v>1.4</v>
      </c>
      <c r="D26" s="32">
        <v>4.3669459688772951</v>
      </c>
      <c r="E26" s="15">
        <v>176</v>
      </c>
      <c r="F26" s="32">
        <v>24.823695345557123</v>
      </c>
      <c r="H26" s="10" t="s">
        <v>30</v>
      </c>
      <c r="I26" s="36">
        <v>1</v>
      </c>
      <c r="J26" s="32">
        <v>3.5896695414225732</v>
      </c>
      <c r="K26" s="15">
        <v>142</v>
      </c>
      <c r="L26" s="32">
        <v>21.289355322338828</v>
      </c>
      <c r="N26" s="40"/>
      <c r="O26" s="40"/>
      <c r="P26" s="40"/>
      <c r="Q26" s="40"/>
      <c r="R26" s="40"/>
    </row>
    <row r="27" spans="1:18" x14ac:dyDescent="0.25">
      <c r="A27" s="4" t="s">
        <v>23</v>
      </c>
      <c r="B27" s="11" t="s">
        <v>12</v>
      </c>
      <c r="C27" s="32">
        <v>4.3669459688772951</v>
      </c>
      <c r="D27" s="32">
        <v>15.522927091771507</v>
      </c>
      <c r="E27" s="15">
        <v>407</v>
      </c>
      <c r="F27" s="32">
        <v>57.404795486600847</v>
      </c>
      <c r="H27" s="11" t="s">
        <v>12</v>
      </c>
      <c r="I27" s="32">
        <v>3.5896695414225732</v>
      </c>
      <c r="J27" s="32">
        <v>14.261754746433496</v>
      </c>
      <c r="K27" s="15">
        <v>435</v>
      </c>
      <c r="L27" s="32">
        <v>65.217391304347828</v>
      </c>
      <c r="N27" s="40"/>
      <c r="O27" s="40"/>
      <c r="P27" s="40"/>
      <c r="Q27" s="40"/>
      <c r="R27" s="40"/>
    </row>
    <row r="28" spans="1:18" x14ac:dyDescent="0.25">
      <c r="A28" s="4" t="s">
        <v>23</v>
      </c>
      <c r="B28" s="11" t="s">
        <v>34</v>
      </c>
      <c r="C28" s="32">
        <v>15.522927091771507</v>
      </c>
      <c r="D28" s="36">
        <v>26</v>
      </c>
      <c r="E28" s="15">
        <v>126</v>
      </c>
      <c r="F28" s="32">
        <v>17.77150916784203</v>
      </c>
      <c r="H28" s="11" t="s">
        <v>34</v>
      </c>
      <c r="I28" s="32">
        <v>14.261754746433496</v>
      </c>
      <c r="J28" s="37">
        <v>40</v>
      </c>
      <c r="K28" s="15">
        <v>90</v>
      </c>
      <c r="L28" s="32">
        <v>13.493253373313344</v>
      </c>
      <c r="N28" s="40"/>
      <c r="O28" s="40"/>
      <c r="P28" s="40"/>
      <c r="Q28" s="40"/>
      <c r="R28" s="40"/>
    </row>
    <row r="29" spans="1:18" x14ac:dyDescent="0.25">
      <c r="A29" s="4" t="s">
        <v>23</v>
      </c>
      <c r="B29" s="11" t="s">
        <v>13</v>
      </c>
      <c r="C29" s="32">
        <v>1.4</v>
      </c>
      <c r="D29" s="37">
        <v>26</v>
      </c>
      <c r="E29" s="15">
        <v>709</v>
      </c>
      <c r="F29" s="15">
        <v>100</v>
      </c>
      <c r="H29" s="11" t="s">
        <v>13</v>
      </c>
      <c r="I29" s="37">
        <v>1</v>
      </c>
      <c r="J29" s="37">
        <v>40</v>
      </c>
      <c r="K29" s="15">
        <v>667</v>
      </c>
      <c r="L29" s="15">
        <v>100</v>
      </c>
      <c r="N29" s="40"/>
      <c r="O29" s="40"/>
      <c r="P29" s="40"/>
      <c r="Q29" s="40"/>
      <c r="R29" s="40"/>
    </row>
    <row r="30" spans="1:18" x14ac:dyDescent="0.25">
      <c r="A30" s="16" t="s">
        <v>24</v>
      </c>
      <c r="B30" s="17" t="s">
        <v>14</v>
      </c>
      <c r="C30" s="25">
        <v>5.6521488654837251</v>
      </c>
      <c r="D30" s="25"/>
      <c r="E30" s="18"/>
      <c r="F30" s="18"/>
      <c r="H30" s="17" t="s">
        <v>14</v>
      </c>
      <c r="I30" s="25">
        <v>4.7537073378240349</v>
      </c>
      <c r="J30" s="25"/>
      <c r="K30" s="18"/>
      <c r="L30" s="18"/>
      <c r="N30" s="40"/>
      <c r="O30" s="40"/>
      <c r="P30" s="40"/>
      <c r="Q30" s="40"/>
      <c r="R30" s="40"/>
    </row>
    <row r="31" spans="1:18" x14ac:dyDescent="0.25">
      <c r="A31" s="16" t="s">
        <v>24</v>
      </c>
      <c r="B31" s="17" t="s">
        <v>15</v>
      </c>
      <c r="C31" s="25">
        <v>11.121762589928057</v>
      </c>
      <c r="D31" s="25"/>
      <c r="E31" s="18"/>
      <c r="F31" s="18"/>
      <c r="H31" s="17" t="s">
        <v>15</v>
      </c>
      <c r="I31" s="25">
        <v>9.5022123893805315</v>
      </c>
      <c r="J31" s="25"/>
      <c r="K31" s="18"/>
      <c r="L31" s="18"/>
      <c r="N31" s="40"/>
      <c r="O31" s="40"/>
      <c r="P31" s="40"/>
      <c r="Q31" s="40"/>
      <c r="R31" s="40"/>
    </row>
    <row r="32" spans="1:18" x14ac:dyDescent="0.25">
      <c r="A32" s="16" t="s">
        <v>24</v>
      </c>
      <c r="B32" s="19" t="s">
        <v>10</v>
      </c>
      <c r="C32" s="26" t="s">
        <v>32</v>
      </c>
      <c r="D32" s="26" t="s">
        <v>33</v>
      </c>
      <c r="E32" s="20" t="s">
        <v>9</v>
      </c>
      <c r="F32" s="20" t="s">
        <v>8</v>
      </c>
      <c r="H32" s="19" t="s">
        <v>10</v>
      </c>
      <c r="I32" s="26" t="s">
        <v>32</v>
      </c>
      <c r="J32" s="26" t="s">
        <v>33</v>
      </c>
      <c r="K32" s="20" t="s">
        <v>31</v>
      </c>
      <c r="L32" s="20" t="s">
        <v>8</v>
      </c>
      <c r="N32" s="40"/>
      <c r="O32" s="40"/>
      <c r="P32" s="40"/>
      <c r="Q32" s="40"/>
      <c r="R32" s="40"/>
    </row>
    <row r="33" spans="1:18" x14ac:dyDescent="0.25">
      <c r="A33" s="16" t="s">
        <v>24</v>
      </c>
      <c r="B33" s="21" t="s">
        <v>30</v>
      </c>
      <c r="C33" s="27">
        <v>1.4</v>
      </c>
      <c r="D33" s="28">
        <v>5.4696137244443319</v>
      </c>
      <c r="E33" s="22">
        <v>103</v>
      </c>
      <c r="F33" s="28">
        <v>18.525179856115106</v>
      </c>
      <c r="H33" s="21" t="s">
        <v>30</v>
      </c>
      <c r="I33" s="25">
        <v>1.5</v>
      </c>
      <c r="J33" s="28">
        <v>4.7485050515564966</v>
      </c>
      <c r="K33" s="22">
        <v>71</v>
      </c>
      <c r="L33" s="28">
        <v>15.707964601769911</v>
      </c>
      <c r="N33" s="40"/>
      <c r="O33" s="40"/>
      <c r="P33" s="40"/>
      <c r="Q33" s="40"/>
      <c r="R33" s="40"/>
    </row>
    <row r="34" spans="1:18" x14ac:dyDescent="0.25">
      <c r="A34" s="16" t="s">
        <v>24</v>
      </c>
      <c r="B34" s="23" t="s">
        <v>12</v>
      </c>
      <c r="C34" s="28">
        <v>5.4696137244443319</v>
      </c>
      <c r="D34" s="28">
        <v>16.773911455411781</v>
      </c>
      <c r="E34" s="22">
        <v>353</v>
      </c>
      <c r="F34" s="28">
        <v>63.489208633093533</v>
      </c>
      <c r="H34" s="23" t="s">
        <v>12</v>
      </c>
      <c r="I34" s="28">
        <v>4.7485050515564966</v>
      </c>
      <c r="J34" s="28">
        <v>14.255919727204567</v>
      </c>
      <c r="K34" s="22">
        <v>325</v>
      </c>
      <c r="L34" s="28">
        <v>71.902654867256629</v>
      </c>
      <c r="N34" s="40"/>
      <c r="O34" s="40"/>
      <c r="P34" s="40"/>
      <c r="Q34" s="40"/>
      <c r="R34" s="40"/>
    </row>
    <row r="35" spans="1:18" x14ac:dyDescent="0.25">
      <c r="A35" s="16" t="s">
        <v>24</v>
      </c>
      <c r="B35" s="23" t="s">
        <v>34</v>
      </c>
      <c r="C35" s="28">
        <v>16.773911455411781</v>
      </c>
      <c r="D35" s="34">
        <v>28</v>
      </c>
      <c r="E35" s="22">
        <v>100</v>
      </c>
      <c r="F35" s="28">
        <v>17.985611510791365</v>
      </c>
      <c r="H35" s="23" t="s">
        <v>34</v>
      </c>
      <c r="I35" s="28">
        <v>14.255919727204567</v>
      </c>
      <c r="J35" s="35">
        <v>40</v>
      </c>
      <c r="K35" s="22">
        <v>56</v>
      </c>
      <c r="L35" s="28">
        <v>12.389380530973451</v>
      </c>
      <c r="N35" s="40"/>
      <c r="O35" s="40"/>
      <c r="P35" s="40"/>
      <c r="Q35" s="40"/>
      <c r="R35" s="40"/>
    </row>
    <row r="36" spans="1:18" x14ac:dyDescent="0.25">
      <c r="A36" s="16" t="s">
        <v>24</v>
      </c>
      <c r="B36" s="23" t="s">
        <v>13</v>
      </c>
      <c r="C36" s="28">
        <v>1.4</v>
      </c>
      <c r="D36" s="35">
        <v>28</v>
      </c>
      <c r="E36" s="22">
        <v>556</v>
      </c>
      <c r="F36" s="22">
        <v>100</v>
      </c>
      <c r="H36" s="23" t="s">
        <v>13</v>
      </c>
      <c r="I36" s="28">
        <v>1.5</v>
      </c>
      <c r="J36" s="35">
        <v>40</v>
      </c>
      <c r="K36" s="22">
        <v>452</v>
      </c>
      <c r="L36" s="22">
        <v>100</v>
      </c>
      <c r="N36" s="40"/>
      <c r="O36" s="40"/>
      <c r="P36" s="40"/>
      <c r="Q36" s="40"/>
      <c r="R36" s="40"/>
    </row>
    <row r="37" spans="1:18" x14ac:dyDescent="0.25">
      <c r="A37" s="4" t="s">
        <v>25</v>
      </c>
      <c r="B37" s="6" t="s">
        <v>14</v>
      </c>
      <c r="C37" s="29">
        <v>8.4576309634619218</v>
      </c>
      <c r="D37" s="29"/>
      <c r="E37" s="14"/>
      <c r="F37" s="14"/>
      <c r="H37" s="6" t="s">
        <v>14</v>
      </c>
      <c r="I37" s="29">
        <v>7.0921932746539849</v>
      </c>
      <c r="J37" s="29"/>
      <c r="K37" s="14"/>
      <c r="L37" s="14"/>
      <c r="N37" s="40"/>
      <c r="O37" s="40"/>
      <c r="P37" s="40"/>
      <c r="Q37" s="40"/>
      <c r="R37" s="40"/>
    </row>
    <row r="38" spans="1:18" x14ac:dyDescent="0.25">
      <c r="A38" s="4" t="s">
        <v>25</v>
      </c>
      <c r="B38" s="6" t="s">
        <v>15</v>
      </c>
      <c r="C38" s="29">
        <v>11.921941747572815</v>
      </c>
      <c r="D38" s="29"/>
      <c r="E38" s="14"/>
      <c r="F38" s="14"/>
      <c r="H38" s="6" t="s">
        <v>15</v>
      </c>
      <c r="I38" s="29">
        <v>11.099050632911393</v>
      </c>
      <c r="J38" s="29"/>
      <c r="K38" s="14"/>
      <c r="L38" s="14"/>
      <c r="N38" s="40"/>
      <c r="O38" s="40"/>
      <c r="P38" s="40"/>
      <c r="Q38" s="40"/>
      <c r="R38" s="40"/>
    </row>
    <row r="39" spans="1:18" x14ac:dyDescent="0.25">
      <c r="A39" s="4" t="s">
        <v>25</v>
      </c>
      <c r="B39" s="9" t="s">
        <v>10</v>
      </c>
      <c r="C39" s="30" t="s">
        <v>32</v>
      </c>
      <c r="D39" s="30" t="s">
        <v>33</v>
      </c>
      <c r="E39" s="12" t="s">
        <v>9</v>
      </c>
      <c r="F39" s="12" t="s">
        <v>8</v>
      </c>
      <c r="H39" s="9" t="s">
        <v>10</v>
      </c>
      <c r="I39" s="30" t="s">
        <v>32</v>
      </c>
      <c r="J39" s="30" t="s">
        <v>33</v>
      </c>
      <c r="K39" s="12" t="s">
        <v>31</v>
      </c>
      <c r="L39" s="12" t="s">
        <v>8</v>
      </c>
      <c r="N39" s="40"/>
      <c r="O39" s="40"/>
      <c r="P39" s="40"/>
      <c r="Q39" s="40"/>
      <c r="R39" s="40"/>
    </row>
    <row r="40" spans="1:18" x14ac:dyDescent="0.25">
      <c r="A40" s="4" t="s">
        <v>25</v>
      </c>
      <c r="B40" s="10" t="s">
        <v>30</v>
      </c>
      <c r="C40" s="38">
        <v>1</v>
      </c>
      <c r="D40" s="32">
        <v>3.4643107841108929</v>
      </c>
      <c r="E40" s="15">
        <v>88</v>
      </c>
      <c r="F40" s="32">
        <v>17.087378640776699</v>
      </c>
      <c r="H40" s="10" t="s">
        <v>30</v>
      </c>
      <c r="I40" s="29">
        <v>0.7</v>
      </c>
      <c r="J40" s="32">
        <v>4.0068573582574079</v>
      </c>
      <c r="K40" s="15">
        <v>58</v>
      </c>
      <c r="L40" s="32">
        <v>17.956656346749224</v>
      </c>
      <c r="N40" s="40"/>
      <c r="O40" s="40"/>
      <c r="P40" s="40"/>
      <c r="Q40" s="40"/>
      <c r="R40" s="40"/>
    </row>
    <row r="41" spans="1:18" x14ac:dyDescent="0.25">
      <c r="A41" s="4" t="s">
        <v>25</v>
      </c>
      <c r="B41" s="11" t="s">
        <v>12</v>
      </c>
      <c r="C41" s="32">
        <v>3.4643107841108929</v>
      </c>
      <c r="D41" s="32">
        <v>20.379572711034736</v>
      </c>
      <c r="E41" s="15">
        <v>337</v>
      </c>
      <c r="F41" s="32">
        <v>65.4368932038835</v>
      </c>
      <c r="H41" s="11" t="s">
        <v>12</v>
      </c>
      <c r="I41" s="32">
        <v>4.0068573582574079</v>
      </c>
      <c r="J41" s="32">
        <v>18.191243907565379</v>
      </c>
      <c r="K41" s="15">
        <v>219</v>
      </c>
      <c r="L41" s="32">
        <v>67.801857585139317</v>
      </c>
      <c r="N41" s="40"/>
      <c r="O41" s="40"/>
      <c r="P41" s="40"/>
      <c r="Q41" s="40"/>
      <c r="R41" s="40"/>
    </row>
    <row r="42" spans="1:18" x14ac:dyDescent="0.25">
      <c r="A42" s="4" t="s">
        <v>25</v>
      </c>
      <c r="B42" s="11" t="s">
        <v>34</v>
      </c>
      <c r="C42" s="32">
        <v>20.379572711034736</v>
      </c>
      <c r="D42" s="36">
        <v>40</v>
      </c>
      <c r="E42" s="15">
        <v>90</v>
      </c>
      <c r="F42" s="32">
        <v>17.475728155339805</v>
      </c>
      <c r="H42" s="11" t="s">
        <v>34</v>
      </c>
      <c r="I42" s="32">
        <v>18.191243907565379</v>
      </c>
      <c r="J42" s="37">
        <v>37</v>
      </c>
      <c r="K42" s="15">
        <v>46</v>
      </c>
      <c r="L42" s="32">
        <v>14.241486068111456</v>
      </c>
      <c r="N42" s="40"/>
      <c r="O42" s="40"/>
      <c r="P42" s="40"/>
      <c r="Q42" s="40"/>
      <c r="R42" s="40"/>
    </row>
    <row r="43" spans="1:18" x14ac:dyDescent="0.25">
      <c r="A43" s="4" t="s">
        <v>25</v>
      </c>
      <c r="B43" s="11" t="s">
        <v>13</v>
      </c>
      <c r="C43" s="32">
        <v>1</v>
      </c>
      <c r="D43" s="37">
        <v>40</v>
      </c>
      <c r="E43" s="15">
        <v>515</v>
      </c>
      <c r="F43" s="15">
        <v>100</v>
      </c>
      <c r="H43" s="11" t="s">
        <v>13</v>
      </c>
      <c r="I43" s="32">
        <v>0.7</v>
      </c>
      <c r="J43" s="37">
        <v>37</v>
      </c>
      <c r="K43" s="15">
        <v>323</v>
      </c>
      <c r="L43" s="15">
        <v>100</v>
      </c>
      <c r="N43" s="40"/>
      <c r="O43" s="40"/>
      <c r="P43" s="40"/>
      <c r="Q43" s="40"/>
      <c r="R43" s="40"/>
    </row>
    <row r="44" spans="1:18" x14ac:dyDescent="0.25">
      <c r="A44" s="16" t="s">
        <v>26</v>
      </c>
      <c r="B44" s="17" t="s">
        <v>14</v>
      </c>
      <c r="C44" s="25">
        <v>7.4749023822876737</v>
      </c>
      <c r="D44" s="25"/>
      <c r="E44" s="18"/>
      <c r="F44" s="18"/>
      <c r="H44" s="17" t="s">
        <v>14</v>
      </c>
      <c r="I44" s="25">
        <v>5.9378356243658352</v>
      </c>
      <c r="J44" s="25"/>
      <c r="K44" s="18"/>
      <c r="L44" s="18"/>
      <c r="N44" s="40"/>
      <c r="O44" s="40"/>
      <c r="P44" s="40"/>
      <c r="Q44" s="40"/>
      <c r="R44" s="40"/>
    </row>
    <row r="45" spans="1:18" x14ac:dyDescent="0.25">
      <c r="A45" s="16" t="s">
        <v>26</v>
      </c>
      <c r="B45" s="17" t="s">
        <v>15</v>
      </c>
      <c r="C45" s="25">
        <v>11.642397372742201</v>
      </c>
      <c r="D45" s="25"/>
      <c r="E45" s="18"/>
      <c r="F45" s="18"/>
      <c r="H45" s="17" t="s">
        <v>15</v>
      </c>
      <c r="I45" s="25">
        <v>10.217023346303503</v>
      </c>
      <c r="J45" s="25"/>
      <c r="K45" s="18"/>
      <c r="L45" s="18"/>
      <c r="N45" s="40"/>
      <c r="O45" s="40"/>
      <c r="P45" s="40"/>
      <c r="Q45" s="40"/>
      <c r="R45" s="40"/>
    </row>
    <row r="46" spans="1:18" x14ac:dyDescent="0.25">
      <c r="A46" s="16" t="s">
        <v>26</v>
      </c>
      <c r="B46" s="19" t="s">
        <v>10</v>
      </c>
      <c r="C46" s="26" t="s">
        <v>32</v>
      </c>
      <c r="D46" s="26" t="s">
        <v>33</v>
      </c>
      <c r="E46" s="20" t="s">
        <v>9</v>
      </c>
      <c r="F46" s="20" t="s">
        <v>8</v>
      </c>
      <c r="H46" s="19" t="s">
        <v>10</v>
      </c>
      <c r="I46" s="26" t="s">
        <v>32</v>
      </c>
      <c r="J46" s="26" t="s">
        <v>33</v>
      </c>
      <c r="K46" s="20" t="s">
        <v>31</v>
      </c>
      <c r="L46" s="20" t="s">
        <v>8</v>
      </c>
      <c r="N46" s="40"/>
      <c r="O46" s="40"/>
      <c r="P46" s="40"/>
      <c r="Q46" s="40"/>
      <c r="R46" s="40"/>
    </row>
    <row r="47" spans="1:18" x14ac:dyDescent="0.25">
      <c r="A47" s="16" t="s">
        <v>26</v>
      </c>
      <c r="B47" s="21" t="s">
        <v>30</v>
      </c>
      <c r="C47" s="27">
        <v>1.3</v>
      </c>
      <c r="D47" s="28">
        <v>4.1674949904545269</v>
      </c>
      <c r="E47" s="22">
        <v>120</v>
      </c>
      <c r="F47" s="28">
        <v>19.704433497536947</v>
      </c>
      <c r="H47" s="21" t="s">
        <v>30</v>
      </c>
      <c r="I47" s="25">
        <v>4.2</v>
      </c>
      <c r="J47" s="28">
        <v>4.2791877219376673</v>
      </c>
      <c r="K47" s="22">
        <v>110</v>
      </c>
      <c r="L47" s="28">
        <v>21.40077821011673</v>
      </c>
      <c r="N47" s="40"/>
      <c r="O47" s="40"/>
      <c r="P47" s="40"/>
      <c r="Q47" s="40"/>
      <c r="R47" s="40"/>
    </row>
    <row r="48" spans="1:18" x14ac:dyDescent="0.25">
      <c r="A48" s="16" t="s">
        <v>26</v>
      </c>
      <c r="B48" s="23" t="s">
        <v>12</v>
      </c>
      <c r="C48" s="28">
        <v>4.1674949904545269</v>
      </c>
      <c r="D48" s="28">
        <v>19.117299755029876</v>
      </c>
      <c r="E48" s="22">
        <v>416</v>
      </c>
      <c r="F48" s="28">
        <v>68.308702791461414</v>
      </c>
      <c r="H48" s="23" t="s">
        <v>12</v>
      </c>
      <c r="I48" s="28">
        <v>4.2791877219376673</v>
      </c>
      <c r="J48" s="28">
        <v>16.154858970669338</v>
      </c>
      <c r="K48" s="22">
        <v>336</v>
      </c>
      <c r="L48" s="28">
        <v>65.369649805447466</v>
      </c>
      <c r="N48" s="40"/>
      <c r="O48" s="40"/>
      <c r="P48" s="40"/>
      <c r="Q48" s="40"/>
      <c r="R48" s="40"/>
    </row>
    <row r="49" spans="1:18" x14ac:dyDescent="0.25">
      <c r="A49" s="16" t="s">
        <v>26</v>
      </c>
      <c r="B49" s="23" t="s">
        <v>34</v>
      </c>
      <c r="C49" s="28">
        <v>19.117299755029876</v>
      </c>
      <c r="D49" s="34">
        <v>40</v>
      </c>
      <c r="E49" s="22">
        <v>73</v>
      </c>
      <c r="F49" s="28">
        <v>11.986863711001643</v>
      </c>
      <c r="H49" s="23" t="s">
        <v>34</v>
      </c>
      <c r="I49" s="28">
        <v>16.154858970669338</v>
      </c>
      <c r="J49" s="35">
        <v>35</v>
      </c>
      <c r="K49" s="22">
        <v>68</v>
      </c>
      <c r="L49" s="28">
        <v>13.229571984435799</v>
      </c>
      <c r="N49" s="40"/>
      <c r="O49" s="40"/>
      <c r="P49" s="40"/>
      <c r="Q49" s="40"/>
      <c r="R49" s="40"/>
    </row>
    <row r="50" spans="1:18" x14ac:dyDescent="0.25">
      <c r="A50" s="16" t="s">
        <v>26</v>
      </c>
      <c r="B50" s="23" t="s">
        <v>13</v>
      </c>
      <c r="C50" s="28">
        <v>1.3</v>
      </c>
      <c r="D50" s="35">
        <v>40</v>
      </c>
      <c r="E50" s="22">
        <v>609</v>
      </c>
      <c r="F50" s="22">
        <v>100</v>
      </c>
      <c r="H50" s="23" t="s">
        <v>13</v>
      </c>
      <c r="I50" s="28">
        <v>1.2</v>
      </c>
      <c r="J50" s="35">
        <v>35</v>
      </c>
      <c r="K50" s="22">
        <v>514</v>
      </c>
      <c r="L50" s="22">
        <v>100</v>
      </c>
      <c r="N50" s="40"/>
      <c r="O50" s="40"/>
      <c r="P50" s="40"/>
      <c r="Q50" s="40"/>
      <c r="R50" s="40"/>
    </row>
    <row r="51" spans="1:18" x14ac:dyDescent="0.25">
      <c r="A51" s="4" t="s">
        <v>27</v>
      </c>
      <c r="B51" s="6" t="s">
        <v>14</v>
      </c>
      <c r="C51" s="29">
        <v>9.8340559981497702</v>
      </c>
      <c r="D51" s="29"/>
      <c r="E51" s="14"/>
      <c r="F51" s="14"/>
      <c r="H51" s="6" t="s">
        <v>14</v>
      </c>
      <c r="I51" s="29">
        <v>8.2432721918558709</v>
      </c>
      <c r="J51" s="29"/>
      <c r="K51" s="14"/>
      <c r="L51" s="14"/>
      <c r="N51" s="40"/>
      <c r="O51" s="40"/>
      <c r="P51" s="40"/>
      <c r="Q51" s="40"/>
      <c r="R51" s="40"/>
    </row>
    <row r="52" spans="1:18" x14ac:dyDescent="0.25">
      <c r="A52" s="4" t="s">
        <v>27</v>
      </c>
      <c r="B52" s="6" t="s">
        <v>15</v>
      </c>
      <c r="C52" s="29">
        <v>12.130287648054145</v>
      </c>
      <c r="D52" s="29"/>
      <c r="E52" s="14"/>
      <c r="F52" s="14"/>
      <c r="H52" s="6" t="s">
        <v>15</v>
      </c>
      <c r="I52" s="29">
        <v>11.80266165413534</v>
      </c>
      <c r="J52" s="29"/>
      <c r="K52" s="14"/>
      <c r="L52" s="14"/>
      <c r="N52" s="40"/>
      <c r="O52" s="40"/>
      <c r="P52" s="40"/>
      <c r="Q52" s="40"/>
      <c r="R52" s="40"/>
    </row>
    <row r="53" spans="1:18" x14ac:dyDescent="0.25">
      <c r="A53" s="4" t="s">
        <v>27</v>
      </c>
      <c r="B53" s="9" t="s">
        <v>10</v>
      </c>
      <c r="C53" s="30" t="s">
        <v>32</v>
      </c>
      <c r="D53" s="30" t="s">
        <v>33</v>
      </c>
      <c r="E53" s="12" t="s">
        <v>9</v>
      </c>
      <c r="F53" s="12" t="s">
        <v>8</v>
      </c>
      <c r="H53" s="9" t="s">
        <v>10</v>
      </c>
      <c r="I53" s="30" t="s">
        <v>32</v>
      </c>
      <c r="J53" s="30" t="s">
        <v>33</v>
      </c>
      <c r="K53" s="12" t="s">
        <v>31</v>
      </c>
      <c r="L53" s="12" t="s">
        <v>8</v>
      </c>
      <c r="N53" s="40"/>
      <c r="O53" s="40"/>
      <c r="P53" s="40"/>
      <c r="Q53" s="40"/>
      <c r="R53" s="40"/>
    </row>
    <row r="54" spans="1:18" x14ac:dyDescent="0.25">
      <c r="A54" s="4" t="s">
        <v>27</v>
      </c>
      <c r="B54" s="10" t="s">
        <v>30</v>
      </c>
      <c r="C54" s="32">
        <v>1.5</v>
      </c>
      <c r="D54" s="32">
        <v>2.2962316499043744</v>
      </c>
      <c r="E54" s="15">
        <v>39</v>
      </c>
      <c r="F54" s="32">
        <v>6.5989847715736047</v>
      </c>
      <c r="H54" s="10" t="s">
        <v>30</v>
      </c>
      <c r="I54" s="36">
        <v>1</v>
      </c>
      <c r="J54" s="32">
        <v>3.5593894622794693</v>
      </c>
      <c r="K54" s="15">
        <v>81</v>
      </c>
      <c r="L54" s="32">
        <v>12.180451127819548</v>
      </c>
      <c r="N54" s="40"/>
      <c r="O54" s="40"/>
      <c r="P54" s="40"/>
      <c r="Q54" s="40"/>
      <c r="R54" s="40"/>
    </row>
    <row r="55" spans="1:18" x14ac:dyDescent="0.25">
      <c r="A55" s="4" t="s">
        <v>27</v>
      </c>
      <c r="B55" s="11" t="s">
        <v>12</v>
      </c>
      <c r="C55" s="32">
        <v>2.2962316499043744</v>
      </c>
      <c r="D55" s="32">
        <v>21.964343646203915</v>
      </c>
      <c r="E55" s="15">
        <v>469</v>
      </c>
      <c r="F55" s="32">
        <v>79.357021996615913</v>
      </c>
      <c r="H55" s="11" t="s">
        <v>12</v>
      </c>
      <c r="I55" s="32">
        <v>3.5593894622794693</v>
      </c>
      <c r="J55" s="32">
        <v>20.045933845991211</v>
      </c>
      <c r="K55" s="15">
        <v>490</v>
      </c>
      <c r="L55" s="32">
        <v>73.68421052631578</v>
      </c>
      <c r="N55" s="40"/>
      <c r="O55" s="40"/>
      <c r="P55" s="40"/>
      <c r="Q55" s="40"/>
      <c r="R55" s="40"/>
    </row>
    <row r="56" spans="1:18" x14ac:dyDescent="0.25">
      <c r="A56" s="4" t="s">
        <v>27</v>
      </c>
      <c r="B56" s="11" t="s">
        <v>34</v>
      </c>
      <c r="C56" s="32">
        <v>21.964343646203915</v>
      </c>
      <c r="D56" s="37">
        <v>50</v>
      </c>
      <c r="E56" s="15">
        <v>83</v>
      </c>
      <c r="F56" s="32">
        <v>14.043993231810489</v>
      </c>
      <c r="H56" s="11" t="s">
        <v>34</v>
      </c>
      <c r="I56" s="32">
        <v>20.045933845991211</v>
      </c>
      <c r="J56" s="37">
        <v>45</v>
      </c>
      <c r="K56" s="15">
        <v>94</v>
      </c>
      <c r="L56" s="32">
        <v>14.135338345864662</v>
      </c>
      <c r="N56" s="40"/>
      <c r="O56" s="40"/>
      <c r="P56" s="40"/>
      <c r="Q56" s="40"/>
      <c r="R56" s="40"/>
    </row>
    <row r="57" spans="1:18" x14ac:dyDescent="0.25">
      <c r="A57" s="4" t="s">
        <v>27</v>
      </c>
      <c r="B57" s="11" t="s">
        <v>13</v>
      </c>
      <c r="C57" s="32">
        <v>1.5</v>
      </c>
      <c r="D57" s="37">
        <v>50</v>
      </c>
      <c r="E57" s="15">
        <v>591</v>
      </c>
      <c r="F57" s="15">
        <v>100</v>
      </c>
      <c r="H57" s="11" t="s">
        <v>13</v>
      </c>
      <c r="I57" s="37">
        <v>1</v>
      </c>
      <c r="J57" s="37">
        <v>45</v>
      </c>
      <c r="K57" s="15">
        <v>665</v>
      </c>
      <c r="L57" s="15">
        <v>100</v>
      </c>
      <c r="N57" s="40"/>
      <c r="O57" s="40"/>
      <c r="P57" s="40"/>
      <c r="Q57" s="40"/>
      <c r="R57" s="40"/>
    </row>
    <row r="58" spans="1:18" x14ac:dyDescent="0.25">
      <c r="A58" s="16" t="s">
        <v>28</v>
      </c>
      <c r="B58" s="17" t="s">
        <v>14</v>
      </c>
      <c r="C58" s="25">
        <v>9.3035416441282397</v>
      </c>
      <c r="D58" s="25"/>
      <c r="E58" s="18"/>
      <c r="F58" s="18"/>
      <c r="H58" s="17" t="s">
        <v>14</v>
      </c>
      <c r="I58" s="25">
        <v>8.6951608757455769</v>
      </c>
      <c r="J58" s="25"/>
      <c r="K58" s="18"/>
      <c r="L58" s="18"/>
      <c r="N58" s="40"/>
      <c r="O58" s="40"/>
      <c r="P58" s="40"/>
      <c r="Q58" s="40"/>
      <c r="R58" s="40"/>
    </row>
    <row r="59" spans="1:18" x14ac:dyDescent="0.25">
      <c r="A59" s="16" t="s">
        <v>28</v>
      </c>
      <c r="B59" s="17" t="s">
        <v>15</v>
      </c>
      <c r="C59" s="25">
        <v>11.650649350649351</v>
      </c>
      <c r="D59" s="25"/>
      <c r="E59" s="18"/>
      <c r="F59" s="18"/>
      <c r="H59" s="17" t="s">
        <v>15</v>
      </c>
      <c r="I59" s="25">
        <v>10.291381692573411</v>
      </c>
      <c r="J59" s="25"/>
      <c r="K59" s="18"/>
      <c r="L59" s="18"/>
      <c r="N59" s="40"/>
      <c r="O59" s="40"/>
      <c r="P59" s="40"/>
      <c r="Q59" s="40"/>
      <c r="R59" s="40"/>
    </row>
    <row r="60" spans="1:18" x14ac:dyDescent="0.25">
      <c r="A60" s="16" t="s">
        <v>28</v>
      </c>
      <c r="B60" s="19" t="s">
        <v>10</v>
      </c>
      <c r="C60" s="26" t="s">
        <v>32</v>
      </c>
      <c r="D60" s="26" t="s">
        <v>33</v>
      </c>
      <c r="E60" s="20" t="s">
        <v>9</v>
      </c>
      <c r="F60" s="20" t="s">
        <v>8</v>
      </c>
      <c r="H60" s="19" t="s">
        <v>10</v>
      </c>
      <c r="I60" s="26" t="s">
        <v>32</v>
      </c>
      <c r="J60" s="26" t="s">
        <v>33</v>
      </c>
      <c r="K60" s="20" t="s">
        <v>31</v>
      </c>
      <c r="L60" s="20" t="s">
        <v>8</v>
      </c>
      <c r="N60" s="40"/>
      <c r="O60" s="40"/>
      <c r="P60" s="40"/>
      <c r="Q60" s="40"/>
      <c r="R60" s="40"/>
    </row>
    <row r="61" spans="1:18" x14ac:dyDescent="0.25">
      <c r="A61" s="16" t="s">
        <v>28</v>
      </c>
      <c r="B61" s="21" t="s">
        <v>30</v>
      </c>
      <c r="C61" s="33">
        <v>1.5</v>
      </c>
      <c r="D61" s="28">
        <v>2.3471077065211112</v>
      </c>
      <c r="E61" s="22">
        <v>41</v>
      </c>
      <c r="F61" s="28">
        <v>7.6066790352504636</v>
      </c>
      <c r="H61" s="21" t="s">
        <v>30</v>
      </c>
      <c r="I61" s="28">
        <v>0.5</v>
      </c>
      <c r="J61" s="28">
        <v>1.5962208168278345</v>
      </c>
      <c r="K61" s="22">
        <v>43</v>
      </c>
      <c r="L61" s="28">
        <v>7.4265975820379975</v>
      </c>
      <c r="N61" s="40"/>
      <c r="O61" s="40"/>
      <c r="P61" s="40"/>
      <c r="Q61" s="40"/>
      <c r="R61" s="40"/>
    </row>
    <row r="62" spans="1:18" x14ac:dyDescent="0.25">
      <c r="A62" s="16" t="s">
        <v>28</v>
      </c>
      <c r="B62" s="23" t="s">
        <v>12</v>
      </c>
      <c r="C62" s="28">
        <v>2.3471077065211112</v>
      </c>
      <c r="D62" s="28">
        <v>20.954190994777591</v>
      </c>
      <c r="E62" s="22">
        <v>424</v>
      </c>
      <c r="F62" s="28">
        <v>78.664192949907232</v>
      </c>
      <c r="H62" s="23" t="s">
        <v>12</v>
      </c>
      <c r="I62" s="28">
        <v>1.5962208168278345</v>
      </c>
      <c r="J62" s="28">
        <v>18.986542568318988</v>
      </c>
      <c r="K62" s="22">
        <v>464</v>
      </c>
      <c r="L62" s="28">
        <v>80.138169257340238</v>
      </c>
      <c r="N62" s="40"/>
      <c r="O62" s="40"/>
      <c r="P62" s="40"/>
      <c r="Q62" s="40"/>
      <c r="R62" s="40"/>
    </row>
    <row r="63" spans="1:18" x14ac:dyDescent="0.25">
      <c r="A63" s="16" t="s">
        <v>28</v>
      </c>
      <c r="B63" s="23" t="s">
        <v>34</v>
      </c>
      <c r="C63" s="28">
        <v>20.954190994777591</v>
      </c>
      <c r="D63" s="35">
        <v>55</v>
      </c>
      <c r="E63" s="22">
        <v>74</v>
      </c>
      <c r="F63" s="28">
        <v>13.729128014842301</v>
      </c>
      <c r="H63" s="23" t="s">
        <v>34</v>
      </c>
      <c r="I63" s="28">
        <v>18.986542568318988</v>
      </c>
      <c r="J63" s="35">
        <v>45</v>
      </c>
      <c r="K63" s="22">
        <v>72</v>
      </c>
      <c r="L63" s="28">
        <v>12.435233160621761</v>
      </c>
      <c r="N63" s="40"/>
      <c r="O63" s="40"/>
      <c r="P63" s="40"/>
      <c r="Q63" s="40"/>
      <c r="R63" s="40"/>
    </row>
    <row r="64" spans="1:18" x14ac:dyDescent="0.25">
      <c r="A64" s="16" t="s">
        <v>28</v>
      </c>
      <c r="B64" s="23" t="s">
        <v>13</v>
      </c>
      <c r="C64" s="28">
        <v>1.5</v>
      </c>
      <c r="D64" s="35">
        <v>55</v>
      </c>
      <c r="E64" s="22">
        <v>539</v>
      </c>
      <c r="F64" s="22">
        <v>100</v>
      </c>
      <c r="H64" s="23" t="s">
        <v>13</v>
      </c>
      <c r="I64" s="28">
        <v>0.5</v>
      </c>
      <c r="J64" s="35">
        <v>45</v>
      </c>
      <c r="K64" s="22">
        <v>579</v>
      </c>
      <c r="L64" s="22">
        <v>100</v>
      </c>
      <c r="N64" s="40"/>
      <c r="O64" s="40"/>
      <c r="P64" s="40"/>
      <c r="Q64" s="40"/>
      <c r="R64" s="40"/>
    </row>
    <row r="65" spans="1:18" x14ac:dyDescent="0.25">
      <c r="A65" s="4" t="s">
        <v>29</v>
      </c>
      <c r="B65" s="6" t="s">
        <v>14</v>
      </c>
      <c r="C65" s="29">
        <v>9.2629684230888216</v>
      </c>
      <c r="D65" s="29"/>
      <c r="E65" s="14"/>
      <c r="F65" s="14"/>
      <c r="H65" s="6" t="s">
        <v>14</v>
      </c>
      <c r="I65" s="29">
        <v>7.3988005678174567</v>
      </c>
      <c r="J65" s="29"/>
      <c r="K65" s="14"/>
      <c r="L65" s="14"/>
      <c r="N65" s="40"/>
      <c r="O65" s="40"/>
      <c r="P65" s="40"/>
      <c r="Q65" s="40"/>
      <c r="R65" s="40"/>
    </row>
    <row r="66" spans="1:18" x14ac:dyDescent="0.25">
      <c r="A66" s="4" t="s">
        <v>29</v>
      </c>
      <c r="B66" s="6" t="s">
        <v>15</v>
      </c>
      <c r="C66" s="29">
        <v>11.264018691588785</v>
      </c>
      <c r="D66" s="29"/>
      <c r="E66" s="14"/>
      <c r="F66" s="14"/>
      <c r="H66" s="6" t="s">
        <v>15</v>
      </c>
      <c r="I66" s="29">
        <v>8.8432755632582332</v>
      </c>
      <c r="J66" s="29"/>
      <c r="K66" s="14"/>
      <c r="L66" s="14"/>
      <c r="N66" s="40"/>
      <c r="O66" s="40"/>
      <c r="P66" s="40"/>
      <c r="Q66" s="40"/>
      <c r="R66" s="40"/>
    </row>
    <row r="67" spans="1:18" x14ac:dyDescent="0.25">
      <c r="A67" s="4" t="s">
        <v>29</v>
      </c>
      <c r="B67" s="9" t="s">
        <v>10</v>
      </c>
      <c r="C67" s="30" t="s">
        <v>32</v>
      </c>
      <c r="D67" s="30" t="s">
        <v>33</v>
      </c>
      <c r="E67" s="12" t="s">
        <v>9</v>
      </c>
      <c r="F67" s="12" t="s">
        <v>8</v>
      </c>
      <c r="H67" s="9" t="s">
        <v>10</v>
      </c>
      <c r="I67" s="30" t="s">
        <v>32</v>
      </c>
      <c r="J67" s="30" t="s">
        <v>33</v>
      </c>
      <c r="K67" s="12" t="s">
        <v>31</v>
      </c>
      <c r="L67" s="12" t="s">
        <v>8</v>
      </c>
      <c r="N67" s="40"/>
      <c r="O67" s="40"/>
      <c r="P67" s="40"/>
      <c r="Q67" s="40"/>
      <c r="R67" s="40"/>
    </row>
    <row r="68" spans="1:18" x14ac:dyDescent="0.25">
      <c r="A68" s="4" t="s">
        <v>29</v>
      </c>
      <c r="B68" s="10" t="s">
        <v>30</v>
      </c>
      <c r="C68" s="32">
        <v>1.4</v>
      </c>
      <c r="D68" s="32">
        <v>2.0010502684999629</v>
      </c>
      <c r="E68" s="15">
        <v>31</v>
      </c>
      <c r="F68" s="32">
        <v>5.7943925233644862</v>
      </c>
      <c r="H68" s="10" t="s">
        <v>30</v>
      </c>
      <c r="I68" s="32">
        <v>0.6</v>
      </c>
      <c r="J68" s="32">
        <v>1.4444749954407765</v>
      </c>
      <c r="K68" s="15">
        <v>40</v>
      </c>
      <c r="L68" s="32">
        <v>6.9324090121317159</v>
      </c>
      <c r="N68" s="40"/>
      <c r="O68" s="40"/>
      <c r="P68" s="40"/>
      <c r="Q68" s="40"/>
      <c r="R68" s="40"/>
    </row>
    <row r="69" spans="1:18" x14ac:dyDescent="0.25">
      <c r="A69" s="4" t="s">
        <v>29</v>
      </c>
      <c r="B69" s="11" t="s">
        <v>12</v>
      </c>
      <c r="C69" s="32">
        <v>2.0010502684999629</v>
      </c>
      <c r="D69" s="32">
        <v>20.526987114677606</v>
      </c>
      <c r="E69" s="15">
        <v>441</v>
      </c>
      <c r="F69" s="32">
        <v>82.429906542056074</v>
      </c>
      <c r="H69" s="11" t="s">
        <v>12</v>
      </c>
      <c r="I69" s="32">
        <v>1.4444749954407765</v>
      </c>
      <c r="J69" s="32">
        <v>16.242076131075692</v>
      </c>
      <c r="K69" s="15">
        <v>454</v>
      </c>
      <c r="L69" s="32">
        <v>78.682842287694982</v>
      </c>
      <c r="N69" s="40"/>
      <c r="O69" s="40"/>
      <c r="P69" s="40"/>
      <c r="Q69" s="40"/>
      <c r="R69" s="40"/>
    </row>
    <row r="70" spans="1:18" x14ac:dyDescent="0.25">
      <c r="A70" s="4" t="s">
        <v>29</v>
      </c>
      <c r="B70" s="11" t="s">
        <v>34</v>
      </c>
      <c r="C70" s="32">
        <v>20.526987114677606</v>
      </c>
      <c r="D70" s="37">
        <v>55</v>
      </c>
      <c r="E70" s="15">
        <v>63</v>
      </c>
      <c r="F70" s="32">
        <v>11.775700934579438</v>
      </c>
      <c r="H70" s="11" t="s">
        <v>34</v>
      </c>
      <c r="I70" s="32">
        <v>16.242076131075692</v>
      </c>
      <c r="J70" s="32">
        <v>43.5</v>
      </c>
      <c r="K70" s="15">
        <v>83</v>
      </c>
      <c r="L70" s="32">
        <v>14.384748700173311</v>
      </c>
      <c r="N70" s="40"/>
      <c r="O70" s="40"/>
      <c r="P70" s="40"/>
      <c r="Q70" s="40"/>
      <c r="R70" s="40"/>
    </row>
    <row r="71" spans="1:18" x14ac:dyDescent="0.25">
      <c r="A71" s="4" t="s">
        <v>29</v>
      </c>
      <c r="B71" s="11" t="s">
        <v>13</v>
      </c>
      <c r="C71" s="32">
        <v>1.4</v>
      </c>
      <c r="D71" s="37">
        <v>55</v>
      </c>
      <c r="E71" s="15">
        <v>535</v>
      </c>
      <c r="F71" s="15">
        <v>100</v>
      </c>
      <c r="H71" s="11" t="s">
        <v>13</v>
      </c>
      <c r="I71" s="32">
        <v>0.6</v>
      </c>
      <c r="J71" s="32">
        <v>43.5</v>
      </c>
      <c r="K71" s="15">
        <v>577</v>
      </c>
      <c r="L71" s="15">
        <v>100</v>
      </c>
      <c r="N71" s="40"/>
      <c r="O71" s="40"/>
      <c r="P71" s="40"/>
      <c r="Q71" s="40"/>
      <c r="R71" s="40"/>
    </row>
  </sheetData>
  <mergeCells count="2">
    <mergeCell ref="H1:L1"/>
    <mergeCell ref="B1:F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D9D89-0BEA-4A84-BB84-E1F5AD26A1A2}">
  <dimension ref="A1:H14"/>
  <sheetViews>
    <sheetView topLeftCell="E1" zoomScaleNormal="100" workbookViewId="0">
      <selection activeCell="Q16" sqref="Q16"/>
    </sheetView>
  </sheetViews>
  <sheetFormatPr defaultRowHeight="15" x14ac:dyDescent="0.25"/>
  <cols>
    <col min="1" max="1" width="12.28515625" customWidth="1"/>
    <col min="2" max="2" width="10.28515625" style="13" bestFit="1" customWidth="1"/>
    <col min="3" max="3" width="10.140625" style="13" bestFit="1" customWidth="1"/>
    <col min="4" max="4" width="17.42578125" style="13" bestFit="1" customWidth="1"/>
    <col min="6" max="6" width="23.28515625" customWidth="1"/>
  </cols>
  <sheetData>
    <row r="1" spans="1:8" x14ac:dyDescent="0.25">
      <c r="B1" s="13" t="s">
        <v>18</v>
      </c>
      <c r="C1" s="13" t="s">
        <v>19</v>
      </c>
      <c r="D1" s="13" t="s">
        <v>18</v>
      </c>
      <c r="E1" s="13" t="s">
        <v>19</v>
      </c>
      <c r="F1" s="13" t="s">
        <v>18</v>
      </c>
      <c r="G1" s="13" t="s">
        <v>19</v>
      </c>
    </row>
    <row r="2" spans="1:8" x14ac:dyDescent="0.25">
      <c r="A2" t="s">
        <v>16</v>
      </c>
      <c r="B2" s="13" t="s">
        <v>15</v>
      </c>
      <c r="C2" s="13" t="s">
        <v>15</v>
      </c>
      <c r="D2" t="s">
        <v>60</v>
      </c>
      <c r="E2" t="s">
        <v>60</v>
      </c>
      <c r="F2" t="s">
        <v>93</v>
      </c>
      <c r="G2" t="s">
        <v>93</v>
      </c>
    </row>
    <row r="3" spans="1:8" x14ac:dyDescent="0.25">
      <c r="A3" t="s">
        <v>7</v>
      </c>
      <c r="B3" s="39">
        <v>5.473809523809523</v>
      </c>
      <c r="C3" s="39">
        <v>2.6155172413793109</v>
      </c>
      <c r="D3" s="39">
        <v>2.1518069008262986</v>
      </c>
      <c r="E3" s="39">
        <v>1.0068607018383438</v>
      </c>
      <c r="F3" s="39">
        <v>0.44868275508976568</v>
      </c>
      <c r="G3" s="39">
        <v>0.18696933852505504</v>
      </c>
    </row>
    <row r="4" spans="1:8" x14ac:dyDescent="0.25">
      <c r="A4" t="s">
        <v>21</v>
      </c>
      <c r="B4" s="39">
        <v>3.8571428571428572</v>
      </c>
      <c r="C4" s="39">
        <v>3.184848484848485</v>
      </c>
      <c r="D4" s="39">
        <v>2.0383507915910437</v>
      </c>
      <c r="E4" s="39">
        <v>1.6151859823487056</v>
      </c>
      <c r="F4" s="39">
        <v>0.38521209137582496</v>
      </c>
      <c r="G4" s="39">
        <v>0.28116778973976381</v>
      </c>
    </row>
    <row r="5" spans="1:8" x14ac:dyDescent="0.25">
      <c r="A5" t="s">
        <v>22</v>
      </c>
      <c r="B5" s="39">
        <v>7.4392912172573222</v>
      </c>
      <c r="C5" s="39">
        <v>6.6360086767895856</v>
      </c>
      <c r="D5" s="39">
        <v>3.6129756028415487</v>
      </c>
      <c r="E5" s="39">
        <v>3.5273719296892052</v>
      </c>
      <c r="F5" s="39">
        <v>0.17650540842875617</v>
      </c>
      <c r="G5" s="39">
        <v>0.16410819423892953</v>
      </c>
    </row>
    <row r="6" spans="1:8" x14ac:dyDescent="0.25">
      <c r="A6" t="s">
        <v>23</v>
      </c>
      <c r="B6" s="39">
        <v>9.9449365303244015</v>
      </c>
      <c r="C6" s="39">
        <v>8.9257121439280347</v>
      </c>
      <c r="D6" s="39">
        <v>5.5779905614471064</v>
      </c>
      <c r="E6" s="39">
        <v>5.3360426025054615</v>
      </c>
      <c r="F6" s="39">
        <v>0.21565757439170946</v>
      </c>
      <c r="G6" s="39">
        <v>0.20661239469791856</v>
      </c>
    </row>
    <row r="7" spans="1:8" x14ac:dyDescent="0.25">
      <c r="A7" t="s">
        <v>24</v>
      </c>
      <c r="B7" s="39">
        <v>11.121762589928057</v>
      </c>
      <c r="C7" s="39">
        <v>9.5022123893805315</v>
      </c>
      <c r="D7" s="39">
        <v>5.6521488654837251</v>
      </c>
      <c r="E7" s="39">
        <v>4.7537073378240349</v>
      </c>
      <c r="F7" s="39">
        <v>0.2441356470788448</v>
      </c>
      <c r="G7" s="39">
        <v>0.22359558474396521</v>
      </c>
    </row>
    <row r="8" spans="1:8" x14ac:dyDescent="0.25">
      <c r="A8" t="s">
        <v>25</v>
      </c>
      <c r="B8" s="39">
        <v>11.921941747572815</v>
      </c>
      <c r="C8" s="39">
        <v>11.099050632911393</v>
      </c>
      <c r="D8" s="39">
        <v>8.4576309634619218</v>
      </c>
      <c r="E8" s="39">
        <v>7.0921932746539849</v>
      </c>
      <c r="F8" s="39">
        <v>0.38014224215539233</v>
      </c>
      <c r="G8" s="39">
        <v>0.39896704221710577</v>
      </c>
    </row>
    <row r="9" spans="1:8" x14ac:dyDescent="0.25">
      <c r="A9" t="s">
        <v>26</v>
      </c>
      <c r="B9" s="39">
        <v>11.642397372742201</v>
      </c>
      <c r="C9" s="39">
        <v>10.217023346303503</v>
      </c>
      <c r="D9" s="39">
        <v>7.4749023822876737</v>
      </c>
      <c r="E9" s="39">
        <v>5.9378356243658352</v>
      </c>
      <c r="F9" s="39">
        <v>0.31363993671516638</v>
      </c>
      <c r="G9" s="39">
        <v>0.25719621108815216</v>
      </c>
    </row>
    <row r="10" spans="1:8" x14ac:dyDescent="0.25">
      <c r="A10" t="s">
        <v>27</v>
      </c>
      <c r="B10" s="39">
        <v>12.130287648054145</v>
      </c>
      <c r="C10" s="39">
        <v>11.80266165413534</v>
      </c>
      <c r="D10" s="39">
        <v>9.8340559981497702</v>
      </c>
      <c r="E10" s="39">
        <v>8.2432721918558709</v>
      </c>
      <c r="F10" s="39">
        <v>0.41082358301442767</v>
      </c>
      <c r="G10" s="39">
        <v>0.31542004444055527</v>
      </c>
    </row>
    <row r="11" spans="1:8" x14ac:dyDescent="0.25">
      <c r="A11" t="s">
        <v>28</v>
      </c>
      <c r="B11" s="39">
        <v>11.650649350649351</v>
      </c>
      <c r="C11" s="39">
        <v>10.291381692573411</v>
      </c>
      <c r="D11" s="39">
        <v>9.3035416441282397</v>
      </c>
      <c r="E11" s="39">
        <v>8.6951608757455769</v>
      </c>
      <c r="F11" s="39">
        <v>0.41116233660090745</v>
      </c>
      <c r="G11" s="39">
        <v>0.36135855405076417</v>
      </c>
    </row>
    <row r="12" spans="1:8" x14ac:dyDescent="0.25">
      <c r="A12" t="s">
        <v>29</v>
      </c>
      <c r="B12" s="39">
        <v>11.264018691588785</v>
      </c>
      <c r="C12" s="39">
        <v>8.8432755632582332</v>
      </c>
      <c r="D12" s="39">
        <v>9.2629684230888216</v>
      </c>
      <c r="E12" s="39">
        <v>7.3988005678174567</v>
      </c>
      <c r="F12" s="39">
        <v>0.41097776633718908</v>
      </c>
      <c r="G12" s="39">
        <v>0.30255945501110232</v>
      </c>
    </row>
    <row r="13" spans="1:8" x14ac:dyDescent="0.25">
      <c r="A13" t="s">
        <v>35</v>
      </c>
      <c r="B13" s="39">
        <f>AVERAGE(B3:B12)</f>
        <v>9.6446237529069467</v>
      </c>
      <c r="C13" s="39">
        <f>AVERAGE(C3:C12)</f>
        <v>8.3117691825507833</v>
      </c>
      <c r="D13" s="52">
        <f>_xlfn.STDEV.S(B3:B12)</f>
        <v>2.9819573233437282</v>
      </c>
      <c r="E13" s="52">
        <f>_xlfn.STDEV.S(C3:C12)</f>
        <v>3.1819191022918263</v>
      </c>
      <c r="F13">
        <f>D13/SQRT(10)</f>
        <v>0.94297770271853676</v>
      </c>
      <c r="G13">
        <f>E13/SQRT(10)</f>
        <v>1.0062111693640465</v>
      </c>
      <c r="H13" t="s">
        <v>63</v>
      </c>
    </row>
    <row r="14" spans="1:8" x14ac:dyDescent="0.25">
      <c r="A14" t="s">
        <v>11</v>
      </c>
      <c r="B14" s="39">
        <v>10.697202928870292</v>
      </c>
      <c r="C14" s="39">
        <v>9.6925018377848531</v>
      </c>
      <c r="D14" s="52">
        <v>7.6829981231085895</v>
      </c>
      <c r="E14" s="52">
        <v>6.9697638817756866</v>
      </c>
      <c r="F14">
        <f>D14/SQRT(4331)</f>
        <v>0.11674455530622463</v>
      </c>
      <c r="G14">
        <f>E14/SQRT(4352)</f>
        <v>0.10565100246388279</v>
      </c>
      <c r="H14" t="s">
        <v>64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D28C-2F65-4494-8F67-6F73C480CDBC}">
  <dimension ref="A1:F21"/>
  <sheetViews>
    <sheetView workbookViewId="0">
      <selection activeCell="F2" sqref="F2"/>
    </sheetView>
  </sheetViews>
  <sheetFormatPr defaultRowHeight="15" x14ac:dyDescent="0.25"/>
  <cols>
    <col min="2" max="2" width="10.28515625" style="13" bestFit="1" customWidth="1"/>
    <col min="3" max="3" width="9.28515625" style="13" bestFit="1" customWidth="1"/>
    <col min="4" max="4" width="9.5703125" style="13" bestFit="1" customWidth="1"/>
    <col min="5" max="6" width="9.28515625" style="13" bestFit="1" customWidth="1"/>
  </cols>
  <sheetData>
    <row r="1" spans="1:6" s="44" customFormat="1" ht="45" x14ac:dyDescent="0.25">
      <c r="A1" s="49" t="s">
        <v>16</v>
      </c>
      <c r="B1" s="46" t="s">
        <v>17</v>
      </c>
      <c r="C1" s="46" t="s">
        <v>36</v>
      </c>
      <c r="D1" s="46" t="s">
        <v>37</v>
      </c>
      <c r="E1" s="46" t="s">
        <v>38</v>
      </c>
      <c r="F1" s="46" t="s">
        <v>39</v>
      </c>
    </row>
    <row r="2" spans="1:6" x14ac:dyDescent="0.25">
      <c r="A2" t="s">
        <v>7</v>
      </c>
      <c r="B2" s="13">
        <v>1</v>
      </c>
      <c r="C2" s="39">
        <v>1.4</v>
      </c>
      <c r="D2" s="39">
        <v>18.875776250698788</v>
      </c>
      <c r="E2" s="39">
        <v>9.3700073434377931</v>
      </c>
      <c r="F2" s="39">
        <v>4.4720492144148398</v>
      </c>
    </row>
    <row r="3" spans="1:6" x14ac:dyDescent="0.25">
      <c r="A3" t="s">
        <v>21</v>
      </c>
      <c r="B3" s="13">
        <v>1</v>
      </c>
      <c r="C3" s="39">
        <v>1.1100000000000001</v>
      </c>
      <c r="D3" s="39">
        <v>25.3</v>
      </c>
      <c r="E3" s="39">
        <v>9.4244071165928514</v>
      </c>
      <c r="F3" s="39">
        <v>6.2834269229670863</v>
      </c>
    </row>
    <row r="4" spans="1:6" x14ac:dyDescent="0.25">
      <c r="A4" t="s">
        <v>22</v>
      </c>
      <c r="B4" s="13">
        <v>1</v>
      </c>
      <c r="C4" s="39">
        <v>1</v>
      </c>
      <c r="D4" s="39">
        <v>54.749300423611999</v>
      </c>
      <c r="E4" s="39">
        <v>10.671400819784326</v>
      </c>
      <c r="F4" s="39">
        <v>8.1161449430094006</v>
      </c>
    </row>
    <row r="5" spans="1:6" x14ac:dyDescent="0.25">
      <c r="A5" t="s">
        <v>23</v>
      </c>
      <c r="B5" s="13">
        <v>1</v>
      </c>
      <c r="C5" s="39">
        <v>1.01</v>
      </c>
      <c r="D5" s="39">
        <v>61.75211791965539</v>
      </c>
      <c r="E5" s="39">
        <v>13.257224300041969</v>
      </c>
      <c r="F5" s="39">
        <v>11.247971570812558</v>
      </c>
    </row>
    <row r="6" spans="1:6" x14ac:dyDescent="0.25">
      <c r="A6" t="s">
        <v>24</v>
      </c>
      <c r="B6" s="13">
        <v>1</v>
      </c>
      <c r="C6" s="39">
        <v>0.36923946797319718</v>
      </c>
      <c r="D6" s="39">
        <v>145</v>
      </c>
      <c r="E6" s="39">
        <v>14.32378656819982</v>
      </c>
      <c r="F6" s="39">
        <v>12.12506316382607</v>
      </c>
    </row>
    <row r="7" spans="1:6" x14ac:dyDescent="0.25">
      <c r="A7" t="s">
        <v>25</v>
      </c>
      <c r="B7" s="13">
        <v>1</v>
      </c>
      <c r="C7" s="39">
        <v>1</v>
      </c>
      <c r="D7" s="39">
        <v>70.983104618985323</v>
      </c>
      <c r="E7" s="39">
        <v>13.602734796501277</v>
      </c>
      <c r="F7" s="39">
        <v>13.656872306974005</v>
      </c>
    </row>
    <row r="8" spans="1:6" x14ac:dyDescent="0.25">
      <c r="A8" t="s">
        <v>26</v>
      </c>
      <c r="B8" s="13">
        <v>1</v>
      </c>
      <c r="C8" s="39">
        <v>1</v>
      </c>
      <c r="D8" s="39">
        <v>93.901416424218255</v>
      </c>
      <c r="E8" s="39">
        <v>16.177352017149335</v>
      </c>
      <c r="F8" s="39">
        <v>14.730822532087208</v>
      </c>
    </row>
    <row r="9" spans="1:6" x14ac:dyDescent="0.25">
      <c r="A9" t="s">
        <v>27</v>
      </c>
      <c r="B9" s="13">
        <v>1</v>
      </c>
      <c r="C9" s="39">
        <v>0.31830988618379069</v>
      </c>
      <c r="D9" s="39">
        <v>106.69747384880664</v>
      </c>
      <c r="E9" s="39">
        <v>18.061923553744865</v>
      </c>
      <c r="F9" s="39">
        <v>17.174423650390878</v>
      </c>
    </row>
    <row r="10" spans="1:6" x14ac:dyDescent="0.25">
      <c r="A10" t="s">
        <v>28</v>
      </c>
      <c r="B10" s="13">
        <v>1</v>
      </c>
      <c r="C10" s="39">
        <v>1</v>
      </c>
      <c r="D10" s="39">
        <v>145.62677292908424</v>
      </c>
      <c r="E10" s="39">
        <v>18.271106321044705</v>
      </c>
      <c r="F10" s="39">
        <v>20.612971299676087</v>
      </c>
    </row>
    <row r="11" spans="1:6" x14ac:dyDescent="0.25">
      <c r="A11" t="s">
        <v>29</v>
      </c>
      <c r="B11" s="13">
        <v>1</v>
      </c>
      <c r="C11" s="39">
        <v>0.33422538049298023</v>
      </c>
      <c r="D11" s="39">
        <v>140.69296969323548</v>
      </c>
      <c r="E11" s="39">
        <v>17.248372409170045</v>
      </c>
      <c r="F11" s="39">
        <v>19.501879234694169</v>
      </c>
    </row>
    <row r="12" spans="1:6" x14ac:dyDescent="0.25">
      <c r="A12" t="s">
        <v>7</v>
      </c>
      <c r="B12" s="13">
        <v>2</v>
      </c>
      <c r="C12" s="39">
        <v>1.03</v>
      </c>
      <c r="D12" s="39">
        <v>15.605095541401273</v>
      </c>
      <c r="E12" s="39">
        <v>7.9980092153408311</v>
      </c>
      <c r="F12" s="39">
        <v>4.7197199190028929</v>
      </c>
    </row>
    <row r="13" spans="1:6" x14ac:dyDescent="0.25">
      <c r="A13" t="s">
        <v>21</v>
      </c>
      <c r="B13" s="13">
        <v>2</v>
      </c>
      <c r="C13" s="39">
        <v>1</v>
      </c>
      <c r="D13" s="39">
        <v>20.222929936305732</v>
      </c>
      <c r="E13" s="39">
        <v>6.7322093168477561</v>
      </c>
      <c r="F13" s="39">
        <v>5.7617042981575279</v>
      </c>
    </row>
    <row r="14" spans="1:6" x14ac:dyDescent="0.25">
      <c r="A14" t="s">
        <v>22</v>
      </c>
      <c r="B14" s="13">
        <v>2</v>
      </c>
      <c r="C14" s="39">
        <v>0.47770700636942676</v>
      </c>
      <c r="D14" s="39">
        <v>52</v>
      </c>
      <c r="E14" s="39">
        <v>10.520048980986649</v>
      </c>
      <c r="F14" s="39">
        <v>8.1469154883407402</v>
      </c>
    </row>
    <row r="15" spans="1:6" x14ac:dyDescent="0.25">
      <c r="A15" t="s">
        <v>23</v>
      </c>
      <c r="B15" s="13">
        <v>2</v>
      </c>
      <c r="C15" s="39">
        <v>1</v>
      </c>
      <c r="D15" s="39">
        <v>70.063694267515928</v>
      </c>
      <c r="E15" s="39">
        <v>13.004147763513672</v>
      </c>
      <c r="F15" s="39">
        <v>10.980539071823721</v>
      </c>
    </row>
    <row r="16" spans="1:6" x14ac:dyDescent="0.25">
      <c r="A16" t="s">
        <v>24</v>
      </c>
      <c r="B16" s="13">
        <v>2</v>
      </c>
      <c r="C16" s="39">
        <v>0.9</v>
      </c>
      <c r="D16" s="39">
        <v>71.656050955414017</v>
      </c>
      <c r="E16" s="39">
        <v>15.867533578694337</v>
      </c>
      <c r="F16" s="39">
        <v>10.632472509231786</v>
      </c>
    </row>
    <row r="17" spans="1:6" x14ac:dyDescent="0.25">
      <c r="A17" t="s">
        <v>25</v>
      </c>
      <c r="B17" s="13">
        <v>2</v>
      </c>
      <c r="C17" s="39">
        <v>0.31847133757961782</v>
      </c>
      <c r="D17" s="39">
        <v>222.92993630573247</v>
      </c>
      <c r="E17" s="39">
        <v>19.178073352483235</v>
      </c>
      <c r="F17" s="39">
        <v>21.275213490987252</v>
      </c>
    </row>
    <row r="18" spans="1:6" x14ac:dyDescent="0.25">
      <c r="A18" t="s">
        <v>26</v>
      </c>
      <c r="B18" s="13">
        <v>2</v>
      </c>
      <c r="C18" s="39">
        <v>0.8</v>
      </c>
      <c r="D18" s="39">
        <v>119.42675159235668</v>
      </c>
      <c r="E18" s="39">
        <v>17.410040591663773</v>
      </c>
      <c r="F18" s="39">
        <v>15.328915327315114</v>
      </c>
    </row>
    <row r="19" spans="1:6" x14ac:dyDescent="0.25">
      <c r="A19" t="s">
        <v>27</v>
      </c>
      <c r="B19" s="13">
        <v>2</v>
      </c>
      <c r="C19" s="39">
        <v>0.12420382165605096</v>
      </c>
      <c r="D19" s="39">
        <v>108.91719745222929</v>
      </c>
      <c r="E19" s="39">
        <v>17.674240511902319</v>
      </c>
      <c r="F19" s="39">
        <v>17.051374987879921</v>
      </c>
    </row>
    <row r="20" spans="1:6" x14ac:dyDescent="0.25">
      <c r="A20" t="s">
        <v>28</v>
      </c>
      <c r="B20" s="13">
        <v>2</v>
      </c>
      <c r="C20" s="39">
        <v>0.31847133757961782</v>
      </c>
      <c r="D20" s="39">
        <v>219</v>
      </c>
      <c r="E20" s="39">
        <v>15.680975566461303</v>
      </c>
      <c r="F20" s="39">
        <v>21.933817677807909</v>
      </c>
    </row>
    <row r="21" spans="1:6" x14ac:dyDescent="0.25">
      <c r="A21" t="s">
        <v>29</v>
      </c>
      <c r="B21" s="13">
        <v>2</v>
      </c>
      <c r="C21" s="39">
        <v>0.3</v>
      </c>
      <c r="D21" s="39">
        <v>152.22929936305732</v>
      </c>
      <c r="E21" s="39">
        <v>14.917705572736397</v>
      </c>
      <c r="F21" s="39">
        <v>19.574592537905819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9AB37-D4D5-49E4-B16D-D3D0AC46B96E}">
  <dimension ref="A1:A172"/>
  <sheetViews>
    <sheetView topLeftCell="H202" zoomScale="80" zoomScaleNormal="80" workbookViewId="0">
      <selection activeCell="A115" sqref="A115"/>
    </sheetView>
  </sheetViews>
  <sheetFormatPr defaultRowHeight="15" x14ac:dyDescent="0.25"/>
  <sheetData>
    <row r="1" spans="1:1" s="48" customFormat="1" x14ac:dyDescent="0.25">
      <c r="A1" s="48" t="s">
        <v>7</v>
      </c>
    </row>
    <row r="20" spans="1:1" s="48" customFormat="1" x14ac:dyDescent="0.25">
      <c r="A20" s="48" t="s">
        <v>21</v>
      </c>
    </row>
    <row r="39" spans="1:1" s="48" customFormat="1" x14ac:dyDescent="0.25">
      <c r="A39" s="48" t="s">
        <v>22</v>
      </c>
    </row>
    <row r="58" spans="1:1" s="48" customFormat="1" x14ac:dyDescent="0.25">
      <c r="A58" s="48" t="s">
        <v>23</v>
      </c>
    </row>
    <row r="77" spans="1:1" s="48" customFormat="1" x14ac:dyDescent="0.25">
      <c r="A77" s="48" t="s">
        <v>24</v>
      </c>
    </row>
    <row r="96" spans="1:1" s="48" customFormat="1" x14ac:dyDescent="0.25">
      <c r="A96" s="48" t="s">
        <v>25</v>
      </c>
    </row>
    <row r="115" spans="1:1" s="48" customFormat="1" x14ac:dyDescent="0.25">
      <c r="A115" s="48" t="s">
        <v>26</v>
      </c>
    </row>
    <row r="134" spans="1:1" s="48" customFormat="1" x14ac:dyDescent="0.25">
      <c r="A134" s="48" t="s">
        <v>27</v>
      </c>
    </row>
    <row r="153" spans="1:1" s="48" customFormat="1" x14ac:dyDescent="0.25">
      <c r="A153" s="48" t="s">
        <v>28</v>
      </c>
    </row>
    <row r="172" spans="1:1" s="48" customFormat="1" x14ac:dyDescent="0.25">
      <c r="A172" s="48" t="s">
        <v>29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9C8EB-0C3A-48ED-BE2C-235C1F22A98E}">
  <dimension ref="A1:F9158"/>
  <sheetViews>
    <sheetView topLeftCell="A1623" workbookViewId="0">
      <selection activeCell="H1630" sqref="H1630"/>
    </sheetView>
  </sheetViews>
  <sheetFormatPr defaultRowHeight="15" x14ac:dyDescent="0.25"/>
  <cols>
    <col min="5" max="5" width="15" customWidth="1"/>
    <col min="6" max="6" width="14.140625" customWidth="1"/>
  </cols>
  <sheetData>
    <row r="1" spans="1:6" x14ac:dyDescent="0.25">
      <c r="A1" t="s">
        <v>16</v>
      </c>
      <c r="B1" t="s">
        <v>17</v>
      </c>
      <c r="C1" t="s">
        <v>62</v>
      </c>
      <c r="D1" t="s">
        <v>66</v>
      </c>
      <c r="E1" t="s">
        <v>65</v>
      </c>
      <c r="F1" t="s">
        <v>61</v>
      </c>
    </row>
    <row r="2" spans="1:6" x14ac:dyDescent="0.25">
      <c r="A2" t="s">
        <v>7</v>
      </c>
      <c r="B2" s="43">
        <v>2</v>
      </c>
      <c r="C2" s="43">
        <v>4</v>
      </c>
      <c r="D2" s="43">
        <v>2.5</v>
      </c>
      <c r="E2" s="43">
        <v>4.9087385212340522E-4</v>
      </c>
      <c r="F2" s="43">
        <v>8.5600836752108931E-4</v>
      </c>
    </row>
    <row r="3" spans="1:6" x14ac:dyDescent="0.25">
      <c r="A3" t="s">
        <v>7</v>
      </c>
      <c r="B3" s="43">
        <v>2</v>
      </c>
      <c r="C3" s="43">
        <v>3.5</v>
      </c>
      <c r="D3" s="43">
        <v>3.2249030990390155</v>
      </c>
      <c r="E3" s="43">
        <v>8.1681408979130288E-4</v>
      </c>
      <c r="F3" s="43">
        <v>1.1843095350876041E-3</v>
      </c>
    </row>
    <row r="4" spans="1:6" x14ac:dyDescent="0.25">
      <c r="A4" t="s">
        <v>7</v>
      </c>
      <c r="B4" s="43">
        <v>2</v>
      </c>
      <c r="C4" s="43">
        <v>2.5</v>
      </c>
      <c r="D4" s="43">
        <v>3.1240998697440108</v>
      </c>
      <c r="E4" s="43">
        <v>7.6654860717231734E-4</v>
      </c>
      <c r="F4" s="43">
        <v>7.9894955254643414E-4</v>
      </c>
    </row>
    <row r="5" spans="1:6" x14ac:dyDescent="0.25">
      <c r="A5" t="s">
        <v>7</v>
      </c>
      <c r="B5" s="43">
        <v>2</v>
      </c>
      <c r="C5" s="43">
        <v>4</v>
      </c>
      <c r="D5" s="43">
        <v>13.750624666</v>
      </c>
      <c r="E5" s="43">
        <v>1.4850283239084968E-2</v>
      </c>
      <c r="F5" s="43">
        <v>1.8398079068790728E-2</v>
      </c>
    </row>
    <row r="6" spans="1:6" x14ac:dyDescent="0.25">
      <c r="A6" t="s">
        <v>7</v>
      </c>
      <c r="B6" s="43">
        <v>2</v>
      </c>
      <c r="C6" s="43">
        <v>3</v>
      </c>
      <c r="D6" s="43">
        <v>5.4671747731126787</v>
      </c>
      <c r="E6" s="43">
        <v>2.3475551103760975E-3</v>
      </c>
      <c r="F6" s="43">
        <v>2.6244590178824564E-3</v>
      </c>
    </row>
    <row r="7" spans="1:6" x14ac:dyDescent="0.25">
      <c r="A7" t="s">
        <v>7</v>
      </c>
      <c r="B7" s="43">
        <v>2</v>
      </c>
      <c r="C7" s="43">
        <v>4</v>
      </c>
      <c r="D7" s="43">
        <v>9.2827797560786198</v>
      </c>
      <c r="E7" s="43">
        <v>6.7677759739850542E-3</v>
      </c>
      <c r="F7" s="43">
        <v>9.0720070145920186E-3</v>
      </c>
    </row>
    <row r="8" spans="1:6" x14ac:dyDescent="0.25">
      <c r="A8" t="s">
        <v>7</v>
      </c>
      <c r="B8" s="43">
        <v>2</v>
      </c>
      <c r="C8" s="43">
        <v>3</v>
      </c>
      <c r="D8" s="43">
        <v>11.783439489999999</v>
      </c>
      <c r="E8" s="43">
        <v>1.0905210004561437E-2</v>
      </c>
      <c r="F8" s="43">
        <v>1.0451503776680934E-2</v>
      </c>
    </row>
    <row r="9" spans="1:6" x14ac:dyDescent="0.25">
      <c r="A9" t="s">
        <v>7</v>
      </c>
      <c r="B9" s="43">
        <v>2</v>
      </c>
      <c r="C9" s="43">
        <v>3</v>
      </c>
      <c r="D9" s="43">
        <v>15.605095540000001</v>
      </c>
      <c r="E9" s="43">
        <v>1.9125938070293013E-2</v>
      </c>
      <c r="F9" s="43">
        <v>1.7326215889224464E-2</v>
      </c>
    </row>
    <row r="10" spans="1:6" x14ac:dyDescent="0.25">
      <c r="A10" t="s">
        <v>7</v>
      </c>
      <c r="B10" s="43">
        <v>2</v>
      </c>
      <c r="C10" s="43">
        <v>3.5</v>
      </c>
      <c r="D10" s="43">
        <v>20.84041491292372</v>
      </c>
      <c r="E10" s="43">
        <v>3.4111640306707075E-2</v>
      </c>
      <c r="F10" s="43">
        <v>3.4020096662086843E-2</v>
      </c>
    </row>
    <row r="11" spans="1:6" x14ac:dyDescent="0.25">
      <c r="A11" t="s">
        <v>7</v>
      </c>
      <c r="B11" s="43">
        <v>2</v>
      </c>
      <c r="C11" s="43">
        <v>3</v>
      </c>
      <c r="D11" s="43">
        <v>20.337954646633065</v>
      </c>
      <c r="E11" s="43">
        <v>3.2486612666003882E-2</v>
      </c>
      <c r="F11" s="43">
        <v>2.7907185328723657E-2</v>
      </c>
    </row>
    <row r="12" spans="1:6" x14ac:dyDescent="0.25">
      <c r="A12" t="s">
        <v>7</v>
      </c>
      <c r="B12" s="43">
        <v>2</v>
      </c>
      <c r="C12" s="43">
        <v>3</v>
      </c>
      <c r="D12" s="43">
        <v>12.57961783</v>
      </c>
      <c r="E12" s="43">
        <v>1.242867341053012E-2</v>
      </c>
      <c r="F12" s="43">
        <v>1.1756426798283481E-2</v>
      </c>
    </row>
    <row r="13" spans="1:6" x14ac:dyDescent="0.25">
      <c r="A13" t="s">
        <v>7</v>
      </c>
      <c r="B13" s="43">
        <v>2</v>
      </c>
      <c r="C13" s="43">
        <v>4</v>
      </c>
      <c r="D13" s="43">
        <v>24.034038261515953</v>
      </c>
      <c r="E13" s="43">
        <v>4.5367346430962636E-2</v>
      </c>
      <c r="F13" s="43">
        <v>5.0251756349812417E-2</v>
      </c>
    </row>
    <row r="14" spans="1:6" x14ac:dyDescent="0.25">
      <c r="A14" t="s">
        <v>7</v>
      </c>
      <c r="B14" s="43">
        <v>2</v>
      </c>
      <c r="C14" s="43">
        <v>3</v>
      </c>
      <c r="D14" s="43">
        <v>12.10191083</v>
      </c>
      <c r="E14" s="43">
        <v>1.1502646642013822E-2</v>
      </c>
      <c r="F14" s="43">
        <v>1.0965286693156717E-2</v>
      </c>
    </row>
    <row r="15" spans="1:6" x14ac:dyDescent="0.25">
      <c r="A15" t="s">
        <v>7</v>
      </c>
      <c r="B15" s="43">
        <v>2</v>
      </c>
      <c r="C15" s="43">
        <v>3</v>
      </c>
      <c r="D15" s="43">
        <v>19.37185519139609</v>
      </c>
      <c r="E15" s="43">
        <v>2.9473540553162491E-2</v>
      </c>
      <c r="F15" s="43">
        <v>2.5567153085852459E-2</v>
      </c>
    </row>
    <row r="16" spans="1:6" x14ac:dyDescent="0.25">
      <c r="A16" t="s">
        <v>7</v>
      </c>
      <c r="B16" s="43">
        <v>2</v>
      </c>
      <c r="C16" s="43">
        <v>3.5</v>
      </c>
      <c r="D16" s="43">
        <v>10.509554140000001</v>
      </c>
      <c r="E16" s="43">
        <v>8.6747799091148395E-3</v>
      </c>
      <c r="F16" s="43">
        <v>9.924622436558346E-3</v>
      </c>
    </row>
    <row r="17" spans="1:6" x14ac:dyDescent="0.25">
      <c r="A17" t="s">
        <v>7</v>
      </c>
      <c r="B17" s="43">
        <v>2</v>
      </c>
      <c r="C17" s="43">
        <v>3.5</v>
      </c>
      <c r="D17" s="43">
        <v>14.33121019</v>
      </c>
      <c r="E17" s="43">
        <v>1.6130789085150522E-2</v>
      </c>
      <c r="F17" s="43">
        <v>1.7342023370944686E-2</v>
      </c>
    </row>
    <row r="18" spans="1:6" x14ac:dyDescent="0.25">
      <c r="A18" t="s">
        <v>7</v>
      </c>
      <c r="B18" s="43">
        <v>2</v>
      </c>
      <c r="C18" s="43">
        <v>3</v>
      </c>
      <c r="D18" s="43">
        <v>11.62420382</v>
      </c>
      <c r="E18" s="43">
        <v>1.061246605225479E-2</v>
      </c>
      <c r="F18" s="43">
        <v>1.0198727263849829E-2</v>
      </c>
    </row>
    <row r="19" spans="1:6" x14ac:dyDescent="0.25">
      <c r="A19" t="s">
        <v>7</v>
      </c>
      <c r="B19" s="43">
        <v>2</v>
      </c>
      <c r="C19" s="43">
        <v>2.4</v>
      </c>
      <c r="D19" s="43">
        <v>12.57961783</v>
      </c>
      <c r="E19" s="43">
        <v>1.242867341053012E-2</v>
      </c>
      <c r="F19" s="43">
        <v>9.4051414386267847E-3</v>
      </c>
    </row>
    <row r="20" spans="1:6" x14ac:dyDescent="0.25">
      <c r="A20" t="s">
        <v>7</v>
      </c>
      <c r="B20" s="43">
        <v>2</v>
      </c>
      <c r="C20" s="43">
        <v>3</v>
      </c>
      <c r="D20" s="43">
        <v>11.464968150000001</v>
      </c>
      <c r="E20" s="43">
        <v>1.0323705010894508E-2</v>
      </c>
      <c r="F20" s="43">
        <v>9.9487040103042219E-3</v>
      </c>
    </row>
    <row r="21" spans="1:6" x14ac:dyDescent="0.25">
      <c r="A21" t="s">
        <v>7</v>
      </c>
      <c r="B21" s="43">
        <v>2</v>
      </c>
      <c r="C21" s="43">
        <v>1.2</v>
      </c>
      <c r="D21" s="43">
        <v>4.5365184893327886</v>
      </c>
      <c r="E21" s="43">
        <v>1.6163494205906823E-3</v>
      </c>
      <c r="F21" s="43">
        <v>7.5036127061013126E-4</v>
      </c>
    </row>
    <row r="22" spans="1:6" x14ac:dyDescent="0.25">
      <c r="A22" t="s">
        <v>7</v>
      </c>
      <c r="B22" s="43">
        <v>2</v>
      </c>
      <c r="C22" s="43">
        <v>1.3</v>
      </c>
      <c r="D22" s="43">
        <v>1.3</v>
      </c>
      <c r="E22" s="43">
        <v>1.3273228961416876E-4</v>
      </c>
      <c r="F22" s="43">
        <v>8.576665564668868E-5</v>
      </c>
    </row>
    <row r="23" spans="1:6" x14ac:dyDescent="0.25">
      <c r="A23" t="s">
        <v>7</v>
      </c>
      <c r="B23" s="43">
        <v>2</v>
      </c>
      <c r="C23" s="43">
        <v>0.95</v>
      </c>
      <c r="D23" s="43">
        <v>1.5</v>
      </c>
      <c r="E23" s="43">
        <v>1.7671458676442585E-4</v>
      </c>
      <c r="F23" s="43">
        <v>8.1083390074094671E-5</v>
      </c>
    </row>
    <row r="24" spans="1:6" x14ac:dyDescent="0.25">
      <c r="A24" t="s">
        <v>7</v>
      </c>
      <c r="B24" s="43">
        <v>2</v>
      </c>
      <c r="C24" s="43">
        <v>1.3</v>
      </c>
      <c r="D24" s="43">
        <v>5</v>
      </c>
      <c r="E24" s="43">
        <v>1.9634954084936209E-3</v>
      </c>
      <c r="F24" s="43">
        <v>9.6840096862027818E-4</v>
      </c>
    </row>
    <row r="25" spans="1:6" x14ac:dyDescent="0.25">
      <c r="A25" t="s">
        <v>7</v>
      </c>
      <c r="B25" s="43">
        <v>2</v>
      </c>
      <c r="C25" s="43">
        <v>1.3</v>
      </c>
      <c r="D25" s="43">
        <v>1.03</v>
      </c>
      <c r="E25" s="43">
        <v>8.3322891154835282E-5</v>
      </c>
      <c r="F25" s="43">
        <v>5.6413264816399254E-5</v>
      </c>
    </row>
    <row r="26" spans="1:6" x14ac:dyDescent="0.25">
      <c r="A26" t="s">
        <v>7</v>
      </c>
      <c r="B26" s="43">
        <v>2</v>
      </c>
      <c r="C26" s="43">
        <v>1.1000000000000001</v>
      </c>
      <c r="D26" s="43">
        <v>3.8</v>
      </c>
      <c r="E26" s="43">
        <v>1.1341149479459152E-3</v>
      </c>
      <c r="F26" s="43">
        <v>5.0007186533625972E-4</v>
      </c>
    </row>
    <row r="27" spans="1:6" x14ac:dyDescent="0.25">
      <c r="A27" t="s">
        <v>7</v>
      </c>
      <c r="B27" s="43">
        <v>2</v>
      </c>
      <c r="C27" s="43">
        <v>1.9</v>
      </c>
      <c r="D27" s="43">
        <v>8.6</v>
      </c>
      <c r="E27" s="43">
        <v>5.8088048164875268E-3</v>
      </c>
      <c r="F27" s="43">
        <v>3.7557040900533388E-3</v>
      </c>
    </row>
    <row r="28" spans="1:6" x14ac:dyDescent="0.25">
      <c r="A28" t="s">
        <v>7</v>
      </c>
      <c r="B28" s="43">
        <v>2</v>
      </c>
      <c r="C28" s="43">
        <v>2.2000000000000002</v>
      </c>
      <c r="D28" s="43">
        <v>11.528926344505395</v>
      </c>
      <c r="E28" s="43">
        <v>1.04392094328705E-2</v>
      </c>
      <c r="F28" s="43">
        <v>7.3691173495769912E-3</v>
      </c>
    </row>
    <row r="29" spans="1:6" x14ac:dyDescent="0.25">
      <c r="A29" t="s">
        <v>7</v>
      </c>
      <c r="B29" s="43">
        <v>2</v>
      </c>
      <c r="C29" s="43">
        <v>1.2</v>
      </c>
      <c r="D29" s="43">
        <v>4.5</v>
      </c>
      <c r="E29" s="43">
        <v>1.5904312808798326E-3</v>
      </c>
      <c r="F29" s="43">
        <v>7.3952688802604409E-4</v>
      </c>
    </row>
    <row r="30" spans="1:6" x14ac:dyDescent="0.25">
      <c r="A30" t="s">
        <v>7</v>
      </c>
      <c r="B30" s="43">
        <v>2</v>
      </c>
      <c r="C30" s="43">
        <v>1.5</v>
      </c>
      <c r="D30" s="43">
        <v>13.37579618</v>
      </c>
      <c r="E30" s="43">
        <v>1.4051709608667294E-2</v>
      </c>
      <c r="F30" s="43">
        <v>6.564552415868289E-3</v>
      </c>
    </row>
    <row r="31" spans="1:6" x14ac:dyDescent="0.25">
      <c r="A31" t="s">
        <v>21</v>
      </c>
      <c r="B31" s="43">
        <v>2</v>
      </c>
      <c r="C31" s="43">
        <v>1.7</v>
      </c>
      <c r="D31" s="43">
        <v>3.4</v>
      </c>
      <c r="E31" s="43">
        <v>9.0792027688745003E-4</v>
      </c>
      <c r="F31" s="43">
        <v>9.0792027688745003E-4</v>
      </c>
    </row>
    <row r="32" spans="1:6" x14ac:dyDescent="0.25">
      <c r="A32" t="s">
        <v>21</v>
      </c>
      <c r="B32" s="43">
        <v>2</v>
      </c>
      <c r="C32" s="43">
        <v>1.9</v>
      </c>
      <c r="D32" s="43">
        <v>1.4</v>
      </c>
      <c r="E32" s="43">
        <v>1.5393804002589983E-4</v>
      </c>
      <c r="F32" s="43">
        <v>1.5393804002589983E-4</v>
      </c>
    </row>
    <row r="33" spans="1:6" x14ac:dyDescent="0.25">
      <c r="A33" t="s">
        <v>21</v>
      </c>
      <c r="B33" s="43">
        <v>2</v>
      </c>
      <c r="C33" s="43">
        <v>1.7</v>
      </c>
      <c r="D33" s="43">
        <v>2.9916550599999998</v>
      </c>
      <c r="E33" s="43">
        <v>7.0293135608549037E-4</v>
      </c>
      <c r="F33" s="43">
        <v>7.0293135608549037E-4</v>
      </c>
    </row>
    <row r="34" spans="1:6" x14ac:dyDescent="0.25">
      <c r="A34" t="s">
        <v>21</v>
      </c>
      <c r="B34" s="43">
        <v>2</v>
      </c>
      <c r="C34" s="43">
        <v>2</v>
      </c>
      <c r="D34" s="43">
        <v>2.2999999999999998</v>
      </c>
      <c r="E34" s="43">
        <v>4.1547562843725005E-4</v>
      </c>
      <c r="F34" s="43">
        <v>4.1547562843725005E-4</v>
      </c>
    </row>
    <row r="35" spans="1:6" x14ac:dyDescent="0.25">
      <c r="A35" t="s">
        <v>21</v>
      </c>
      <c r="B35" s="43">
        <v>2</v>
      </c>
      <c r="C35" s="43">
        <v>3</v>
      </c>
      <c r="D35" s="43">
        <v>7.3248407640000002</v>
      </c>
      <c r="E35" s="43">
        <v>4.2139197168209325E-3</v>
      </c>
      <c r="F35" s="43">
        <v>4.2139197168209325E-3</v>
      </c>
    </row>
    <row r="36" spans="1:6" x14ac:dyDescent="0.25">
      <c r="A36" t="s">
        <v>21</v>
      </c>
      <c r="B36" s="43">
        <v>2</v>
      </c>
      <c r="C36" s="43">
        <v>3</v>
      </c>
      <c r="D36" s="43">
        <v>4.4000000000000004</v>
      </c>
      <c r="E36" s="43">
        <v>1.5205308443374602E-3</v>
      </c>
      <c r="F36" s="43">
        <v>1.5205308443374602E-3</v>
      </c>
    </row>
    <row r="37" spans="1:6" x14ac:dyDescent="0.25">
      <c r="A37" t="s">
        <v>21</v>
      </c>
      <c r="B37" s="43">
        <v>2</v>
      </c>
      <c r="C37" s="43">
        <v>2</v>
      </c>
      <c r="D37" s="43">
        <v>3.0594117076956913</v>
      </c>
      <c r="E37" s="43">
        <v>7.3513268071895852E-4</v>
      </c>
      <c r="F37" s="43">
        <v>7.3513268071895852E-4</v>
      </c>
    </row>
    <row r="38" spans="1:6" x14ac:dyDescent="0.25">
      <c r="A38" t="s">
        <v>21</v>
      </c>
      <c r="B38" s="43">
        <v>2</v>
      </c>
      <c r="C38" s="43">
        <v>2</v>
      </c>
      <c r="D38" s="43">
        <v>3</v>
      </c>
      <c r="E38" s="43">
        <v>7.0685834705770342E-4</v>
      </c>
      <c r="F38" s="43">
        <v>7.0685834705770342E-4</v>
      </c>
    </row>
    <row r="39" spans="1:6" x14ac:dyDescent="0.25">
      <c r="A39" t="s">
        <v>21</v>
      </c>
      <c r="B39" s="43">
        <v>2</v>
      </c>
      <c r="C39" s="43">
        <v>3</v>
      </c>
      <c r="D39" s="43">
        <v>7.3248407640000002</v>
      </c>
      <c r="E39" s="43">
        <v>4.2139197168209325E-3</v>
      </c>
      <c r="F39" s="43">
        <v>4.2139197168209325E-3</v>
      </c>
    </row>
    <row r="40" spans="1:6" x14ac:dyDescent="0.25">
      <c r="A40" t="s">
        <v>21</v>
      </c>
      <c r="B40" s="43">
        <v>2</v>
      </c>
      <c r="C40" s="43">
        <v>2</v>
      </c>
      <c r="D40" s="43">
        <v>1.3</v>
      </c>
      <c r="E40" s="43">
        <v>1.3273228961416876E-4</v>
      </c>
      <c r="F40" s="43">
        <v>1.3273228961416876E-4</v>
      </c>
    </row>
    <row r="41" spans="1:6" x14ac:dyDescent="0.25">
      <c r="A41" t="s">
        <v>21</v>
      </c>
      <c r="B41" s="43">
        <v>2</v>
      </c>
      <c r="C41" s="43">
        <v>4.5</v>
      </c>
      <c r="D41" s="43">
        <v>16.560509549999999</v>
      </c>
      <c r="E41" s="43">
        <v>2.153958205976755E-2</v>
      </c>
      <c r="F41" s="43">
        <v>2.153958205976755E-2</v>
      </c>
    </row>
    <row r="42" spans="1:6" x14ac:dyDescent="0.25">
      <c r="A42" t="s">
        <v>21</v>
      </c>
      <c r="B42" s="43">
        <v>2</v>
      </c>
      <c r="C42" s="43">
        <v>8</v>
      </c>
      <c r="D42" s="43">
        <v>13.37579618</v>
      </c>
      <c r="E42" s="43">
        <v>1.4051709608667294E-2</v>
      </c>
      <c r="F42" s="43">
        <v>1.4051709608667294E-2</v>
      </c>
    </row>
    <row r="43" spans="1:6" x14ac:dyDescent="0.25">
      <c r="A43" t="s">
        <v>21</v>
      </c>
      <c r="B43" s="43">
        <v>2</v>
      </c>
      <c r="C43" s="43">
        <v>5</v>
      </c>
      <c r="D43" s="43">
        <v>17.19745223</v>
      </c>
      <c r="E43" s="43">
        <v>2.3228336288019489E-2</v>
      </c>
      <c r="F43" s="43">
        <v>2.3228336288019489E-2</v>
      </c>
    </row>
    <row r="44" spans="1:6" x14ac:dyDescent="0.25">
      <c r="A44" t="s">
        <v>21</v>
      </c>
      <c r="B44" s="43">
        <v>2</v>
      </c>
      <c r="C44" s="43">
        <v>4</v>
      </c>
      <c r="D44" s="43">
        <v>10.98726115</v>
      </c>
      <c r="E44" s="43">
        <v>9.4813193697506001E-3</v>
      </c>
      <c r="F44" s="43">
        <v>9.4813193697506001E-3</v>
      </c>
    </row>
    <row r="45" spans="1:6" x14ac:dyDescent="0.25">
      <c r="A45" t="s">
        <v>21</v>
      </c>
      <c r="B45" s="43">
        <v>2</v>
      </c>
      <c r="C45" s="43">
        <v>3</v>
      </c>
      <c r="D45" s="43">
        <v>11.783439489999999</v>
      </c>
      <c r="E45" s="43">
        <v>1.0905210004561437E-2</v>
      </c>
      <c r="F45" s="43">
        <v>1.0905210004561437E-2</v>
      </c>
    </row>
    <row r="46" spans="1:6" x14ac:dyDescent="0.25">
      <c r="A46" t="s">
        <v>21</v>
      </c>
      <c r="B46" s="43">
        <v>2</v>
      </c>
      <c r="C46" s="43">
        <v>3</v>
      </c>
      <c r="D46" s="43">
        <v>13.33782903930582</v>
      </c>
      <c r="E46" s="43">
        <v>1.3972051387922672E-2</v>
      </c>
      <c r="F46" s="43">
        <v>1.3972051387922672E-2</v>
      </c>
    </row>
    <row r="47" spans="1:6" x14ac:dyDescent="0.25">
      <c r="A47" t="s">
        <v>21</v>
      </c>
      <c r="B47" s="43">
        <v>2</v>
      </c>
      <c r="C47" s="43">
        <v>3.5</v>
      </c>
      <c r="D47" s="43">
        <v>10.828025480000001</v>
      </c>
      <c r="E47" s="43">
        <v>9.2084899719256496E-3</v>
      </c>
      <c r="F47" s="43">
        <v>9.2084899719256496E-3</v>
      </c>
    </row>
    <row r="48" spans="1:6" x14ac:dyDescent="0.25">
      <c r="A48" t="s">
        <v>21</v>
      </c>
      <c r="B48" s="43">
        <v>2</v>
      </c>
      <c r="C48" s="43">
        <v>3.5</v>
      </c>
      <c r="D48" s="43">
        <v>11.146496819999999</v>
      </c>
      <c r="E48" s="43">
        <v>9.7581316785219138E-3</v>
      </c>
      <c r="F48" s="43">
        <v>9.7581316785219138E-3</v>
      </c>
    </row>
    <row r="49" spans="1:6" x14ac:dyDescent="0.25">
      <c r="A49" t="s">
        <v>21</v>
      </c>
      <c r="B49" s="43">
        <v>2</v>
      </c>
      <c r="C49" s="43">
        <v>6</v>
      </c>
      <c r="D49" s="43">
        <v>13.05732484</v>
      </c>
      <c r="E49" s="43">
        <v>1.3390546396573331E-2</v>
      </c>
      <c r="F49" s="43">
        <v>1.3390546396573331E-2</v>
      </c>
    </row>
    <row r="50" spans="1:6" x14ac:dyDescent="0.25">
      <c r="A50" t="s">
        <v>21</v>
      </c>
      <c r="B50" s="43">
        <v>2</v>
      </c>
      <c r="C50" s="43">
        <v>5</v>
      </c>
      <c r="D50" s="43">
        <v>17.834394899999999</v>
      </c>
      <c r="E50" s="43">
        <v>2.4980817063399056E-2</v>
      </c>
      <c r="F50" s="43">
        <v>2.4980817063399056E-2</v>
      </c>
    </row>
    <row r="51" spans="1:6" x14ac:dyDescent="0.25">
      <c r="A51" t="s">
        <v>21</v>
      </c>
      <c r="B51" s="43">
        <v>2</v>
      </c>
      <c r="C51" s="43">
        <v>5</v>
      </c>
      <c r="D51" s="43">
        <v>13.05732484</v>
      </c>
      <c r="E51" s="43">
        <v>1.3390546396573331E-2</v>
      </c>
      <c r="F51" s="43">
        <v>1.3390546396573331E-2</v>
      </c>
    </row>
    <row r="52" spans="1:6" x14ac:dyDescent="0.25">
      <c r="A52" t="s">
        <v>21</v>
      </c>
      <c r="B52" s="43">
        <v>2</v>
      </c>
      <c r="C52" s="43">
        <v>6</v>
      </c>
      <c r="D52" s="43">
        <v>34.59410936896532</v>
      </c>
      <c r="E52" s="43">
        <v>9.3992713938276393E-2</v>
      </c>
      <c r="F52" s="43">
        <v>9.3992713938276393E-2</v>
      </c>
    </row>
    <row r="53" spans="1:6" x14ac:dyDescent="0.25">
      <c r="A53" t="s">
        <v>21</v>
      </c>
      <c r="B53" s="43">
        <v>2</v>
      </c>
      <c r="C53" s="43">
        <v>3.5</v>
      </c>
      <c r="D53" s="43">
        <v>10.66878981</v>
      </c>
      <c r="E53" s="43">
        <v>8.9396434850470604E-3</v>
      </c>
      <c r="F53" s="43">
        <v>8.9396434850470604E-3</v>
      </c>
    </row>
    <row r="54" spans="1:6" x14ac:dyDescent="0.25">
      <c r="A54" t="s">
        <v>21</v>
      </c>
      <c r="B54" s="43">
        <v>2</v>
      </c>
      <c r="C54" s="43">
        <v>3.5</v>
      </c>
      <c r="D54" s="43">
        <v>4.318564577270732</v>
      </c>
      <c r="E54" s="43">
        <v>1.4647675753690784E-3</v>
      </c>
      <c r="F54" s="43">
        <v>1.4647675753690784E-3</v>
      </c>
    </row>
    <row r="55" spans="1:6" x14ac:dyDescent="0.25">
      <c r="A55" t="s">
        <v>21</v>
      </c>
      <c r="B55" s="43">
        <v>2</v>
      </c>
      <c r="C55" s="43">
        <v>2</v>
      </c>
      <c r="D55" s="43">
        <v>1.5</v>
      </c>
      <c r="E55" s="43">
        <v>1.7671458676442585E-4</v>
      </c>
      <c r="F55" s="43">
        <v>1.7671458676442585E-4</v>
      </c>
    </row>
    <row r="56" spans="1:6" x14ac:dyDescent="0.25">
      <c r="A56" t="s">
        <v>21</v>
      </c>
      <c r="B56" s="43">
        <v>2</v>
      </c>
      <c r="C56" s="43">
        <v>2.2000000000000002</v>
      </c>
      <c r="D56" s="43">
        <v>1.4</v>
      </c>
      <c r="E56" s="43">
        <v>1.5393804002589983E-4</v>
      </c>
      <c r="F56" s="43">
        <v>1.5393804002589983E-4</v>
      </c>
    </row>
    <row r="57" spans="1:6" x14ac:dyDescent="0.25">
      <c r="A57" t="s">
        <v>21</v>
      </c>
      <c r="B57" s="43">
        <v>2</v>
      </c>
      <c r="C57" s="43">
        <v>1.5</v>
      </c>
      <c r="D57" s="43">
        <v>1</v>
      </c>
      <c r="E57" s="43">
        <v>7.8539816339744827E-5</v>
      </c>
      <c r="F57" s="43">
        <v>7.8539816339744827E-5</v>
      </c>
    </row>
    <row r="58" spans="1:6" x14ac:dyDescent="0.25">
      <c r="A58" t="s">
        <v>21</v>
      </c>
      <c r="B58" s="43">
        <v>2</v>
      </c>
      <c r="C58" s="43">
        <v>2.2000000000000002</v>
      </c>
      <c r="D58" s="43">
        <v>2.5612496954999573</v>
      </c>
      <c r="E58" s="43">
        <v>5.1522119540067552E-4</v>
      </c>
      <c r="F58" s="43">
        <v>5.1522119540067552E-4</v>
      </c>
    </row>
    <row r="59" spans="1:6" x14ac:dyDescent="0.25">
      <c r="A59" t="s">
        <v>21</v>
      </c>
      <c r="B59" s="43">
        <v>2</v>
      </c>
      <c r="C59" s="43">
        <v>1.8</v>
      </c>
      <c r="D59" s="43">
        <v>2.4</v>
      </c>
      <c r="E59" s="43">
        <v>4.5238934211693025E-4</v>
      </c>
      <c r="F59" s="43">
        <v>4.5238934211693025E-4</v>
      </c>
    </row>
    <row r="60" spans="1:6" x14ac:dyDescent="0.25">
      <c r="A60" t="s">
        <v>21</v>
      </c>
      <c r="B60" s="43">
        <v>2</v>
      </c>
      <c r="C60" s="43">
        <v>2</v>
      </c>
      <c r="D60" s="43">
        <v>3.3</v>
      </c>
      <c r="E60" s="43">
        <v>8.5529859993982102E-4</v>
      </c>
      <c r="F60" s="43">
        <v>8.5529859993982102E-4</v>
      </c>
    </row>
    <row r="61" spans="1:6" x14ac:dyDescent="0.25">
      <c r="A61" t="s">
        <v>21</v>
      </c>
      <c r="B61" s="43">
        <v>2</v>
      </c>
      <c r="C61" s="43">
        <v>1.2</v>
      </c>
      <c r="D61" s="43">
        <v>3.1112698372208092</v>
      </c>
      <c r="E61" s="43">
        <v>7.6026542216872986E-4</v>
      </c>
      <c r="F61" s="43">
        <v>7.6026542216872986E-4</v>
      </c>
    </row>
    <row r="62" spans="1:6" x14ac:dyDescent="0.25">
      <c r="A62" t="s">
        <v>21</v>
      </c>
      <c r="B62" s="43">
        <v>2</v>
      </c>
      <c r="C62" s="43">
        <v>1.4</v>
      </c>
      <c r="D62" s="43">
        <v>2.4</v>
      </c>
      <c r="E62" s="43">
        <v>4.5238934211693025E-4</v>
      </c>
      <c r="F62" s="43">
        <v>4.5238934211693025E-4</v>
      </c>
    </row>
    <row r="63" spans="1:6" x14ac:dyDescent="0.25">
      <c r="A63" t="s">
        <v>21</v>
      </c>
      <c r="B63" s="43">
        <v>2</v>
      </c>
      <c r="C63" s="43">
        <v>5</v>
      </c>
      <c r="D63" s="43">
        <v>18.352903868668051</v>
      </c>
      <c r="E63" s="43">
        <v>2.6454494113488443E-2</v>
      </c>
      <c r="F63" s="43">
        <v>2.6454494113488443E-2</v>
      </c>
    </row>
    <row r="64" spans="1:6" x14ac:dyDescent="0.25">
      <c r="A64" t="s">
        <v>22</v>
      </c>
      <c r="B64" s="43">
        <v>2</v>
      </c>
      <c r="C64" s="43">
        <v>3.5</v>
      </c>
      <c r="D64" s="43">
        <v>17.622720167240139</v>
      </c>
      <c r="E64" s="43">
        <v>2.4391346261354904E-2</v>
      </c>
      <c r="F64" s="43">
        <v>2.515788582266866E-2</v>
      </c>
    </row>
    <row r="65" spans="1:6" x14ac:dyDescent="0.25">
      <c r="A65" t="s">
        <v>22</v>
      </c>
      <c r="B65" s="43">
        <v>2</v>
      </c>
      <c r="C65" s="43">
        <v>5</v>
      </c>
      <c r="D65" s="43">
        <v>25.21410208</v>
      </c>
      <c r="E65" s="43">
        <v>4.9931762356069311E-2</v>
      </c>
      <c r="F65" s="43">
        <v>6.8473156602727514E-2</v>
      </c>
    </row>
    <row r="66" spans="1:6" x14ac:dyDescent="0.25">
      <c r="A66" t="s">
        <v>22</v>
      </c>
      <c r="B66" s="43">
        <v>2</v>
      </c>
      <c r="C66" s="43">
        <v>4</v>
      </c>
      <c r="D66" s="43">
        <v>18.921593351924347</v>
      </c>
      <c r="E66" s="43">
        <v>2.8119350868108496E-2</v>
      </c>
      <c r="F66" s="43">
        <v>3.267700356051214E-2</v>
      </c>
    </row>
    <row r="67" spans="1:6" x14ac:dyDescent="0.25">
      <c r="A67" t="s">
        <v>22</v>
      </c>
      <c r="B67" s="43">
        <v>2</v>
      </c>
      <c r="C67" s="43">
        <v>1.9</v>
      </c>
      <c r="D67" s="43">
        <v>1</v>
      </c>
      <c r="E67" s="43">
        <v>7.8539816339744827E-5</v>
      </c>
      <c r="F67" s="43">
        <v>7.8179215484757572E-5</v>
      </c>
    </row>
    <row r="68" spans="1:6" x14ac:dyDescent="0.25">
      <c r="A68" t="s">
        <v>22</v>
      </c>
      <c r="B68" s="43">
        <v>2</v>
      </c>
      <c r="C68" s="43">
        <v>3.8</v>
      </c>
      <c r="D68" s="43">
        <v>2.5</v>
      </c>
      <c r="E68" s="43">
        <v>4.9087385212340522E-4</v>
      </c>
      <c r="F68" s="43">
        <v>8.1320794914503485E-4</v>
      </c>
    </row>
    <row r="69" spans="1:6" x14ac:dyDescent="0.25">
      <c r="A69" t="s">
        <v>22</v>
      </c>
      <c r="B69" s="43">
        <v>2</v>
      </c>
      <c r="C69" s="43">
        <v>4</v>
      </c>
      <c r="D69" s="43">
        <v>14.171974519999999</v>
      </c>
      <c r="E69" s="43">
        <v>1.5774318558202296E-2</v>
      </c>
      <c r="F69" s="43">
        <v>1.9424944676491557E-2</v>
      </c>
    </row>
    <row r="70" spans="1:6" x14ac:dyDescent="0.25">
      <c r="A70" t="s">
        <v>22</v>
      </c>
      <c r="B70" s="43">
        <v>2</v>
      </c>
      <c r="C70" s="43">
        <v>3.4</v>
      </c>
      <c r="D70" s="43">
        <v>3.2</v>
      </c>
      <c r="E70" s="43">
        <v>8.0424771931898709E-4</v>
      </c>
      <c r="F70" s="43">
        <v>1.134534861716001E-3</v>
      </c>
    </row>
    <row r="71" spans="1:6" x14ac:dyDescent="0.25">
      <c r="A71" t="s">
        <v>22</v>
      </c>
      <c r="B71" s="43">
        <v>2</v>
      </c>
      <c r="C71" s="43">
        <v>4</v>
      </c>
      <c r="D71" s="43">
        <v>26.70225963936663</v>
      </c>
      <c r="E71" s="43">
        <v>5.5999727058151996E-2</v>
      </c>
      <c r="F71" s="43">
        <v>6.0733065249498001E-2</v>
      </c>
    </row>
    <row r="72" spans="1:6" x14ac:dyDescent="0.25">
      <c r="A72" t="s">
        <v>22</v>
      </c>
      <c r="B72" s="43">
        <v>2</v>
      </c>
      <c r="C72" s="43">
        <v>4.8</v>
      </c>
      <c r="D72" s="43">
        <v>28.72780934943917</v>
      </c>
      <c r="E72" s="43">
        <v>6.4817891765165558E-2</v>
      </c>
      <c r="F72" s="43">
        <v>8.3128060033565071E-2</v>
      </c>
    </row>
    <row r="73" spans="1:6" x14ac:dyDescent="0.25">
      <c r="A73" t="s">
        <v>22</v>
      </c>
      <c r="B73" s="43">
        <v>2</v>
      </c>
      <c r="C73" s="43">
        <v>5</v>
      </c>
      <c r="D73" s="43">
        <v>20.347302985635292</v>
      </c>
      <c r="E73" s="43">
        <v>3.2516484466821885E-2</v>
      </c>
      <c r="F73" s="43">
        <v>4.6550453848112218E-2</v>
      </c>
    </row>
    <row r="74" spans="1:6" x14ac:dyDescent="0.25">
      <c r="A74" t="s">
        <v>22</v>
      </c>
      <c r="B74" s="43">
        <v>2</v>
      </c>
      <c r="C74" s="43">
        <v>1.6</v>
      </c>
      <c r="D74" s="43">
        <v>1.1000000000000001</v>
      </c>
      <c r="E74" s="43">
        <v>9.503317777109126E-5</v>
      </c>
      <c r="F74" s="43">
        <v>7.8152432880331115E-5</v>
      </c>
    </row>
    <row r="75" spans="1:6" x14ac:dyDescent="0.25">
      <c r="A75" t="s">
        <v>22</v>
      </c>
      <c r="B75" s="43">
        <v>2</v>
      </c>
      <c r="C75" s="43">
        <v>4</v>
      </c>
      <c r="D75" s="43">
        <v>4.7</v>
      </c>
      <c r="E75" s="43">
        <v>1.7349445429449635E-3</v>
      </c>
      <c r="F75" s="43">
        <v>2.6657307801909269E-3</v>
      </c>
    </row>
    <row r="76" spans="1:6" x14ac:dyDescent="0.25">
      <c r="A76" t="s">
        <v>22</v>
      </c>
      <c r="B76" s="43">
        <v>2</v>
      </c>
      <c r="C76" s="43">
        <v>5</v>
      </c>
      <c r="D76" s="43">
        <v>13.05732484</v>
      </c>
      <c r="E76" s="43">
        <v>1.3390546396573331E-2</v>
      </c>
      <c r="F76" s="43">
        <v>2.0953262436975408E-2</v>
      </c>
    </row>
    <row r="77" spans="1:6" x14ac:dyDescent="0.25">
      <c r="A77" t="s">
        <v>22</v>
      </c>
      <c r="B77" s="43">
        <v>2</v>
      </c>
      <c r="C77" s="43">
        <v>3.5</v>
      </c>
      <c r="D77" s="43">
        <v>4.3</v>
      </c>
      <c r="E77" s="43">
        <v>1.4522012041218817E-3</v>
      </c>
      <c r="F77" s="43">
        <v>1.9875220992254896E-3</v>
      </c>
    </row>
    <row r="78" spans="1:6" x14ac:dyDescent="0.25">
      <c r="A78" t="s">
        <v>22</v>
      </c>
      <c r="B78" s="43">
        <v>2</v>
      </c>
      <c r="C78" s="43">
        <v>5</v>
      </c>
      <c r="D78" s="43">
        <v>24.325040075470898</v>
      </c>
      <c r="E78" s="43">
        <v>4.6472604241674105E-2</v>
      </c>
      <c r="F78" s="43">
        <v>6.4189907067764715E-2</v>
      </c>
    </row>
    <row r="79" spans="1:6" x14ac:dyDescent="0.25">
      <c r="A79" t="s">
        <v>22</v>
      </c>
      <c r="B79" s="43">
        <v>2</v>
      </c>
      <c r="C79" s="43">
        <v>3.5</v>
      </c>
      <c r="D79" s="43">
        <v>3.7</v>
      </c>
      <c r="E79" s="43">
        <v>1.0752100856911068E-3</v>
      </c>
      <c r="F79" s="43">
        <v>1.516584354759592E-3</v>
      </c>
    </row>
    <row r="80" spans="1:6" x14ac:dyDescent="0.25">
      <c r="A80" t="s">
        <v>22</v>
      </c>
      <c r="B80" s="43">
        <v>2</v>
      </c>
      <c r="C80" s="43">
        <v>4</v>
      </c>
      <c r="D80" s="43">
        <v>15.40558805237384</v>
      </c>
      <c r="E80" s="43">
        <v>1.8640022941543911E-2</v>
      </c>
      <c r="F80" s="43">
        <v>2.2572868866771918E-2</v>
      </c>
    </row>
    <row r="81" spans="1:6" x14ac:dyDescent="0.25">
      <c r="A81" t="s">
        <v>22</v>
      </c>
      <c r="B81" s="43">
        <v>2</v>
      </c>
      <c r="C81" s="43">
        <v>1.5</v>
      </c>
      <c r="D81" s="43">
        <v>1.4</v>
      </c>
      <c r="E81" s="43">
        <v>1.5393804002589983E-4</v>
      </c>
      <c r="F81" s="43">
        <v>1.1307892997227435E-4</v>
      </c>
    </row>
    <row r="82" spans="1:6" x14ac:dyDescent="0.25">
      <c r="A82" t="s">
        <v>22</v>
      </c>
      <c r="B82" s="43">
        <v>2</v>
      </c>
      <c r="C82" s="43">
        <v>3</v>
      </c>
      <c r="D82" s="43">
        <v>2.9154759476930052</v>
      </c>
      <c r="E82" s="43">
        <v>6.6758843901164322E-4</v>
      </c>
      <c r="F82" s="43">
        <v>8.4662047925340115E-4</v>
      </c>
    </row>
    <row r="83" spans="1:6" x14ac:dyDescent="0.25">
      <c r="A83" t="s">
        <v>22</v>
      </c>
      <c r="B83" s="43">
        <v>2</v>
      </c>
      <c r="C83" s="43">
        <v>6</v>
      </c>
      <c r="D83" s="43">
        <v>19.745222930000001</v>
      </c>
      <c r="E83" s="43">
        <v>3.0620618890414106E-2</v>
      </c>
      <c r="F83" s="43">
        <v>5.2921414818070285E-2</v>
      </c>
    </row>
    <row r="84" spans="1:6" x14ac:dyDescent="0.25">
      <c r="A84" t="s">
        <v>22</v>
      </c>
      <c r="B84" s="43">
        <v>2</v>
      </c>
      <c r="C84" s="43">
        <v>4.5</v>
      </c>
      <c r="D84" s="43">
        <v>21.82632572</v>
      </c>
      <c r="E84" s="43">
        <v>3.7415464859334356E-2</v>
      </c>
      <c r="F84" s="43">
        <v>4.7533853220149393E-2</v>
      </c>
    </row>
    <row r="85" spans="1:6" x14ac:dyDescent="0.25">
      <c r="A85" t="s">
        <v>22</v>
      </c>
      <c r="B85" s="43">
        <v>2</v>
      </c>
      <c r="C85" s="43">
        <v>1.5</v>
      </c>
      <c r="D85" s="43">
        <v>2.2999999999999998</v>
      </c>
      <c r="E85" s="43">
        <v>4.1547562843725005E-4</v>
      </c>
      <c r="F85" s="43">
        <v>2.7627820886283705E-4</v>
      </c>
    </row>
    <row r="86" spans="1:6" x14ac:dyDescent="0.25">
      <c r="A86" t="s">
        <v>22</v>
      </c>
      <c r="B86" s="43">
        <v>2</v>
      </c>
      <c r="C86" s="43">
        <v>4.5</v>
      </c>
      <c r="D86" s="43">
        <v>23.436331487827019</v>
      </c>
      <c r="E86" s="43">
        <v>4.3138907825986519E-2</v>
      </c>
      <c r="F86" s="43">
        <v>5.4028483462473943E-2</v>
      </c>
    </row>
    <row r="87" spans="1:6" x14ac:dyDescent="0.25">
      <c r="A87" t="s">
        <v>22</v>
      </c>
      <c r="B87" s="43">
        <v>2</v>
      </c>
      <c r="C87" s="43">
        <v>5</v>
      </c>
      <c r="D87" s="43">
        <v>25.650291259987149</v>
      </c>
      <c r="E87" s="43">
        <v>5.167428583590105E-2</v>
      </c>
      <c r="F87" s="43">
        <v>7.0619431315928141E-2</v>
      </c>
    </row>
    <row r="88" spans="1:6" x14ac:dyDescent="0.25">
      <c r="A88" t="s">
        <v>22</v>
      </c>
      <c r="B88" s="43">
        <v>2</v>
      </c>
      <c r="C88" s="43">
        <v>3</v>
      </c>
      <c r="D88" s="43">
        <v>2.2999999999999998</v>
      </c>
      <c r="E88" s="43">
        <v>4.1547562843725005E-4</v>
      </c>
      <c r="F88" s="43">
        <v>5.5255641772567409E-4</v>
      </c>
    </row>
    <row r="89" spans="1:6" x14ac:dyDescent="0.25">
      <c r="A89" t="s">
        <v>22</v>
      </c>
      <c r="B89" s="43">
        <v>2</v>
      </c>
      <c r="C89" s="43">
        <v>5</v>
      </c>
      <c r="D89" s="43">
        <v>21.380316560000001</v>
      </c>
      <c r="E89" s="43">
        <v>3.5901958755207533E-2</v>
      </c>
      <c r="F89" s="43">
        <v>5.0889194884380977E-2</v>
      </c>
    </row>
    <row r="90" spans="1:6" x14ac:dyDescent="0.25">
      <c r="A90" t="s">
        <v>22</v>
      </c>
      <c r="B90" s="43">
        <v>2</v>
      </c>
      <c r="C90" s="43">
        <v>4</v>
      </c>
      <c r="D90" s="43">
        <v>17.099864660000001</v>
      </c>
      <c r="E90" s="43">
        <v>2.2965464165750373E-2</v>
      </c>
      <c r="F90" s="43">
        <v>2.7235073892056212E-2</v>
      </c>
    </row>
    <row r="91" spans="1:6" x14ac:dyDescent="0.25">
      <c r="A91" t="s">
        <v>22</v>
      </c>
      <c r="B91" s="43">
        <v>2</v>
      </c>
      <c r="C91" s="43">
        <v>4</v>
      </c>
      <c r="D91" s="43">
        <v>8.7149297185958776</v>
      </c>
      <c r="E91" s="43">
        <v>5.9650990510087742E-3</v>
      </c>
      <c r="F91" s="43">
        <v>8.0979012865214119E-3</v>
      </c>
    </row>
    <row r="92" spans="1:6" x14ac:dyDescent="0.25">
      <c r="A92" t="s">
        <v>22</v>
      </c>
      <c r="B92" s="43">
        <v>2</v>
      </c>
      <c r="C92" s="43">
        <v>5.3</v>
      </c>
      <c r="D92" s="43">
        <v>27.525671339999999</v>
      </c>
      <c r="E92" s="43">
        <v>5.9506680094144671E-2</v>
      </c>
      <c r="F92" s="43">
        <v>8.4991577907874566E-2</v>
      </c>
    </row>
    <row r="93" spans="1:6" x14ac:dyDescent="0.25">
      <c r="A93" t="s">
        <v>22</v>
      </c>
      <c r="B93" s="43">
        <v>2</v>
      </c>
      <c r="C93" s="43">
        <v>4</v>
      </c>
      <c r="D93" s="43">
        <v>5.6780278260000001</v>
      </c>
      <c r="E93" s="43">
        <v>2.5321236782302652E-3</v>
      </c>
      <c r="F93" s="43">
        <v>3.7458639099012966E-3</v>
      </c>
    </row>
    <row r="94" spans="1:6" x14ac:dyDescent="0.25">
      <c r="A94" t="s">
        <v>22</v>
      </c>
      <c r="B94" s="43">
        <v>2</v>
      </c>
      <c r="C94" s="43">
        <v>3</v>
      </c>
      <c r="D94" s="43">
        <v>8.4166501648474732</v>
      </c>
      <c r="E94" s="43">
        <v>5.5637605893054404E-3</v>
      </c>
      <c r="F94" s="43">
        <v>5.7044986930955078E-3</v>
      </c>
    </row>
    <row r="95" spans="1:6" x14ac:dyDescent="0.25">
      <c r="A95" t="s">
        <v>22</v>
      </c>
      <c r="B95" s="43">
        <v>2</v>
      </c>
      <c r="C95" s="43">
        <v>5.5</v>
      </c>
      <c r="D95" s="43">
        <v>21.031770940000001</v>
      </c>
      <c r="E95" s="43">
        <v>3.4740940202625852E-2</v>
      </c>
      <c r="F95" s="43">
        <v>5.4346695747035913E-2</v>
      </c>
    </row>
    <row r="96" spans="1:6" x14ac:dyDescent="0.25">
      <c r="A96" t="s">
        <v>22</v>
      </c>
      <c r="B96" s="43">
        <v>2</v>
      </c>
      <c r="C96" s="43">
        <v>3.5</v>
      </c>
      <c r="D96" s="43">
        <v>8.3827203213913748</v>
      </c>
      <c r="E96" s="43">
        <v>5.5189928931467687E-3</v>
      </c>
      <c r="F96" s="43">
        <v>6.607048103291855E-3</v>
      </c>
    </row>
    <row r="97" spans="1:6" x14ac:dyDescent="0.25">
      <c r="A97" t="s">
        <v>22</v>
      </c>
      <c r="B97" s="43">
        <v>2</v>
      </c>
      <c r="C97" s="43">
        <v>6</v>
      </c>
      <c r="D97" s="43">
        <v>15.811709033872727</v>
      </c>
      <c r="E97" s="43">
        <v>1.9635750680666707E-2</v>
      </c>
      <c r="F97" s="43">
        <v>3.5482398224430167E-2</v>
      </c>
    </row>
    <row r="98" spans="1:6" x14ac:dyDescent="0.25">
      <c r="A98" t="s">
        <v>22</v>
      </c>
      <c r="B98" s="43">
        <v>2</v>
      </c>
      <c r="C98" s="43">
        <v>6</v>
      </c>
      <c r="D98" s="43">
        <v>25.315967501710411</v>
      </c>
      <c r="E98" s="43">
        <v>5.0336027748884141E-2</v>
      </c>
      <c r="F98" s="43">
        <v>8.2766102530278662E-2</v>
      </c>
    </row>
    <row r="99" spans="1:6" x14ac:dyDescent="0.25">
      <c r="A99" t="s">
        <v>22</v>
      </c>
      <c r="B99" s="43">
        <v>2</v>
      </c>
      <c r="C99" s="43">
        <v>2.2999999999999998</v>
      </c>
      <c r="D99" s="43">
        <v>1.8439088914012596</v>
      </c>
      <c r="E99" s="43">
        <v>2.6703537553853082E-4</v>
      </c>
      <c r="F99" s="43">
        <v>2.8461330275108377E-4</v>
      </c>
    </row>
    <row r="100" spans="1:6" x14ac:dyDescent="0.25">
      <c r="A100" t="s">
        <v>22</v>
      </c>
      <c r="B100" s="43">
        <v>2</v>
      </c>
      <c r="C100" s="43">
        <v>2.2999999999999998</v>
      </c>
      <c r="D100" s="43">
        <v>2</v>
      </c>
      <c r="E100" s="43">
        <v>3.1415926535897931E-4</v>
      </c>
      <c r="F100" s="43">
        <v>3.2942714872210389E-4</v>
      </c>
    </row>
    <row r="101" spans="1:6" x14ac:dyDescent="0.25">
      <c r="A101" t="s">
        <v>22</v>
      </c>
      <c r="B101" s="43">
        <v>2</v>
      </c>
      <c r="C101" s="43">
        <v>3.5</v>
      </c>
      <c r="D101" s="43">
        <v>12.57961783</v>
      </c>
      <c r="E101" s="43">
        <v>1.242867341053012E-2</v>
      </c>
      <c r="F101" s="43">
        <v>1.3715831264664063E-2</v>
      </c>
    </row>
    <row r="102" spans="1:6" x14ac:dyDescent="0.25">
      <c r="A102" t="s">
        <v>22</v>
      </c>
      <c r="B102" s="43">
        <v>2</v>
      </c>
      <c r="C102" s="43">
        <v>5</v>
      </c>
      <c r="D102" s="43">
        <v>11.783439489999999</v>
      </c>
      <c r="E102" s="43">
        <v>1.0905210004561437E-2</v>
      </c>
      <c r="F102" s="43">
        <v>1.7419172961134891E-2</v>
      </c>
    </row>
    <row r="103" spans="1:6" x14ac:dyDescent="0.25">
      <c r="A103" t="s">
        <v>22</v>
      </c>
      <c r="B103" s="43">
        <v>2</v>
      </c>
      <c r="C103" s="43">
        <v>1.8</v>
      </c>
      <c r="D103" s="43">
        <v>2.1</v>
      </c>
      <c r="E103" s="43">
        <v>3.4636059005827469E-4</v>
      </c>
      <c r="F103" s="43">
        <v>2.8147091314491241E-4</v>
      </c>
    </row>
    <row r="104" spans="1:6" x14ac:dyDescent="0.25">
      <c r="A104" t="s">
        <v>22</v>
      </c>
      <c r="B104" s="43">
        <v>2</v>
      </c>
      <c r="C104" s="43">
        <v>6</v>
      </c>
      <c r="D104" s="43">
        <v>20.063694269999999</v>
      </c>
      <c r="E104" s="43">
        <v>3.1616346619501412E-2</v>
      </c>
      <c r="F104" s="43">
        <v>5.4467281197158164E-2</v>
      </c>
    </row>
    <row r="105" spans="1:6" x14ac:dyDescent="0.25">
      <c r="A105" t="s">
        <v>22</v>
      </c>
      <c r="B105" s="43">
        <v>2</v>
      </c>
      <c r="C105" s="43">
        <v>6</v>
      </c>
      <c r="D105" s="43">
        <v>21.38505983088897</v>
      </c>
      <c r="E105" s="43">
        <v>3.5917890381406976E-2</v>
      </c>
      <c r="F105" s="43">
        <v>6.1091414959397239E-2</v>
      </c>
    </row>
    <row r="106" spans="1:6" x14ac:dyDescent="0.25">
      <c r="A106" t="s">
        <v>22</v>
      </c>
      <c r="B106" s="43">
        <v>2</v>
      </c>
      <c r="C106" s="43">
        <v>2.6</v>
      </c>
      <c r="D106" s="43">
        <v>2.5</v>
      </c>
      <c r="E106" s="43">
        <v>4.9087385212340522E-4</v>
      </c>
      <c r="F106" s="43">
        <v>5.5640543888870798E-4</v>
      </c>
    </row>
    <row r="107" spans="1:6" x14ac:dyDescent="0.25">
      <c r="A107" t="s">
        <v>22</v>
      </c>
      <c r="B107" s="43">
        <v>2</v>
      </c>
      <c r="C107" s="43">
        <v>6</v>
      </c>
      <c r="D107" s="43">
        <v>16.220167611395269</v>
      </c>
      <c r="E107" s="43">
        <v>2.0663341664940226E-2</v>
      </c>
      <c r="F107" s="43">
        <v>3.7148802254862293E-2</v>
      </c>
    </row>
    <row r="108" spans="1:6" x14ac:dyDescent="0.25">
      <c r="A108" t="s">
        <v>22</v>
      </c>
      <c r="B108" s="43">
        <v>2</v>
      </c>
      <c r="C108" s="43">
        <v>6</v>
      </c>
      <c r="D108" s="43">
        <v>19.10828025</v>
      </c>
      <c r="E108" s="43">
        <v>2.8676958363595854E-2</v>
      </c>
      <c r="F108" s="43">
        <v>4.988916458400075E-2</v>
      </c>
    </row>
    <row r="109" spans="1:6" x14ac:dyDescent="0.25">
      <c r="A109" t="s">
        <v>22</v>
      </c>
      <c r="B109" s="43">
        <v>2</v>
      </c>
      <c r="C109" s="43">
        <v>4</v>
      </c>
      <c r="D109" s="43">
        <v>7.7601546373388963</v>
      </c>
      <c r="E109" s="43">
        <v>4.7296677396191228E-3</v>
      </c>
      <c r="F109" s="43">
        <v>6.571900256531705E-3</v>
      </c>
    </row>
    <row r="110" spans="1:6" x14ac:dyDescent="0.25">
      <c r="A110" t="s">
        <v>22</v>
      </c>
      <c r="B110" s="43">
        <v>2</v>
      </c>
      <c r="C110" s="43">
        <v>5</v>
      </c>
      <c r="D110" s="43">
        <v>13.05732484</v>
      </c>
      <c r="E110" s="43">
        <v>1.3390546396573331E-2</v>
      </c>
      <c r="F110" s="43">
        <v>2.0953262436975408E-2</v>
      </c>
    </row>
    <row r="111" spans="1:6" x14ac:dyDescent="0.25">
      <c r="A111" t="s">
        <v>22</v>
      </c>
      <c r="B111" s="43">
        <v>2</v>
      </c>
      <c r="C111" s="43">
        <v>44</v>
      </c>
      <c r="D111" s="43">
        <v>10.147413463133525</v>
      </c>
      <c r="E111" s="43">
        <v>8.087244887858204E-3</v>
      </c>
      <c r="F111" s="43">
        <v>0.1171371474990895</v>
      </c>
    </row>
    <row r="112" spans="1:6" x14ac:dyDescent="0.25">
      <c r="A112" t="s">
        <v>22</v>
      </c>
      <c r="B112" s="43">
        <v>2</v>
      </c>
      <c r="C112" s="43">
        <v>3.5</v>
      </c>
      <c r="D112" s="43">
        <v>13.69426752</v>
      </c>
      <c r="E112" s="43">
        <v>1.4728804464546719E-2</v>
      </c>
      <c r="F112" s="43">
        <v>1.5979786278234358E-2</v>
      </c>
    </row>
    <row r="113" spans="1:6" x14ac:dyDescent="0.25">
      <c r="A113" t="s">
        <v>22</v>
      </c>
      <c r="B113" s="43">
        <v>2</v>
      </c>
      <c r="C113" s="43">
        <v>2.1</v>
      </c>
      <c r="D113" s="43">
        <v>1.1000000000000001</v>
      </c>
      <c r="E113" s="43">
        <v>9.503317777109126E-5</v>
      </c>
      <c r="F113" s="43">
        <v>1.0257506815543458E-4</v>
      </c>
    </row>
    <row r="114" spans="1:6" x14ac:dyDescent="0.25">
      <c r="A114" t="s">
        <v>22</v>
      </c>
      <c r="B114" s="43">
        <v>2</v>
      </c>
      <c r="C114" s="43">
        <v>8</v>
      </c>
      <c r="D114" s="43">
        <v>15.895676210513813</v>
      </c>
      <c r="E114" s="43">
        <v>1.9844853486863018E-2</v>
      </c>
      <c r="F114" s="43">
        <v>4.7762915377854792E-2</v>
      </c>
    </row>
    <row r="115" spans="1:6" x14ac:dyDescent="0.25">
      <c r="A115" t="s">
        <v>22</v>
      </c>
      <c r="B115" s="43">
        <v>2</v>
      </c>
      <c r="C115" s="43">
        <v>4.5</v>
      </c>
      <c r="D115" s="43">
        <v>2.5</v>
      </c>
      <c r="E115" s="43">
        <v>4.9087385212340522E-4</v>
      </c>
      <c r="F115" s="43">
        <v>9.6300941346122535E-4</v>
      </c>
    </row>
    <row r="116" spans="1:6" x14ac:dyDescent="0.25">
      <c r="A116" t="s">
        <v>22</v>
      </c>
      <c r="B116" s="43">
        <v>2</v>
      </c>
      <c r="C116" s="43">
        <v>5</v>
      </c>
      <c r="D116" s="43">
        <v>12.10191083</v>
      </c>
      <c r="E116" s="43">
        <v>1.1502646642013822E-2</v>
      </c>
      <c r="F116" s="43">
        <v>1.8275477821927861E-2</v>
      </c>
    </row>
    <row r="117" spans="1:6" x14ac:dyDescent="0.25">
      <c r="A117" t="s">
        <v>22</v>
      </c>
      <c r="B117" s="43">
        <v>2</v>
      </c>
      <c r="C117" s="43">
        <v>4.5</v>
      </c>
      <c r="D117" s="43">
        <v>3.2</v>
      </c>
      <c r="E117" s="43">
        <v>8.0424771931898709E-4</v>
      </c>
      <c r="F117" s="43">
        <v>1.501590258153531E-3</v>
      </c>
    </row>
    <row r="118" spans="1:6" x14ac:dyDescent="0.25">
      <c r="A118" t="s">
        <v>22</v>
      </c>
      <c r="B118" s="43">
        <v>2</v>
      </c>
      <c r="C118" s="43">
        <v>4.5</v>
      </c>
      <c r="D118" s="43">
        <v>2.2000000000000002</v>
      </c>
      <c r="E118" s="43">
        <v>3.8013271108436504E-4</v>
      </c>
      <c r="F118" s="43">
        <v>7.6511880737602071E-4</v>
      </c>
    </row>
    <row r="119" spans="1:6" x14ac:dyDescent="0.25">
      <c r="A119" t="s">
        <v>22</v>
      </c>
      <c r="B119" s="43">
        <v>2</v>
      </c>
      <c r="C119" s="43">
        <v>6</v>
      </c>
      <c r="D119" s="43">
        <v>9.2660671263898369</v>
      </c>
      <c r="E119" s="43">
        <v>6.7434286302049716E-3</v>
      </c>
      <c r="F119" s="43">
        <v>1.3563955765280201E-2</v>
      </c>
    </row>
    <row r="120" spans="1:6" x14ac:dyDescent="0.25">
      <c r="A120" t="s">
        <v>22</v>
      </c>
      <c r="B120" s="43">
        <v>2</v>
      </c>
      <c r="C120" s="43">
        <v>10</v>
      </c>
      <c r="D120" s="43">
        <v>12.42038217</v>
      </c>
      <c r="E120" s="43">
        <v>1.2116014923251667E-2</v>
      </c>
      <c r="F120" s="43">
        <v>3.8299980573645309E-2</v>
      </c>
    </row>
    <row r="121" spans="1:6" x14ac:dyDescent="0.25">
      <c r="A121" t="s">
        <v>22</v>
      </c>
      <c r="B121" s="43">
        <v>2</v>
      </c>
      <c r="C121" s="43">
        <v>4.5</v>
      </c>
      <c r="D121" s="43">
        <v>4</v>
      </c>
      <c r="E121" s="43">
        <v>1.2566370614359172E-3</v>
      </c>
      <c r="F121" s="43">
        <v>2.2435611411153987E-3</v>
      </c>
    </row>
    <row r="122" spans="1:6" x14ac:dyDescent="0.25">
      <c r="A122" t="s">
        <v>22</v>
      </c>
      <c r="B122" s="43">
        <v>2</v>
      </c>
      <c r="C122" s="43">
        <v>10</v>
      </c>
      <c r="D122" s="43">
        <v>24.52229299</v>
      </c>
      <c r="E122" s="43">
        <v>4.7229357270118733E-2</v>
      </c>
      <c r="F122" s="43">
        <v>0.13025919780461265</v>
      </c>
    </row>
    <row r="123" spans="1:6" x14ac:dyDescent="0.25">
      <c r="A123" t="s">
        <v>22</v>
      </c>
      <c r="B123" s="43">
        <v>2</v>
      </c>
      <c r="C123" s="43">
        <v>3.5</v>
      </c>
      <c r="D123" s="43">
        <v>1.6</v>
      </c>
      <c r="E123" s="43">
        <v>2.0106192982974677E-4</v>
      </c>
      <c r="F123" s="43">
        <v>3.3551591723788882E-4</v>
      </c>
    </row>
    <row r="124" spans="1:6" x14ac:dyDescent="0.25">
      <c r="A124" t="s">
        <v>22</v>
      </c>
      <c r="B124" s="43">
        <v>2</v>
      </c>
      <c r="C124" s="43">
        <v>7</v>
      </c>
      <c r="D124" s="43">
        <v>9.5541401270000001</v>
      </c>
      <c r="E124" s="43">
        <v>7.1692395939004852E-3</v>
      </c>
      <c r="F124" s="43">
        <v>1.6720881809517047E-2</v>
      </c>
    </row>
    <row r="125" spans="1:6" x14ac:dyDescent="0.25">
      <c r="A125" t="s">
        <v>22</v>
      </c>
      <c r="B125" s="43">
        <v>2</v>
      </c>
      <c r="C125" s="43">
        <v>7</v>
      </c>
      <c r="D125" s="43">
        <v>14.01273885</v>
      </c>
      <c r="E125" s="43">
        <v>1.5421830942200438E-2</v>
      </c>
      <c r="F125" s="43">
        <v>3.3309433590584261E-2</v>
      </c>
    </row>
    <row r="126" spans="1:6" x14ac:dyDescent="0.25">
      <c r="A126" t="s">
        <v>22</v>
      </c>
      <c r="B126" s="43">
        <v>2</v>
      </c>
      <c r="C126" s="43">
        <v>3.5</v>
      </c>
      <c r="D126" s="43">
        <v>0.54140127400000004</v>
      </c>
      <c r="E126" s="43">
        <v>2.3021224929814122E-5</v>
      </c>
      <c r="F126" s="43">
        <v>4.773997764492759E-5</v>
      </c>
    </row>
    <row r="127" spans="1:6" x14ac:dyDescent="0.25">
      <c r="A127" t="s">
        <v>22</v>
      </c>
      <c r="B127" s="43">
        <v>2</v>
      </c>
      <c r="C127" s="43">
        <v>10</v>
      </c>
      <c r="D127" s="43">
        <v>32.324840760000001</v>
      </c>
      <c r="E127" s="43">
        <v>8.2065887324972955E-2</v>
      </c>
      <c r="F127" s="43">
        <v>0.2141411561689382</v>
      </c>
    </row>
    <row r="128" spans="1:6" x14ac:dyDescent="0.25">
      <c r="A128" t="s">
        <v>22</v>
      </c>
      <c r="B128" s="43">
        <v>2</v>
      </c>
      <c r="C128" s="43">
        <v>2.5</v>
      </c>
      <c r="D128" s="43">
        <v>3.4</v>
      </c>
      <c r="E128" s="43">
        <v>9.0792027688745003E-4</v>
      </c>
      <c r="F128" s="43">
        <v>9.3037283129438213E-4</v>
      </c>
    </row>
    <row r="129" spans="1:6" x14ac:dyDescent="0.25">
      <c r="A129" t="s">
        <v>22</v>
      </c>
      <c r="B129" s="43">
        <v>2</v>
      </c>
      <c r="C129" s="43">
        <v>7</v>
      </c>
      <c r="D129" s="43">
        <v>15.923566879999999</v>
      </c>
      <c r="E129" s="43">
        <v>1.9914554431670128E-2</v>
      </c>
      <c r="F129" s="43">
        <v>4.1924597609785855E-2</v>
      </c>
    </row>
    <row r="130" spans="1:6" x14ac:dyDescent="0.25">
      <c r="A130" t="s">
        <v>22</v>
      </c>
      <c r="B130" s="43">
        <v>2</v>
      </c>
      <c r="C130" s="43">
        <v>3</v>
      </c>
      <c r="D130" s="43">
        <v>2.8</v>
      </c>
      <c r="E130" s="43">
        <v>6.1575216010359933E-4</v>
      </c>
      <c r="F130" s="43">
        <v>7.8723705889293706E-4</v>
      </c>
    </row>
    <row r="131" spans="1:6" x14ac:dyDescent="0.25">
      <c r="A131" t="s">
        <v>22</v>
      </c>
      <c r="B131" s="43">
        <v>2</v>
      </c>
      <c r="C131" s="43">
        <v>2.2999999999999998</v>
      </c>
      <c r="D131" s="43">
        <v>4.3000000007830286</v>
      </c>
      <c r="E131" s="43">
        <v>1.4522012046507726E-3</v>
      </c>
      <c r="F131" s="43">
        <v>1.3060859513475884E-3</v>
      </c>
    </row>
    <row r="132" spans="1:6" x14ac:dyDescent="0.25">
      <c r="A132" t="s">
        <v>22</v>
      </c>
      <c r="B132" s="43">
        <v>2</v>
      </c>
      <c r="C132" s="43">
        <v>6</v>
      </c>
      <c r="D132" s="43">
        <v>23.885350320000001</v>
      </c>
      <c r="E132" s="43">
        <v>4.4807747471257799E-2</v>
      </c>
      <c r="F132" s="43">
        <v>7.4540568226817941E-2</v>
      </c>
    </row>
    <row r="133" spans="1:6" x14ac:dyDescent="0.25">
      <c r="A133" t="s">
        <v>22</v>
      </c>
      <c r="B133" s="43">
        <v>2</v>
      </c>
      <c r="C133" s="43">
        <v>9.5</v>
      </c>
      <c r="D133" s="43">
        <v>31.52866242</v>
      </c>
      <c r="E133" s="43">
        <v>7.8073019182033548E-2</v>
      </c>
      <c r="F133" s="43">
        <v>0.19450643982864183</v>
      </c>
    </row>
    <row r="134" spans="1:6" x14ac:dyDescent="0.25">
      <c r="A134" t="s">
        <v>22</v>
      </c>
      <c r="B134" s="43">
        <v>2</v>
      </c>
      <c r="C134" s="43">
        <v>3</v>
      </c>
      <c r="D134" s="43">
        <v>2.1</v>
      </c>
      <c r="E134" s="43">
        <v>3.4636059005827469E-4</v>
      </c>
      <c r="F134" s="43">
        <v>4.69118188574854E-4</v>
      </c>
    </row>
    <row r="135" spans="1:6" x14ac:dyDescent="0.25">
      <c r="A135" t="s">
        <v>22</v>
      </c>
      <c r="B135" s="43">
        <v>2</v>
      </c>
      <c r="C135" s="43">
        <v>2</v>
      </c>
      <c r="D135" s="43">
        <v>3.4727510715708645</v>
      </c>
      <c r="E135" s="43">
        <v>9.4719018545760759E-4</v>
      </c>
      <c r="F135" s="43">
        <v>7.7320141753334031E-4</v>
      </c>
    </row>
    <row r="136" spans="1:6" x14ac:dyDescent="0.25">
      <c r="A136" t="s">
        <v>22</v>
      </c>
      <c r="B136" s="43">
        <v>2</v>
      </c>
      <c r="C136" s="43">
        <v>3</v>
      </c>
      <c r="D136" s="43">
        <v>13.69426752</v>
      </c>
      <c r="E136" s="43">
        <v>1.4728804464546719E-2</v>
      </c>
      <c r="F136" s="43">
        <v>1.3696959667058022E-2</v>
      </c>
    </row>
    <row r="137" spans="1:6" x14ac:dyDescent="0.25">
      <c r="A137" t="s">
        <v>22</v>
      </c>
      <c r="B137" s="43">
        <v>2</v>
      </c>
      <c r="C137" s="43">
        <v>1.5</v>
      </c>
      <c r="D137" s="43">
        <v>1.9104973182886322</v>
      </c>
      <c r="E137" s="43">
        <v>2.8667032989045793E-4</v>
      </c>
      <c r="F137" s="43">
        <v>1.9785315254374633E-4</v>
      </c>
    </row>
    <row r="138" spans="1:6" x14ac:dyDescent="0.25">
      <c r="A138" t="s">
        <v>22</v>
      </c>
      <c r="B138" s="43">
        <v>2</v>
      </c>
      <c r="C138" s="43">
        <v>5.9</v>
      </c>
      <c r="D138" s="43">
        <v>13.37579618</v>
      </c>
      <c r="E138" s="43">
        <v>1.4051709608667294E-2</v>
      </c>
      <c r="F138" s="43">
        <v>2.5820572835748602E-2</v>
      </c>
    </row>
    <row r="139" spans="1:6" x14ac:dyDescent="0.25">
      <c r="A139" t="s">
        <v>22</v>
      </c>
      <c r="B139" s="43">
        <v>2</v>
      </c>
      <c r="C139" s="43">
        <v>7</v>
      </c>
      <c r="D139" s="43">
        <v>40.127388539999998</v>
      </c>
      <c r="E139" s="43">
        <v>0.12646538647800565</v>
      </c>
      <c r="F139" s="43">
        <v>0.22119552235358309</v>
      </c>
    </row>
    <row r="140" spans="1:6" x14ac:dyDescent="0.25">
      <c r="A140" t="s">
        <v>22</v>
      </c>
      <c r="B140" s="43">
        <v>2</v>
      </c>
      <c r="C140" s="43">
        <v>2.7</v>
      </c>
      <c r="D140" s="43">
        <v>2.4</v>
      </c>
      <c r="E140" s="43">
        <v>4.5238934211693025E-4</v>
      </c>
      <c r="F140" s="43">
        <v>5.3688272974133379E-4</v>
      </c>
    </row>
    <row r="141" spans="1:6" x14ac:dyDescent="0.25">
      <c r="A141" t="s">
        <v>22</v>
      </c>
      <c r="B141" s="43">
        <v>2</v>
      </c>
      <c r="C141" s="43">
        <v>7</v>
      </c>
      <c r="D141" s="43">
        <v>23.885350320000001</v>
      </c>
      <c r="E141" s="43">
        <v>4.4807747471257799E-2</v>
      </c>
      <c r="F141" s="43">
        <v>8.6963996264620938E-2</v>
      </c>
    </row>
    <row r="142" spans="1:6" x14ac:dyDescent="0.25">
      <c r="A142" t="s">
        <v>22</v>
      </c>
      <c r="B142" s="43">
        <v>2</v>
      </c>
      <c r="C142" s="43">
        <v>2.5</v>
      </c>
      <c r="D142" s="43">
        <v>1.9</v>
      </c>
      <c r="E142" s="43">
        <v>2.835287369864788E-4</v>
      </c>
      <c r="F142" s="43">
        <v>3.2650204109238096E-4</v>
      </c>
    </row>
    <row r="143" spans="1:6" x14ac:dyDescent="0.25">
      <c r="A143" t="s">
        <v>22</v>
      </c>
      <c r="B143" s="43">
        <v>2</v>
      </c>
      <c r="C143" s="43">
        <v>4</v>
      </c>
      <c r="D143" s="43">
        <v>18.152866240000002</v>
      </c>
      <c r="E143" s="43">
        <v>2.588095493027388E-2</v>
      </c>
      <c r="F143" s="43">
        <v>3.0326990356259933E-2</v>
      </c>
    </row>
    <row r="144" spans="1:6" x14ac:dyDescent="0.25">
      <c r="A144" t="s">
        <v>22</v>
      </c>
      <c r="B144" s="43">
        <v>2</v>
      </c>
      <c r="C144" s="43">
        <v>1.5</v>
      </c>
      <c r="D144" s="43">
        <v>1.7</v>
      </c>
      <c r="E144" s="43">
        <v>2.2698006922186251E-4</v>
      </c>
      <c r="F144" s="43">
        <v>1.6036678616627751E-4</v>
      </c>
    </row>
    <row r="145" spans="1:6" x14ac:dyDescent="0.25">
      <c r="A145" t="s">
        <v>22</v>
      </c>
      <c r="B145" s="43">
        <v>2</v>
      </c>
      <c r="C145" s="43">
        <v>8</v>
      </c>
      <c r="D145" s="43">
        <v>13.69426752</v>
      </c>
      <c r="E145" s="43">
        <v>1.4728804464546719E-2</v>
      </c>
      <c r="F145" s="43">
        <v>3.6525225778821391E-2</v>
      </c>
    </row>
    <row r="146" spans="1:6" x14ac:dyDescent="0.25">
      <c r="A146" t="s">
        <v>22</v>
      </c>
      <c r="B146" s="43">
        <v>2</v>
      </c>
      <c r="C146" s="43">
        <v>6</v>
      </c>
      <c r="D146" s="43">
        <v>12.10191083</v>
      </c>
      <c r="E146" s="43">
        <v>1.1502646642013822E-2</v>
      </c>
      <c r="F146" s="43">
        <v>2.1930573386313434E-2</v>
      </c>
    </row>
    <row r="147" spans="1:6" x14ac:dyDescent="0.25">
      <c r="A147" t="s">
        <v>22</v>
      </c>
      <c r="B147" s="43">
        <v>2</v>
      </c>
      <c r="C147" s="43">
        <v>2.5</v>
      </c>
      <c r="D147" s="43">
        <v>1.7</v>
      </c>
      <c r="E147" s="43">
        <v>2.2698006922186251E-4</v>
      </c>
      <c r="F147" s="43">
        <v>2.6727797694379584E-4</v>
      </c>
    </row>
    <row r="148" spans="1:6" x14ac:dyDescent="0.25">
      <c r="A148" t="s">
        <v>22</v>
      </c>
      <c r="B148" s="43">
        <v>2</v>
      </c>
      <c r="C148" s="43">
        <v>8</v>
      </c>
      <c r="D148" s="43">
        <v>22.770143865096554</v>
      </c>
      <c r="E148" s="43">
        <v>4.0721280907516845E-2</v>
      </c>
      <c r="F148" s="43">
        <v>9.1193517949462913E-2</v>
      </c>
    </row>
    <row r="149" spans="1:6" x14ac:dyDescent="0.25">
      <c r="A149" t="s">
        <v>22</v>
      </c>
      <c r="B149" s="43">
        <v>2</v>
      </c>
      <c r="C149" s="43">
        <v>3.3</v>
      </c>
      <c r="D149" s="43">
        <v>2.5</v>
      </c>
      <c r="E149" s="43">
        <v>4.9087385212340522E-4</v>
      </c>
      <c r="F149" s="43">
        <v>7.0620690320489859E-4</v>
      </c>
    </row>
    <row r="150" spans="1:6" x14ac:dyDescent="0.25">
      <c r="A150" t="s">
        <v>22</v>
      </c>
      <c r="B150" s="43">
        <v>2</v>
      </c>
      <c r="C150" s="43">
        <v>7.5</v>
      </c>
      <c r="D150" s="43">
        <v>10.509554140000001</v>
      </c>
      <c r="E150" s="43">
        <v>8.6747799091148395E-3</v>
      </c>
      <c r="F150" s="43">
        <v>2.1267048078339314E-2</v>
      </c>
    </row>
    <row r="151" spans="1:6" x14ac:dyDescent="0.25">
      <c r="A151" t="s">
        <v>22</v>
      </c>
      <c r="B151" s="43">
        <v>2</v>
      </c>
      <c r="C151" s="43">
        <v>4</v>
      </c>
      <c r="D151" s="43">
        <v>4.2</v>
      </c>
      <c r="E151" s="43">
        <v>1.3854423602330987E-3</v>
      </c>
      <c r="F151" s="43">
        <v>2.1772828538873996E-3</v>
      </c>
    </row>
    <row r="152" spans="1:6" x14ac:dyDescent="0.25">
      <c r="A152" t="s">
        <v>22</v>
      </c>
      <c r="B152" s="43">
        <v>2</v>
      </c>
      <c r="C152" s="43">
        <v>6</v>
      </c>
      <c r="D152" s="43">
        <v>20.063694269999999</v>
      </c>
      <c r="E152" s="43">
        <v>3.1616346619501412E-2</v>
      </c>
      <c r="F152" s="43">
        <v>5.4467281197158164E-2</v>
      </c>
    </row>
    <row r="153" spans="1:6" x14ac:dyDescent="0.25">
      <c r="A153" t="s">
        <v>22</v>
      </c>
      <c r="B153" s="43">
        <v>2</v>
      </c>
      <c r="C153" s="43">
        <v>2</v>
      </c>
      <c r="D153" s="43">
        <v>1.7</v>
      </c>
      <c r="E153" s="43">
        <v>2.2698006922186251E-4</v>
      </c>
      <c r="F153" s="43">
        <v>2.1382238155503668E-4</v>
      </c>
    </row>
    <row r="154" spans="1:6" x14ac:dyDescent="0.25">
      <c r="A154" t="s">
        <v>22</v>
      </c>
      <c r="B154" s="43">
        <v>2</v>
      </c>
      <c r="C154" s="43">
        <v>8</v>
      </c>
      <c r="D154" s="43">
        <v>25.290414285083958</v>
      </c>
      <c r="E154" s="43">
        <v>5.0234463526988418E-2</v>
      </c>
      <c r="F154" s="43">
        <v>0.11015444331969533</v>
      </c>
    </row>
    <row r="155" spans="1:6" x14ac:dyDescent="0.25">
      <c r="A155" t="s">
        <v>22</v>
      </c>
      <c r="B155" s="43">
        <v>2</v>
      </c>
      <c r="C155" s="43">
        <v>2.5</v>
      </c>
      <c r="D155" s="43">
        <v>1.3</v>
      </c>
      <c r="E155" s="43">
        <v>1.3273228961416876E-4</v>
      </c>
      <c r="F155" s="43">
        <v>1.6493587624363207E-4</v>
      </c>
    </row>
    <row r="156" spans="1:6" x14ac:dyDescent="0.25">
      <c r="A156" t="s">
        <v>22</v>
      </c>
      <c r="B156" s="43">
        <v>2</v>
      </c>
      <c r="C156" s="43">
        <v>1.9</v>
      </c>
      <c r="D156" s="43">
        <v>0.9</v>
      </c>
      <c r="E156" s="43">
        <v>6.3617251235193318E-5</v>
      </c>
      <c r="F156" s="43">
        <v>6.4677342643488944E-5</v>
      </c>
    </row>
    <row r="157" spans="1:6" x14ac:dyDescent="0.25">
      <c r="A157" t="s">
        <v>22</v>
      </c>
      <c r="B157" s="43">
        <v>2</v>
      </c>
      <c r="C157" s="43">
        <v>10</v>
      </c>
      <c r="D157" s="43">
        <v>29.936305730000001</v>
      </c>
      <c r="E157" s="43">
        <v>7.038600116260442E-2</v>
      </c>
      <c r="F157" s="43">
        <v>0.18651301370137463</v>
      </c>
    </row>
    <row r="158" spans="1:6" x14ac:dyDescent="0.25">
      <c r="A158" t="s">
        <v>22</v>
      </c>
      <c r="B158" s="43">
        <v>2</v>
      </c>
      <c r="C158" s="43">
        <v>6.5</v>
      </c>
      <c r="D158" s="43">
        <v>14.01273885</v>
      </c>
      <c r="E158" s="43">
        <v>1.5421830942200438E-2</v>
      </c>
      <c r="F158" s="43">
        <v>3.0930188334113953E-2</v>
      </c>
    </row>
    <row r="159" spans="1:6" x14ac:dyDescent="0.25">
      <c r="A159" t="s">
        <v>22</v>
      </c>
      <c r="B159" s="43">
        <v>2</v>
      </c>
      <c r="C159" s="43">
        <v>4.5</v>
      </c>
      <c r="D159" s="43">
        <v>14.01273885</v>
      </c>
      <c r="E159" s="43">
        <v>1.5421830942200438E-2</v>
      </c>
      <c r="F159" s="43">
        <v>2.1413207308232735E-2</v>
      </c>
    </row>
    <row r="160" spans="1:6" x14ac:dyDescent="0.25">
      <c r="A160" t="s">
        <v>22</v>
      </c>
      <c r="B160" s="43">
        <v>2</v>
      </c>
      <c r="C160" s="43">
        <v>2.8</v>
      </c>
      <c r="D160" s="43">
        <v>3</v>
      </c>
      <c r="E160" s="43">
        <v>7.0685834705770342E-4</v>
      </c>
      <c r="F160" s="43">
        <v>8.3187901406296086E-4</v>
      </c>
    </row>
    <row r="161" spans="1:6" x14ac:dyDescent="0.25">
      <c r="A161" t="s">
        <v>22</v>
      </c>
      <c r="B161" s="43">
        <v>2</v>
      </c>
      <c r="C161" s="43">
        <v>6</v>
      </c>
      <c r="D161" s="43">
        <v>22.386065949999999</v>
      </c>
      <c r="E161" s="43">
        <v>3.9359125373535815E-2</v>
      </c>
      <c r="F161" s="43">
        <v>6.6333172893643447E-2</v>
      </c>
    </row>
    <row r="162" spans="1:6" x14ac:dyDescent="0.25">
      <c r="A162" t="s">
        <v>22</v>
      </c>
      <c r="B162" s="43">
        <v>2</v>
      </c>
      <c r="C162" s="43">
        <v>3</v>
      </c>
      <c r="D162" s="43">
        <v>2.7</v>
      </c>
      <c r="E162" s="43">
        <v>5.7255526111673987E-4</v>
      </c>
      <c r="F162" s="43">
        <v>7.3736794131365122E-4</v>
      </c>
    </row>
    <row r="163" spans="1:6" x14ac:dyDescent="0.25">
      <c r="A163" t="s">
        <v>22</v>
      </c>
      <c r="B163" s="43">
        <v>2</v>
      </c>
      <c r="C163" s="43">
        <v>6</v>
      </c>
      <c r="D163" s="43">
        <v>13.05732484</v>
      </c>
      <c r="E163" s="43">
        <v>1.3390546396573331E-2</v>
      </c>
      <c r="F163" s="43">
        <v>2.5143914924370486E-2</v>
      </c>
    </row>
    <row r="164" spans="1:6" x14ac:dyDescent="0.25">
      <c r="A164" t="s">
        <v>22</v>
      </c>
      <c r="B164" s="43">
        <v>2</v>
      </c>
      <c r="C164" s="43">
        <v>7.2</v>
      </c>
      <c r="D164" s="43">
        <v>11.146496819999999</v>
      </c>
      <c r="E164" s="43">
        <v>9.7581316785219138E-3</v>
      </c>
      <c r="F164" s="43">
        <v>2.2696675031999871E-2</v>
      </c>
    </row>
    <row r="165" spans="1:6" x14ac:dyDescent="0.25">
      <c r="A165" t="s">
        <v>22</v>
      </c>
      <c r="B165" s="43">
        <v>2</v>
      </c>
      <c r="C165" s="43">
        <v>7.5</v>
      </c>
      <c r="D165" s="43">
        <v>15.828538100150261</v>
      </c>
      <c r="E165" s="43">
        <v>1.9677571233465106E-2</v>
      </c>
      <c r="F165" s="43">
        <v>4.4437980971381019E-2</v>
      </c>
    </row>
    <row r="166" spans="1:6" x14ac:dyDescent="0.25">
      <c r="A166" t="s">
        <v>22</v>
      </c>
      <c r="B166" s="43">
        <v>2</v>
      </c>
      <c r="C166" s="43">
        <v>5.5</v>
      </c>
      <c r="D166" s="43">
        <v>6.9</v>
      </c>
      <c r="E166" s="43">
        <v>3.7392806559352516E-3</v>
      </c>
      <c r="F166" s="43">
        <v>7.3144637547418543E-3</v>
      </c>
    </row>
    <row r="167" spans="1:6" x14ac:dyDescent="0.25">
      <c r="A167" t="s">
        <v>22</v>
      </c>
      <c r="B167" s="43">
        <v>2</v>
      </c>
      <c r="C167" s="43">
        <v>25</v>
      </c>
      <c r="D167" s="43">
        <v>1.7</v>
      </c>
      <c r="E167" s="43">
        <v>2.2698006922186251E-4</v>
      </c>
      <c r="F167" s="43">
        <v>2.6727797694379584E-3</v>
      </c>
    </row>
    <row r="168" spans="1:6" x14ac:dyDescent="0.25">
      <c r="A168" t="s">
        <v>22</v>
      </c>
      <c r="B168" s="43">
        <v>2</v>
      </c>
      <c r="C168" s="43">
        <v>10</v>
      </c>
      <c r="D168" s="43">
        <v>21.33757962</v>
      </c>
      <c r="E168" s="43">
        <v>3.5758573940188242E-2</v>
      </c>
      <c r="F168" s="43">
        <v>0.101412591371513</v>
      </c>
    </row>
    <row r="169" spans="1:6" x14ac:dyDescent="0.25">
      <c r="A169" t="s">
        <v>22</v>
      </c>
      <c r="B169" s="43">
        <v>2</v>
      </c>
      <c r="C169" s="43">
        <v>9</v>
      </c>
      <c r="D169" s="43">
        <v>16.08280255</v>
      </c>
      <c r="E169" s="43">
        <v>2.0314836978778235E-2</v>
      </c>
      <c r="F169" s="43">
        <v>5.4876896994827784E-2</v>
      </c>
    </row>
    <row r="170" spans="1:6" x14ac:dyDescent="0.25">
      <c r="A170" t="s">
        <v>22</v>
      </c>
      <c r="B170" s="43">
        <v>2</v>
      </c>
      <c r="C170" s="43">
        <v>1</v>
      </c>
      <c r="D170" s="43">
        <v>1.1000000000000001</v>
      </c>
      <c r="E170" s="43">
        <v>9.503317777109126E-5</v>
      </c>
      <c r="F170" s="43">
        <v>4.884527055020695E-5</v>
      </c>
    </row>
    <row r="171" spans="1:6" x14ac:dyDescent="0.25">
      <c r="A171" t="s">
        <v>22</v>
      </c>
      <c r="B171" s="43">
        <v>2</v>
      </c>
      <c r="C171" s="43">
        <v>2</v>
      </c>
      <c r="D171" s="43">
        <v>1.8</v>
      </c>
      <c r="E171" s="43">
        <v>2.5446900494077327E-4</v>
      </c>
      <c r="F171" s="43">
        <v>2.3698584516028848E-4</v>
      </c>
    </row>
    <row r="172" spans="1:6" x14ac:dyDescent="0.25">
      <c r="A172" t="s">
        <v>22</v>
      </c>
      <c r="B172" s="43">
        <v>2</v>
      </c>
      <c r="C172" s="43">
        <v>3</v>
      </c>
      <c r="D172" s="43">
        <v>7.487990385768911</v>
      </c>
      <c r="E172" s="43">
        <v>4.4037275035335444E-3</v>
      </c>
      <c r="F172" s="43">
        <v>4.6222273192650593E-3</v>
      </c>
    </row>
    <row r="173" spans="1:6" x14ac:dyDescent="0.25">
      <c r="A173" t="s">
        <v>22</v>
      </c>
      <c r="B173" s="43">
        <v>2</v>
      </c>
      <c r="C173" s="43">
        <v>8.5</v>
      </c>
      <c r="D173" s="43">
        <v>20.264889520582376</v>
      </c>
      <c r="E173" s="43">
        <v>3.2253612368505956E-2</v>
      </c>
      <c r="F173" s="43">
        <v>7.8559928156547304E-2</v>
      </c>
    </row>
    <row r="174" spans="1:6" x14ac:dyDescent="0.25">
      <c r="A174" t="s">
        <v>22</v>
      </c>
      <c r="B174" s="43">
        <v>2</v>
      </c>
      <c r="C174" s="43">
        <v>6</v>
      </c>
      <c r="D174" s="43">
        <v>29.299363060000001</v>
      </c>
      <c r="E174" s="43">
        <v>6.7422715487544263E-2</v>
      </c>
      <c r="F174" s="43">
        <v>0.10765973629009933</v>
      </c>
    </row>
    <row r="175" spans="1:6" x14ac:dyDescent="0.25">
      <c r="A175" t="s">
        <v>22</v>
      </c>
      <c r="B175" s="43">
        <v>2</v>
      </c>
      <c r="C175" s="43">
        <v>3.4</v>
      </c>
      <c r="D175" s="43">
        <v>52</v>
      </c>
      <c r="E175" s="43">
        <v>0.21237166338267002</v>
      </c>
      <c r="F175" s="43">
        <v>0.17128121259102899</v>
      </c>
    </row>
    <row r="176" spans="1:6" x14ac:dyDescent="0.25">
      <c r="A176" t="s">
        <v>22</v>
      </c>
      <c r="B176" s="43">
        <v>2</v>
      </c>
      <c r="C176" s="43">
        <v>11</v>
      </c>
      <c r="D176" s="43">
        <v>23.24840764</v>
      </c>
      <c r="E176" s="43">
        <v>4.244986420901916E-2</v>
      </c>
      <c r="F176" s="43">
        <v>0.1301701042415567</v>
      </c>
    </row>
    <row r="177" spans="1:6" x14ac:dyDescent="0.25">
      <c r="A177" t="s">
        <v>22</v>
      </c>
      <c r="B177" s="43">
        <v>2</v>
      </c>
      <c r="C177" s="43">
        <v>5.5</v>
      </c>
      <c r="D177" s="43">
        <v>20.700636939999999</v>
      </c>
      <c r="E177" s="43">
        <v>3.365559697651592E-2</v>
      </c>
      <c r="F177" s="43">
        <v>5.281666420668623E-2</v>
      </c>
    </row>
    <row r="178" spans="1:6" x14ac:dyDescent="0.25">
      <c r="A178" t="s">
        <v>22</v>
      </c>
      <c r="B178" s="43">
        <v>2</v>
      </c>
      <c r="C178" s="43">
        <v>7.1</v>
      </c>
      <c r="D178" s="43">
        <v>11.146496819999999</v>
      </c>
      <c r="E178" s="43">
        <v>9.7581316785219138E-3</v>
      </c>
      <c r="F178" s="43">
        <v>2.2381443434333202E-2</v>
      </c>
    </row>
    <row r="179" spans="1:6" x14ac:dyDescent="0.25">
      <c r="A179" t="s">
        <v>22</v>
      </c>
      <c r="B179" s="43">
        <v>2</v>
      </c>
      <c r="C179" s="43">
        <v>4</v>
      </c>
      <c r="D179" s="43">
        <v>14.064214946874277</v>
      </c>
      <c r="E179" s="43">
        <v>1.553534390993371E-2</v>
      </c>
      <c r="F179" s="43">
        <v>1.9159968571315494E-2</v>
      </c>
    </row>
    <row r="180" spans="1:6" x14ac:dyDescent="0.25">
      <c r="A180" t="s">
        <v>22</v>
      </c>
      <c r="B180" s="43">
        <v>2</v>
      </c>
      <c r="C180" s="43">
        <v>4.8</v>
      </c>
      <c r="D180" s="43">
        <v>16.242038220000001</v>
      </c>
      <c r="E180" s="43">
        <v>2.0719102436832712E-2</v>
      </c>
      <c r="F180" s="43">
        <v>2.9791188833572672E-2</v>
      </c>
    </row>
    <row r="181" spans="1:6" x14ac:dyDescent="0.25">
      <c r="A181" t="s">
        <v>22</v>
      </c>
      <c r="B181" s="43">
        <v>2</v>
      </c>
      <c r="C181" s="43">
        <v>9.5</v>
      </c>
      <c r="D181" s="43">
        <v>24.203821659999999</v>
      </c>
      <c r="E181" s="43">
        <v>4.6010586568055289E-2</v>
      </c>
      <c r="F181" s="43">
        <v>0.12086934978274815</v>
      </c>
    </row>
    <row r="182" spans="1:6" x14ac:dyDescent="0.25">
      <c r="A182" t="s">
        <v>22</v>
      </c>
      <c r="B182" s="43">
        <v>2</v>
      </c>
      <c r="C182" s="43">
        <v>2.2999999999999998</v>
      </c>
      <c r="D182" s="43">
        <v>1.7</v>
      </c>
      <c r="E182" s="43">
        <v>2.2698006922186251E-4</v>
      </c>
      <c r="F182" s="43">
        <v>2.4589573878829214E-4</v>
      </c>
    </row>
    <row r="183" spans="1:6" x14ac:dyDescent="0.25">
      <c r="A183" t="s">
        <v>22</v>
      </c>
      <c r="B183" s="43">
        <v>2</v>
      </c>
      <c r="C183" s="43">
        <v>8</v>
      </c>
      <c r="D183" s="43">
        <v>12.42038217</v>
      </c>
      <c r="E183" s="43">
        <v>1.2116014923251667E-2</v>
      </c>
      <c r="F183" s="43">
        <v>3.0639984458916247E-2</v>
      </c>
    </row>
    <row r="184" spans="1:6" x14ac:dyDescent="0.25">
      <c r="A184" t="s">
        <v>22</v>
      </c>
      <c r="B184" s="43">
        <v>2</v>
      </c>
      <c r="C184" s="43">
        <v>3</v>
      </c>
      <c r="D184" s="43">
        <v>1.8</v>
      </c>
      <c r="E184" s="43">
        <v>2.5446900494077327E-4</v>
      </c>
      <c r="F184" s="43">
        <v>3.5547876774043275E-4</v>
      </c>
    </row>
    <row r="185" spans="1:6" x14ac:dyDescent="0.25">
      <c r="A185" t="s">
        <v>22</v>
      </c>
      <c r="B185" s="43">
        <v>2</v>
      </c>
      <c r="C185" s="43">
        <v>6</v>
      </c>
      <c r="D185" s="43">
        <v>13.69426752</v>
      </c>
      <c r="E185" s="43">
        <v>1.4728804464546719E-2</v>
      </c>
      <c r="F185" s="43">
        <v>2.7393919334116043E-2</v>
      </c>
    </row>
    <row r="186" spans="1:6" x14ac:dyDescent="0.25">
      <c r="A186" t="s">
        <v>22</v>
      </c>
      <c r="B186" s="43">
        <v>2</v>
      </c>
      <c r="C186" s="43">
        <v>2.5</v>
      </c>
      <c r="D186" s="43">
        <v>1.4</v>
      </c>
      <c r="E186" s="43">
        <v>1.5393804002589983E-4</v>
      </c>
      <c r="F186" s="43">
        <v>1.8846488328712392E-4</v>
      </c>
    </row>
    <row r="187" spans="1:6" x14ac:dyDescent="0.25">
      <c r="A187" t="s">
        <v>22</v>
      </c>
      <c r="B187" s="43">
        <v>2</v>
      </c>
      <c r="C187" s="43">
        <v>3</v>
      </c>
      <c r="D187" s="43">
        <v>10.509554140000001</v>
      </c>
      <c r="E187" s="43">
        <v>8.6747799091148395E-3</v>
      </c>
      <c r="F187" s="43">
        <v>8.5068192313357254E-3</v>
      </c>
    </row>
    <row r="188" spans="1:6" x14ac:dyDescent="0.25">
      <c r="A188" t="s">
        <v>22</v>
      </c>
      <c r="B188" s="43">
        <v>2</v>
      </c>
      <c r="C188" s="43">
        <v>2</v>
      </c>
      <c r="D188" s="43">
        <v>1.1000000000000001</v>
      </c>
      <c r="E188" s="43">
        <v>9.503317777109126E-5</v>
      </c>
      <c r="F188" s="43">
        <v>9.7690541100413901E-5</v>
      </c>
    </row>
    <row r="189" spans="1:6" x14ac:dyDescent="0.25">
      <c r="A189" t="s">
        <v>22</v>
      </c>
      <c r="B189" s="43">
        <v>2</v>
      </c>
      <c r="C189" s="43">
        <v>2.5</v>
      </c>
      <c r="D189" s="43">
        <v>1.7</v>
      </c>
      <c r="E189" s="43">
        <v>2.2698006922186251E-4</v>
      </c>
      <c r="F189" s="43">
        <v>2.6727797694379584E-4</v>
      </c>
    </row>
    <row r="190" spans="1:6" x14ac:dyDescent="0.25">
      <c r="A190" t="s">
        <v>22</v>
      </c>
      <c r="B190" s="43">
        <v>2</v>
      </c>
      <c r="C190" s="43">
        <v>6</v>
      </c>
      <c r="D190" s="43">
        <v>10.509554140000001</v>
      </c>
      <c r="E190" s="43">
        <v>8.6747799091148395E-3</v>
      </c>
      <c r="F190" s="43">
        <v>1.7013638462671451E-2</v>
      </c>
    </row>
    <row r="191" spans="1:6" x14ac:dyDescent="0.25">
      <c r="A191" t="s">
        <v>22</v>
      </c>
      <c r="B191" s="43">
        <v>2</v>
      </c>
      <c r="C191" s="43">
        <v>3</v>
      </c>
      <c r="D191" s="43">
        <v>1.7</v>
      </c>
      <c r="E191" s="43">
        <v>2.2698006922186251E-4</v>
      </c>
      <c r="F191" s="43">
        <v>3.2073357233255501E-4</v>
      </c>
    </row>
    <row r="192" spans="1:6" x14ac:dyDescent="0.25">
      <c r="A192" t="s">
        <v>22</v>
      </c>
      <c r="B192" s="43">
        <v>2</v>
      </c>
      <c r="C192" s="43">
        <v>7</v>
      </c>
      <c r="D192" s="43">
        <v>12.42038217</v>
      </c>
      <c r="E192" s="43">
        <v>1.2116014923251667E-2</v>
      </c>
      <c r="F192" s="43">
        <v>2.680998640155172E-2</v>
      </c>
    </row>
    <row r="193" spans="1:6" x14ac:dyDescent="0.25">
      <c r="A193" t="s">
        <v>22</v>
      </c>
      <c r="B193" s="43">
        <v>2</v>
      </c>
      <c r="C193" s="43">
        <v>2</v>
      </c>
      <c r="D193" s="43">
        <v>1.6</v>
      </c>
      <c r="E193" s="43">
        <v>2.0106192982974677E-4</v>
      </c>
      <c r="F193" s="43">
        <v>1.9172338127879359E-4</v>
      </c>
    </row>
    <row r="194" spans="1:6" x14ac:dyDescent="0.25">
      <c r="A194" t="s">
        <v>22</v>
      </c>
      <c r="B194" s="43">
        <v>2</v>
      </c>
      <c r="C194" s="43">
        <v>8</v>
      </c>
      <c r="D194" s="43">
        <v>22.292993630000002</v>
      </c>
      <c r="E194" s="43">
        <v>3.9032526679069909E-2</v>
      </c>
      <c r="F194" s="43">
        <v>8.7783637739677803E-2</v>
      </c>
    </row>
    <row r="195" spans="1:6" x14ac:dyDescent="0.25">
      <c r="A195" t="s">
        <v>22</v>
      </c>
      <c r="B195" s="43">
        <v>2</v>
      </c>
      <c r="C195" s="43">
        <v>7</v>
      </c>
      <c r="D195" s="43">
        <v>12.42038217</v>
      </c>
      <c r="E195" s="43">
        <v>1.2116014923251667E-2</v>
      </c>
      <c r="F195" s="43">
        <v>2.680998640155172E-2</v>
      </c>
    </row>
    <row r="196" spans="1:6" x14ac:dyDescent="0.25">
      <c r="A196" t="s">
        <v>22</v>
      </c>
      <c r="B196" s="43">
        <v>2</v>
      </c>
      <c r="C196" s="43">
        <v>5.6</v>
      </c>
      <c r="D196" s="43">
        <v>6.1</v>
      </c>
      <c r="E196" s="43">
        <v>2.9224665660019045E-3</v>
      </c>
      <c r="F196" s="43">
        <v>5.9662526688761697E-3</v>
      </c>
    </row>
    <row r="197" spans="1:6" x14ac:dyDescent="0.25">
      <c r="A197" t="s">
        <v>22</v>
      </c>
      <c r="B197" s="43">
        <v>2</v>
      </c>
      <c r="C197" s="43">
        <v>6</v>
      </c>
      <c r="D197" s="43">
        <v>18.789808919999999</v>
      </c>
      <c r="E197" s="43">
        <v>2.7729025595379875E-2</v>
      </c>
      <c r="F197" s="43">
        <v>4.8402911443712351E-2</v>
      </c>
    </row>
    <row r="198" spans="1:6" x14ac:dyDescent="0.25">
      <c r="A198" t="s">
        <v>22</v>
      </c>
      <c r="B198" s="43">
        <v>2</v>
      </c>
      <c r="C198" s="43">
        <v>7</v>
      </c>
      <c r="D198" s="43">
        <v>11.198660634687339</v>
      </c>
      <c r="E198" s="43">
        <v>9.849678368023156E-3</v>
      </c>
      <c r="F198" s="43">
        <v>2.2252383799034509E-2</v>
      </c>
    </row>
    <row r="199" spans="1:6" x14ac:dyDescent="0.25">
      <c r="A199" t="s">
        <v>22</v>
      </c>
      <c r="B199" s="43">
        <v>2</v>
      </c>
      <c r="C199" s="43">
        <v>5.6</v>
      </c>
      <c r="D199" s="43">
        <v>14.01273885</v>
      </c>
      <c r="E199" s="43">
        <v>1.5421830942200438E-2</v>
      </c>
      <c r="F199" s="43">
        <v>2.6647546872467405E-2</v>
      </c>
    </row>
    <row r="200" spans="1:6" x14ac:dyDescent="0.25">
      <c r="A200" t="s">
        <v>22</v>
      </c>
      <c r="B200" s="43">
        <v>2</v>
      </c>
      <c r="C200" s="43">
        <v>5</v>
      </c>
      <c r="D200" s="43">
        <v>5.0999999999999996</v>
      </c>
      <c r="E200" s="43">
        <v>2.042820622996763E-3</v>
      </c>
      <c r="F200" s="43">
        <v>3.8597360040733678E-3</v>
      </c>
    </row>
    <row r="201" spans="1:6" x14ac:dyDescent="0.25">
      <c r="A201" t="s">
        <v>22</v>
      </c>
      <c r="B201" s="43">
        <v>2</v>
      </c>
      <c r="C201" s="43">
        <v>7</v>
      </c>
      <c r="D201" s="43">
        <v>60.56814344</v>
      </c>
      <c r="E201" s="43">
        <v>0.2881233162241652</v>
      </c>
      <c r="F201" s="43">
        <v>0.46400991875349301</v>
      </c>
    </row>
    <row r="202" spans="1:6" x14ac:dyDescent="0.25">
      <c r="A202" t="s">
        <v>22</v>
      </c>
      <c r="B202" s="43">
        <v>2</v>
      </c>
      <c r="C202" s="43">
        <v>6</v>
      </c>
      <c r="D202" s="43">
        <v>12.738853499999999</v>
      </c>
      <c r="E202" s="43">
        <v>1.2745314828264824E-2</v>
      </c>
      <c r="F202" s="43">
        <v>2.4051138863354176E-2</v>
      </c>
    </row>
    <row r="203" spans="1:6" x14ac:dyDescent="0.25">
      <c r="A203" t="s">
        <v>22</v>
      </c>
      <c r="B203" s="43">
        <v>2</v>
      </c>
      <c r="C203" s="43">
        <v>6.1</v>
      </c>
      <c r="D203" s="43">
        <v>9.354143466</v>
      </c>
      <c r="E203" s="43">
        <v>6.8722339283540492E-3</v>
      </c>
      <c r="F203" s="43">
        <v>1.402678743363805E-2</v>
      </c>
    </row>
    <row r="204" spans="1:6" x14ac:dyDescent="0.25">
      <c r="A204" t="s">
        <v>22</v>
      </c>
      <c r="B204" s="43">
        <v>2</v>
      </c>
      <c r="C204" s="43">
        <v>5.2</v>
      </c>
      <c r="D204" s="43">
        <v>22.61146497</v>
      </c>
      <c r="E204" s="43">
        <v>4.015570755744037E-2</v>
      </c>
      <c r="F204" s="43">
        <v>5.8534539909980643E-2</v>
      </c>
    </row>
    <row r="205" spans="1:6" x14ac:dyDescent="0.25">
      <c r="A205" t="s">
        <v>22</v>
      </c>
      <c r="B205" s="43">
        <v>2</v>
      </c>
      <c r="C205" s="43">
        <v>6</v>
      </c>
      <c r="D205" s="43">
        <v>14.971540482521688</v>
      </c>
      <c r="E205" s="43">
        <v>1.7604466131030269E-2</v>
      </c>
      <c r="F205" s="43">
        <v>3.2162025789038963E-2</v>
      </c>
    </row>
    <row r="206" spans="1:6" x14ac:dyDescent="0.25">
      <c r="A206" t="s">
        <v>22</v>
      </c>
      <c r="B206" s="43">
        <v>2</v>
      </c>
      <c r="C206" s="43">
        <v>5.5</v>
      </c>
      <c r="D206" s="43">
        <v>19.745222930000001</v>
      </c>
      <c r="E206" s="43">
        <v>3.0620618890414106E-2</v>
      </c>
      <c r="F206" s="43">
        <v>4.8511296916564431E-2</v>
      </c>
    </row>
    <row r="207" spans="1:6" x14ac:dyDescent="0.25">
      <c r="A207" t="s">
        <v>22</v>
      </c>
      <c r="B207" s="43">
        <v>2</v>
      </c>
      <c r="C207" s="43">
        <v>5.0999999999999996</v>
      </c>
      <c r="D207" s="43">
        <v>2.7</v>
      </c>
      <c r="E207" s="43">
        <v>5.7255526111673987E-4</v>
      </c>
      <c r="F207" s="43">
        <v>1.253525500233207E-3</v>
      </c>
    </row>
    <row r="208" spans="1:6" x14ac:dyDescent="0.25">
      <c r="A208" t="s">
        <v>22</v>
      </c>
      <c r="B208" s="43">
        <v>2</v>
      </c>
      <c r="C208" s="43">
        <v>6</v>
      </c>
      <c r="D208" s="43">
        <v>11.146496819999999</v>
      </c>
      <c r="E208" s="43">
        <v>9.7581316785219138E-3</v>
      </c>
      <c r="F208" s="43">
        <v>1.8913895859999891E-2</v>
      </c>
    </row>
    <row r="209" spans="1:6" x14ac:dyDescent="0.25">
      <c r="A209" t="s">
        <v>22</v>
      </c>
      <c r="B209" s="43">
        <v>2</v>
      </c>
      <c r="C209" s="43">
        <v>4.5</v>
      </c>
      <c r="D209" s="43">
        <v>1.6</v>
      </c>
      <c r="E209" s="43">
        <v>2.0106192982974677E-4</v>
      </c>
      <c r="F209" s="43">
        <v>4.3137760787728555E-4</v>
      </c>
    </row>
    <row r="210" spans="1:6" x14ac:dyDescent="0.25">
      <c r="A210" t="s">
        <v>22</v>
      </c>
      <c r="B210" s="43">
        <v>2</v>
      </c>
      <c r="C210" s="43">
        <v>4</v>
      </c>
      <c r="D210" s="43">
        <v>4.4944410102631629</v>
      </c>
      <c r="E210" s="43">
        <v>1.5865042896493619E-3</v>
      </c>
      <c r="F210" s="43">
        <v>2.4596125897682433E-3</v>
      </c>
    </row>
    <row r="211" spans="1:6" x14ac:dyDescent="0.25">
      <c r="A211" t="s">
        <v>22</v>
      </c>
      <c r="B211" s="43">
        <v>2</v>
      </c>
      <c r="C211" s="43">
        <v>7</v>
      </c>
      <c r="D211" s="43">
        <v>29.77707006</v>
      </c>
      <c r="E211" s="43">
        <v>6.9639205365914003E-2</v>
      </c>
      <c r="F211" s="43">
        <v>0.12931210304680671</v>
      </c>
    </row>
    <row r="212" spans="1:6" x14ac:dyDescent="0.25">
      <c r="A212" t="s">
        <v>22</v>
      </c>
      <c r="B212" s="43">
        <v>2</v>
      </c>
      <c r="C212" s="43">
        <v>7</v>
      </c>
      <c r="D212" s="43">
        <v>17.515923570000002</v>
      </c>
      <c r="E212" s="43">
        <v>2.4096610867823651E-2</v>
      </c>
      <c r="F212" s="43">
        <v>4.9768404188953251E-2</v>
      </c>
    </row>
    <row r="213" spans="1:6" x14ac:dyDescent="0.25">
      <c r="A213" t="s">
        <v>22</v>
      </c>
      <c r="B213" s="43">
        <v>2</v>
      </c>
      <c r="C213" s="43">
        <v>9</v>
      </c>
      <c r="D213" s="43">
        <v>39.808917200000003</v>
      </c>
      <c r="E213" s="43">
        <v>0.12446596519793832</v>
      </c>
      <c r="F213" s="43">
        <v>0.28034556103495994</v>
      </c>
    </row>
    <row r="214" spans="1:6" x14ac:dyDescent="0.25">
      <c r="A214" t="s">
        <v>22</v>
      </c>
      <c r="B214" s="43">
        <v>2</v>
      </c>
      <c r="C214" s="43">
        <v>6</v>
      </c>
      <c r="D214" s="43">
        <v>15.024646418</v>
      </c>
      <c r="E214" s="43">
        <v>1.7729578139428173E-2</v>
      </c>
      <c r="F214" s="43">
        <v>3.236760505243063E-2</v>
      </c>
    </row>
    <row r="215" spans="1:6" x14ac:dyDescent="0.25">
      <c r="A215" t="s">
        <v>22</v>
      </c>
      <c r="B215" s="43">
        <v>2</v>
      </c>
      <c r="C215" s="43">
        <v>7.5</v>
      </c>
      <c r="D215" s="43">
        <v>12.932446181119969</v>
      </c>
      <c r="E215" s="43">
        <v>1.3135640101592395E-2</v>
      </c>
      <c r="F215" s="43">
        <v>3.089105778926237E-2</v>
      </c>
    </row>
    <row r="216" spans="1:6" x14ac:dyDescent="0.25">
      <c r="A216" t="s">
        <v>22</v>
      </c>
      <c r="B216" s="43">
        <v>2</v>
      </c>
      <c r="C216" s="43">
        <v>5</v>
      </c>
      <c r="D216" s="43">
        <v>4.2</v>
      </c>
      <c r="E216" s="43">
        <v>1.3854423602330987E-3</v>
      </c>
      <c r="F216" s="43">
        <v>2.7216035673592494E-3</v>
      </c>
    </row>
    <row r="217" spans="1:6" x14ac:dyDescent="0.25">
      <c r="A217" t="s">
        <v>22</v>
      </c>
      <c r="B217" s="43">
        <v>2</v>
      </c>
      <c r="C217" s="43">
        <v>6.5</v>
      </c>
      <c r="D217" s="43">
        <v>15.605095540000001</v>
      </c>
      <c r="E217" s="43">
        <v>1.9125938070293013E-2</v>
      </c>
      <c r="F217" s="43">
        <v>3.7540134426653007E-2</v>
      </c>
    </row>
    <row r="218" spans="1:6" x14ac:dyDescent="0.25">
      <c r="A218" t="s">
        <v>22</v>
      </c>
      <c r="B218" s="43">
        <v>2</v>
      </c>
      <c r="C218" s="43">
        <v>5.4</v>
      </c>
      <c r="D218" s="43">
        <v>6.1</v>
      </c>
      <c r="E218" s="43">
        <v>2.9224665660019045E-3</v>
      </c>
      <c r="F218" s="43">
        <v>5.7531722164163076E-3</v>
      </c>
    </row>
    <row r="219" spans="1:6" x14ac:dyDescent="0.25">
      <c r="A219" t="s">
        <v>22</v>
      </c>
      <c r="B219" s="43">
        <v>2</v>
      </c>
      <c r="C219" s="43">
        <v>4.2</v>
      </c>
      <c r="D219" s="43">
        <v>5.5</v>
      </c>
      <c r="E219" s="43">
        <v>2.3758294442772811E-3</v>
      </c>
      <c r="F219" s="43">
        <v>3.7140347737215011E-3</v>
      </c>
    </row>
    <row r="220" spans="1:6" x14ac:dyDescent="0.25">
      <c r="A220" t="s">
        <v>22</v>
      </c>
      <c r="B220" s="43">
        <v>2</v>
      </c>
      <c r="C220" s="43">
        <v>9</v>
      </c>
      <c r="D220" s="43">
        <v>10.509554140000001</v>
      </c>
      <c r="E220" s="43">
        <v>8.6747799091148395E-3</v>
      </c>
      <c r="F220" s="43">
        <v>2.5520457694007171E-2</v>
      </c>
    </row>
    <row r="221" spans="1:6" x14ac:dyDescent="0.25">
      <c r="A221" t="s">
        <v>22</v>
      </c>
      <c r="B221" s="43">
        <v>2</v>
      </c>
      <c r="C221" s="43">
        <v>4.7</v>
      </c>
      <c r="D221" s="43">
        <v>0.47770700599999999</v>
      </c>
      <c r="E221" s="43">
        <v>1.79230989584879E-5</v>
      </c>
      <c r="F221" s="43">
        <v>5.117963098506735E-5</v>
      </c>
    </row>
    <row r="222" spans="1:6" x14ac:dyDescent="0.25">
      <c r="A222" t="s">
        <v>22</v>
      </c>
      <c r="B222" s="43">
        <v>2</v>
      </c>
      <c r="C222" s="43">
        <v>6.5</v>
      </c>
      <c r="D222" s="43">
        <v>3.6400549442913017</v>
      </c>
      <c r="E222" s="43">
        <v>1.0406525663020927E-3</v>
      </c>
      <c r="F222" s="43">
        <v>2.7349339645626534E-3</v>
      </c>
    </row>
    <row r="223" spans="1:6" x14ac:dyDescent="0.25">
      <c r="A223" t="s">
        <v>22</v>
      </c>
      <c r="B223" s="43">
        <v>2</v>
      </c>
      <c r="C223" s="43">
        <v>5</v>
      </c>
      <c r="D223" s="43">
        <v>18.47133758</v>
      </c>
      <c r="E223" s="43">
        <v>2.6797024440934149E-2</v>
      </c>
      <c r="F223" s="43">
        <v>3.9113885149940041E-2</v>
      </c>
    </row>
    <row r="224" spans="1:6" x14ac:dyDescent="0.25">
      <c r="A224" t="s">
        <v>22</v>
      </c>
      <c r="B224" s="43">
        <v>2</v>
      </c>
      <c r="C224" s="43">
        <v>3.9</v>
      </c>
      <c r="D224" s="43">
        <v>6.8132224392545035</v>
      </c>
      <c r="E224" s="43">
        <v>3.6458182750219691E-3</v>
      </c>
      <c r="F224" s="43">
        <v>5.0698322900529797E-3</v>
      </c>
    </row>
    <row r="225" spans="1:6" x14ac:dyDescent="0.25">
      <c r="A225" t="s">
        <v>22</v>
      </c>
      <c r="B225" s="43">
        <v>2</v>
      </c>
      <c r="C225" s="43">
        <v>8</v>
      </c>
      <c r="D225" s="43">
        <v>9.5541401270000001</v>
      </c>
      <c r="E225" s="43">
        <v>7.1692395939004852E-3</v>
      </c>
      <c r="F225" s="43">
        <v>1.9109579210876623E-2</v>
      </c>
    </row>
    <row r="226" spans="1:6" x14ac:dyDescent="0.25">
      <c r="A226" t="s">
        <v>22</v>
      </c>
      <c r="B226" s="43">
        <v>2</v>
      </c>
      <c r="C226" s="43">
        <v>7</v>
      </c>
      <c r="D226" s="43">
        <v>17.515923570000002</v>
      </c>
      <c r="E226" s="43">
        <v>2.4096610867823651E-2</v>
      </c>
      <c r="F226" s="43">
        <v>4.9768404188953251E-2</v>
      </c>
    </row>
    <row r="227" spans="1:6" x14ac:dyDescent="0.25">
      <c r="A227" t="s">
        <v>22</v>
      </c>
      <c r="B227" s="43">
        <v>2</v>
      </c>
      <c r="C227" s="43">
        <v>10</v>
      </c>
      <c r="D227" s="43">
        <v>21.33757962</v>
      </c>
      <c r="E227" s="43">
        <v>3.5758573940188242E-2</v>
      </c>
      <c r="F227" s="43">
        <v>0.101412591371513</v>
      </c>
    </row>
    <row r="228" spans="1:6" x14ac:dyDescent="0.25">
      <c r="A228" t="s">
        <v>22</v>
      </c>
      <c r="B228" s="43">
        <v>2</v>
      </c>
      <c r="C228" s="43">
        <v>4.5999999999999996</v>
      </c>
      <c r="D228" s="43">
        <v>3.5</v>
      </c>
      <c r="E228" s="43">
        <v>9.6211275016187413E-4</v>
      </c>
      <c r="F228" s="43">
        <v>1.8035516096137941E-3</v>
      </c>
    </row>
    <row r="229" spans="1:6" x14ac:dyDescent="0.25">
      <c r="A229" t="s">
        <v>22</v>
      </c>
      <c r="B229" s="43">
        <v>2</v>
      </c>
      <c r="C229" s="43">
        <v>6.6</v>
      </c>
      <c r="D229" s="43">
        <v>7.2972597603765079</v>
      </c>
      <c r="E229" s="43">
        <v>4.1822452209090283E-3</v>
      </c>
      <c r="F229" s="43">
        <v>9.7075602034653735E-3</v>
      </c>
    </row>
    <row r="230" spans="1:6" x14ac:dyDescent="0.25">
      <c r="A230" t="s">
        <v>22</v>
      </c>
      <c r="B230" s="43">
        <v>2</v>
      </c>
      <c r="C230" s="43">
        <v>9</v>
      </c>
      <c r="D230" s="43">
        <v>27.38853503</v>
      </c>
      <c r="E230" s="43">
        <v>5.8915217815165066E-2</v>
      </c>
      <c r="F230" s="43">
        <v>0.1430339972216218</v>
      </c>
    </row>
    <row r="231" spans="1:6" x14ac:dyDescent="0.25">
      <c r="A231" t="s">
        <v>22</v>
      </c>
      <c r="B231" s="43">
        <v>2</v>
      </c>
      <c r="C231" s="43">
        <v>1.8</v>
      </c>
      <c r="D231" s="43">
        <v>1.3</v>
      </c>
      <c r="E231" s="43">
        <v>1.3273228961416876E-4</v>
      </c>
      <c r="F231" s="43">
        <v>1.187538308954151E-4</v>
      </c>
    </row>
    <row r="232" spans="1:6" x14ac:dyDescent="0.25">
      <c r="A232" t="s">
        <v>22</v>
      </c>
      <c r="B232" s="43">
        <v>2</v>
      </c>
      <c r="C232" s="43">
        <v>7.5</v>
      </c>
      <c r="D232" s="43">
        <v>11.30573248</v>
      </c>
      <c r="E232" s="43">
        <v>1.0038926880480591E-2</v>
      </c>
      <c r="F232" s="43">
        <v>2.4253604105997272E-2</v>
      </c>
    </row>
    <row r="233" spans="1:6" x14ac:dyDescent="0.25">
      <c r="A233" t="s">
        <v>22</v>
      </c>
      <c r="B233" s="43">
        <v>2</v>
      </c>
      <c r="C233" s="43">
        <v>7</v>
      </c>
      <c r="D233" s="43">
        <v>6.7</v>
      </c>
      <c r="E233" s="43">
        <v>3.5256523554911454E-3</v>
      </c>
      <c r="F233" s="43">
        <v>8.8293944697752664E-3</v>
      </c>
    </row>
    <row r="234" spans="1:6" x14ac:dyDescent="0.25">
      <c r="A234" t="s">
        <v>22</v>
      </c>
      <c r="B234" s="43">
        <v>2</v>
      </c>
      <c r="C234" s="43">
        <v>7</v>
      </c>
      <c r="D234" s="43">
        <v>3.744329045405526</v>
      </c>
      <c r="E234" s="43">
        <v>1.1011282251042287E-3</v>
      </c>
      <c r="F234" s="43">
        <v>3.0988740442112273E-3</v>
      </c>
    </row>
    <row r="235" spans="1:6" x14ac:dyDescent="0.25">
      <c r="A235" t="s">
        <v>22</v>
      </c>
      <c r="B235" s="43">
        <v>2</v>
      </c>
      <c r="C235" s="43">
        <v>8</v>
      </c>
      <c r="D235" s="43">
        <v>10.828025480000001</v>
      </c>
      <c r="E235" s="43">
        <v>9.2084899719256496E-3</v>
      </c>
      <c r="F235" s="43">
        <v>2.3936794877046474E-2</v>
      </c>
    </row>
    <row r="236" spans="1:6" x14ac:dyDescent="0.25">
      <c r="A236" t="s">
        <v>22</v>
      </c>
      <c r="B236" s="43">
        <v>2</v>
      </c>
      <c r="C236" s="43">
        <v>9</v>
      </c>
      <c r="D236" s="43">
        <v>16.401273889999999</v>
      </c>
      <c r="E236" s="43">
        <v>2.1127350805833538E-2</v>
      </c>
      <c r="F236" s="43">
        <v>5.6847784998655115E-2</v>
      </c>
    </row>
    <row r="237" spans="1:6" x14ac:dyDescent="0.25">
      <c r="A237" t="s">
        <v>22</v>
      </c>
      <c r="B237" s="43">
        <v>2</v>
      </c>
      <c r="C237" s="43">
        <v>9</v>
      </c>
      <c r="D237" s="43">
        <v>3.1</v>
      </c>
      <c r="E237" s="43">
        <v>7.5476763502494793E-4</v>
      </c>
      <c r="F237" s="43">
        <v>2.8364155721012849E-3</v>
      </c>
    </row>
    <row r="238" spans="1:6" x14ac:dyDescent="0.25">
      <c r="A238" t="s">
        <v>22</v>
      </c>
      <c r="B238" s="43">
        <v>2</v>
      </c>
      <c r="C238" s="43">
        <v>7</v>
      </c>
      <c r="D238" s="43">
        <v>9.5541401270000001</v>
      </c>
      <c r="E238" s="43">
        <v>7.1692395939004852E-3</v>
      </c>
      <c r="F238" s="43">
        <v>1.6720881809517047E-2</v>
      </c>
    </row>
    <row r="239" spans="1:6" x14ac:dyDescent="0.25">
      <c r="A239" t="s">
        <v>22</v>
      </c>
      <c r="B239" s="43">
        <v>2</v>
      </c>
      <c r="C239" s="43">
        <v>5.7</v>
      </c>
      <c r="D239" s="43">
        <v>2.4</v>
      </c>
      <c r="E239" s="43">
        <v>4.5238934211693025E-4</v>
      </c>
      <c r="F239" s="43">
        <v>1.1334190961205936E-3</v>
      </c>
    </row>
    <row r="240" spans="1:6" x14ac:dyDescent="0.25">
      <c r="A240" t="s">
        <v>22</v>
      </c>
      <c r="B240" s="43">
        <v>2</v>
      </c>
      <c r="C240" s="43">
        <v>5.5</v>
      </c>
      <c r="D240" s="43">
        <v>13.05732484</v>
      </c>
      <c r="E240" s="43">
        <v>1.3390546396573331E-2</v>
      </c>
      <c r="F240" s="43">
        <v>2.3048588680672947E-2</v>
      </c>
    </row>
    <row r="241" spans="1:6" x14ac:dyDescent="0.25">
      <c r="A241" t="s">
        <v>22</v>
      </c>
      <c r="B241" s="43">
        <v>2</v>
      </c>
      <c r="C241" s="43">
        <v>5</v>
      </c>
      <c r="D241" s="43">
        <v>3</v>
      </c>
      <c r="E241" s="43">
        <v>7.0685834705770342E-4</v>
      </c>
      <c r="F241" s="43">
        <v>1.4854982393981446E-3</v>
      </c>
    </row>
    <row r="242" spans="1:6" x14ac:dyDescent="0.25">
      <c r="A242" t="s">
        <v>22</v>
      </c>
      <c r="B242" s="43">
        <v>2</v>
      </c>
      <c r="C242" s="43">
        <v>3.5</v>
      </c>
      <c r="D242" s="43">
        <v>18.789808919999999</v>
      </c>
      <c r="E242" s="43">
        <v>2.7729025595379875E-2</v>
      </c>
      <c r="F242" s="43">
        <v>2.8235031675498873E-2</v>
      </c>
    </row>
    <row r="243" spans="1:6" x14ac:dyDescent="0.25">
      <c r="A243" t="s">
        <v>22</v>
      </c>
      <c r="B243" s="43">
        <v>2</v>
      </c>
      <c r="C243" s="43">
        <v>6</v>
      </c>
      <c r="D243" s="43">
        <v>3</v>
      </c>
      <c r="E243" s="43">
        <v>7.0685834705770342E-4</v>
      </c>
      <c r="F243" s="43">
        <v>1.7825978872777735E-3</v>
      </c>
    </row>
    <row r="244" spans="1:6" x14ac:dyDescent="0.25">
      <c r="A244" t="s">
        <v>22</v>
      </c>
      <c r="B244" s="43">
        <v>2</v>
      </c>
      <c r="C244" s="43">
        <v>5</v>
      </c>
      <c r="D244" s="43">
        <v>10.031847129999999</v>
      </c>
      <c r="E244" s="43">
        <v>7.9040866469963587E-3</v>
      </c>
      <c r="F244" s="43">
        <v>1.3039490034956311E-2</v>
      </c>
    </row>
    <row r="245" spans="1:6" x14ac:dyDescent="0.25">
      <c r="A245" t="s">
        <v>22</v>
      </c>
      <c r="B245" s="43">
        <v>2</v>
      </c>
      <c r="C245" s="43">
        <v>5</v>
      </c>
      <c r="D245" s="43">
        <v>3.2</v>
      </c>
      <c r="E245" s="43">
        <v>8.0424771931898709E-4</v>
      </c>
      <c r="F245" s="43">
        <v>1.66843362017059E-3</v>
      </c>
    </row>
    <row r="246" spans="1:6" x14ac:dyDescent="0.25">
      <c r="A246" t="s">
        <v>22</v>
      </c>
      <c r="B246" s="43">
        <v>2</v>
      </c>
      <c r="C246" s="43">
        <v>6</v>
      </c>
      <c r="D246" s="43">
        <v>13.853503180000001</v>
      </c>
      <c r="E246" s="43">
        <v>1.5073326237144946E-2</v>
      </c>
      <c r="F246" s="43">
        <v>2.7969773115434332E-2</v>
      </c>
    </row>
    <row r="247" spans="1:6" x14ac:dyDescent="0.25">
      <c r="A247" t="s">
        <v>22</v>
      </c>
      <c r="B247" s="43">
        <v>2</v>
      </c>
      <c r="C247" s="43">
        <v>4.5</v>
      </c>
      <c r="D247" s="43">
        <v>7.1</v>
      </c>
      <c r="E247" s="43">
        <v>3.9591921416865369E-3</v>
      </c>
      <c r="F247" s="43">
        <v>6.3003166753673422E-3</v>
      </c>
    </row>
    <row r="248" spans="1:6" x14ac:dyDescent="0.25">
      <c r="A248" t="s">
        <v>22</v>
      </c>
      <c r="B248" s="43">
        <v>2</v>
      </c>
      <c r="C248" s="43">
        <v>6</v>
      </c>
      <c r="D248" s="43">
        <v>10.1910828</v>
      </c>
      <c r="E248" s="43">
        <v>8.1570014900894886E-3</v>
      </c>
      <c r="F248" s="43">
        <v>1.6097156949667832E-2</v>
      </c>
    </row>
    <row r="249" spans="1:6" x14ac:dyDescent="0.25">
      <c r="A249" t="s">
        <v>22</v>
      </c>
      <c r="B249" s="43">
        <v>2</v>
      </c>
      <c r="C249" s="43">
        <v>7.5</v>
      </c>
      <c r="D249" s="43">
        <v>22.929936309999999</v>
      </c>
      <c r="E249" s="43">
        <v>4.1294820079596284E-2</v>
      </c>
      <c r="F249" s="43">
        <v>8.6576567501731649E-2</v>
      </c>
    </row>
    <row r="250" spans="1:6" x14ac:dyDescent="0.25">
      <c r="A250" t="s">
        <v>22</v>
      </c>
      <c r="B250" s="43">
        <v>2</v>
      </c>
      <c r="C250" s="43">
        <v>7</v>
      </c>
      <c r="D250" s="43">
        <v>12.738853499999999</v>
      </c>
      <c r="E250" s="43">
        <v>1.2745314828264824E-2</v>
      </c>
      <c r="F250" s="43">
        <v>2.8059662007246539E-2</v>
      </c>
    </row>
    <row r="251" spans="1:6" x14ac:dyDescent="0.25">
      <c r="A251" t="s">
        <v>22</v>
      </c>
      <c r="B251" s="43">
        <v>2</v>
      </c>
      <c r="C251" s="43">
        <v>6.1</v>
      </c>
      <c r="D251" s="43">
        <v>2.5477707010000001</v>
      </c>
      <c r="E251" s="43">
        <v>5.0981259353079591E-4</v>
      </c>
      <c r="F251" s="43">
        <v>1.3506414539309237E-3</v>
      </c>
    </row>
    <row r="252" spans="1:6" x14ac:dyDescent="0.25">
      <c r="A252" t="s">
        <v>22</v>
      </c>
      <c r="B252" s="43">
        <v>2</v>
      </c>
      <c r="C252" s="43">
        <v>8.5</v>
      </c>
      <c r="D252" s="43">
        <v>12.42038217</v>
      </c>
      <c r="E252" s="43">
        <v>1.2116014923251667E-2</v>
      </c>
      <c r="F252" s="43">
        <v>3.2554983487598513E-2</v>
      </c>
    </row>
    <row r="253" spans="1:6" x14ac:dyDescent="0.25">
      <c r="A253" t="s">
        <v>22</v>
      </c>
      <c r="B253" s="43">
        <v>2</v>
      </c>
      <c r="C253" s="43">
        <v>4.0999999999999996</v>
      </c>
      <c r="D253" s="43">
        <v>1.4</v>
      </c>
      <c r="E253" s="43">
        <v>1.5393804002589983E-4</v>
      </c>
      <c r="F253" s="43">
        <v>3.0908240859088321E-4</v>
      </c>
    </row>
    <row r="254" spans="1:6" x14ac:dyDescent="0.25">
      <c r="A254" t="s">
        <v>22</v>
      </c>
      <c r="B254" s="43">
        <v>2</v>
      </c>
      <c r="C254" s="43">
        <v>11</v>
      </c>
      <c r="D254" s="43">
        <v>13.47133758</v>
      </c>
      <c r="E254" s="43">
        <v>1.4253165238601505E-2</v>
      </c>
      <c r="F254" s="43">
        <v>4.8760577492632295E-2</v>
      </c>
    </row>
    <row r="255" spans="1:6" x14ac:dyDescent="0.25">
      <c r="A255" t="s">
        <v>22</v>
      </c>
      <c r="B255" s="43">
        <v>2</v>
      </c>
      <c r="C255" s="43">
        <v>10</v>
      </c>
      <c r="D255" s="43">
        <v>10.1910828</v>
      </c>
      <c r="E255" s="43">
        <v>8.1570014900894886E-3</v>
      </c>
      <c r="F255" s="43">
        <v>2.6828594916113054E-2</v>
      </c>
    </row>
    <row r="256" spans="1:6" x14ac:dyDescent="0.25">
      <c r="A256" t="s">
        <v>22</v>
      </c>
      <c r="B256" s="43">
        <v>2</v>
      </c>
      <c r="C256" s="43">
        <v>4.8</v>
      </c>
      <c r="D256" s="43">
        <v>15.2866242</v>
      </c>
      <c r="E256" s="43">
        <v>1.8353253352701351E-2</v>
      </c>
      <c r="F256" s="43">
        <v>2.6712205753219722E-2</v>
      </c>
    </row>
    <row r="257" spans="1:6" x14ac:dyDescent="0.25">
      <c r="A257" t="s">
        <v>22</v>
      </c>
      <c r="B257" s="43">
        <v>2</v>
      </c>
      <c r="C257" s="43">
        <v>6</v>
      </c>
      <c r="D257" s="43">
        <v>27.366770344824058</v>
      </c>
      <c r="E257" s="43">
        <v>5.8821619404078686E-2</v>
      </c>
      <c r="F257" s="43">
        <v>9.521968500016055E-2</v>
      </c>
    </row>
    <row r="258" spans="1:6" x14ac:dyDescent="0.25">
      <c r="A258" t="s">
        <v>22</v>
      </c>
      <c r="B258" s="43">
        <v>2</v>
      </c>
      <c r="C258" s="43">
        <v>14</v>
      </c>
      <c r="D258" s="43">
        <v>27.547770700000001</v>
      </c>
      <c r="E258" s="43">
        <v>5.9602269948160265E-2</v>
      </c>
      <c r="F258" s="43">
        <v>0.22483050898493231</v>
      </c>
    </row>
    <row r="259" spans="1:6" x14ac:dyDescent="0.25">
      <c r="A259" t="s">
        <v>22</v>
      </c>
      <c r="B259" s="43">
        <v>2</v>
      </c>
      <c r="C259" s="43">
        <v>10</v>
      </c>
      <c r="D259" s="43">
        <v>12.42038217</v>
      </c>
      <c r="E259" s="43">
        <v>1.2116014923251667E-2</v>
      </c>
      <c r="F259" s="43">
        <v>3.8299980573645309E-2</v>
      </c>
    </row>
    <row r="260" spans="1:6" x14ac:dyDescent="0.25">
      <c r="A260" t="s">
        <v>22</v>
      </c>
      <c r="B260" s="43">
        <v>2</v>
      </c>
      <c r="C260" s="43">
        <v>6</v>
      </c>
      <c r="D260" s="43">
        <v>15.76433121</v>
      </c>
      <c r="E260" s="43">
        <v>1.9518254795508387E-2</v>
      </c>
      <c r="F260" s="43">
        <v>3.5291310497158224E-2</v>
      </c>
    </row>
    <row r="261" spans="1:6" x14ac:dyDescent="0.25">
      <c r="A261" t="s">
        <v>22</v>
      </c>
      <c r="B261" s="43">
        <v>2</v>
      </c>
      <c r="C261" s="43">
        <v>6</v>
      </c>
      <c r="D261" s="43">
        <v>5.5542776303312857</v>
      </c>
      <c r="E261" s="43">
        <v>2.422953333672605E-3</v>
      </c>
      <c r="F261" s="43">
        <v>5.400356956528192E-3</v>
      </c>
    </row>
    <row r="262" spans="1:6" x14ac:dyDescent="0.25">
      <c r="A262" t="s">
        <v>22</v>
      </c>
      <c r="B262" s="43">
        <v>2</v>
      </c>
      <c r="C262" s="43">
        <v>8</v>
      </c>
      <c r="D262" s="43">
        <v>15.44585987</v>
      </c>
      <c r="E262" s="43">
        <v>1.8737604256023995E-2</v>
      </c>
      <c r="F262" s="43">
        <v>4.5358325041089831E-2</v>
      </c>
    </row>
    <row r="263" spans="1:6" x14ac:dyDescent="0.25">
      <c r="A263" t="s">
        <v>22</v>
      </c>
      <c r="B263" s="43">
        <v>2</v>
      </c>
      <c r="C263" s="43">
        <v>3</v>
      </c>
      <c r="D263" s="43">
        <v>13.37579618</v>
      </c>
      <c r="E263" s="43">
        <v>1.4051709608667294E-2</v>
      </c>
      <c r="F263" s="43">
        <v>1.3129104831736578E-2</v>
      </c>
    </row>
    <row r="264" spans="1:6" x14ac:dyDescent="0.25">
      <c r="A264" t="s">
        <v>22</v>
      </c>
      <c r="B264" s="43">
        <v>2</v>
      </c>
      <c r="C264" s="43">
        <v>8.5</v>
      </c>
      <c r="D264" s="43">
        <v>7.3</v>
      </c>
      <c r="E264" s="43">
        <v>4.1853868127450016E-3</v>
      </c>
      <c r="F264" s="43">
        <v>1.2510610214793431E-2</v>
      </c>
    </row>
    <row r="265" spans="1:6" x14ac:dyDescent="0.25">
      <c r="A265" t="s">
        <v>22</v>
      </c>
      <c r="B265" s="43">
        <v>2</v>
      </c>
      <c r="C265" s="43">
        <v>5.7</v>
      </c>
      <c r="D265" s="43">
        <v>6.4</v>
      </c>
      <c r="E265" s="43">
        <v>3.2169908772759484E-3</v>
      </c>
      <c r="F265" s="43">
        <v>6.6207566923497047E-3</v>
      </c>
    </row>
    <row r="266" spans="1:6" x14ac:dyDescent="0.25">
      <c r="A266" t="s">
        <v>22</v>
      </c>
      <c r="B266" s="43">
        <v>2</v>
      </c>
      <c r="C266" s="43">
        <v>11</v>
      </c>
      <c r="D266" s="43">
        <v>12.89808917</v>
      </c>
      <c r="E266" s="43">
        <v>1.3065939156945899E-2</v>
      </c>
      <c r="F266" s="43">
        <v>4.5090522503454147E-2</v>
      </c>
    </row>
    <row r="267" spans="1:6" x14ac:dyDescent="0.25">
      <c r="A267" t="s">
        <v>22</v>
      </c>
      <c r="B267" s="43">
        <v>2</v>
      </c>
      <c r="C267" s="43">
        <v>6</v>
      </c>
      <c r="D267" s="43">
        <v>9.8726114650000003</v>
      </c>
      <c r="E267" s="43">
        <v>7.6551547226035264E-3</v>
      </c>
      <c r="F267" s="43">
        <v>1.520329078171638E-2</v>
      </c>
    </row>
    <row r="268" spans="1:6" x14ac:dyDescent="0.25">
      <c r="A268" t="s">
        <v>22</v>
      </c>
      <c r="B268" s="43">
        <v>2</v>
      </c>
      <c r="C268" s="43">
        <v>2.2999999999999998</v>
      </c>
      <c r="D268" s="43">
        <v>1.2</v>
      </c>
      <c r="E268" s="43">
        <v>1.1309733552923256E-4</v>
      </c>
      <c r="F268" s="43">
        <v>1.3138617264582225E-4</v>
      </c>
    </row>
    <row r="269" spans="1:6" x14ac:dyDescent="0.25">
      <c r="A269" t="s">
        <v>22</v>
      </c>
      <c r="B269" s="43">
        <v>2</v>
      </c>
      <c r="C269" s="43">
        <v>12</v>
      </c>
      <c r="D269" s="43">
        <v>25.308454529999999</v>
      </c>
      <c r="E269" s="43">
        <v>5.0306155926872889E-2</v>
      </c>
      <c r="F269" s="43">
        <v>0.16544381725966886</v>
      </c>
    </row>
    <row r="270" spans="1:6" x14ac:dyDescent="0.25">
      <c r="A270" t="s">
        <v>22</v>
      </c>
      <c r="B270" s="43">
        <v>2</v>
      </c>
      <c r="C270" s="43">
        <v>5.6</v>
      </c>
      <c r="D270" s="43">
        <v>2.4</v>
      </c>
      <c r="E270" s="43">
        <v>4.5238934211693025E-4</v>
      </c>
      <c r="F270" s="43">
        <v>1.113534550574618E-3</v>
      </c>
    </row>
    <row r="271" spans="1:6" x14ac:dyDescent="0.25">
      <c r="A271" t="s">
        <v>22</v>
      </c>
      <c r="B271" s="43">
        <v>2</v>
      </c>
      <c r="C271" s="43">
        <v>4</v>
      </c>
      <c r="D271" s="43">
        <v>12.738853499999999</v>
      </c>
      <c r="E271" s="43">
        <v>1.2745314828264824E-2</v>
      </c>
      <c r="F271" s="43">
        <v>1.603409257556945E-2</v>
      </c>
    </row>
    <row r="272" spans="1:6" x14ac:dyDescent="0.25">
      <c r="A272" t="s">
        <v>22</v>
      </c>
      <c r="B272" s="43">
        <v>2</v>
      </c>
      <c r="C272" s="43">
        <v>5.6</v>
      </c>
      <c r="D272" s="43">
        <v>3.5</v>
      </c>
      <c r="E272" s="43">
        <v>9.6211275016187413E-4</v>
      </c>
      <c r="F272" s="43">
        <v>2.195628046486358E-3</v>
      </c>
    </row>
    <row r="273" spans="1:6" x14ac:dyDescent="0.25">
      <c r="A273" t="s">
        <v>22</v>
      </c>
      <c r="B273" s="43">
        <v>2</v>
      </c>
      <c r="C273" s="43">
        <v>8.5</v>
      </c>
      <c r="D273" s="43">
        <v>27.38853503</v>
      </c>
      <c r="E273" s="43">
        <v>5.8915217815165066E-2</v>
      </c>
      <c r="F273" s="43">
        <v>0.13508766404264283</v>
      </c>
    </row>
    <row r="274" spans="1:6" x14ac:dyDescent="0.25">
      <c r="A274" t="s">
        <v>22</v>
      </c>
      <c r="B274" s="43">
        <v>2</v>
      </c>
      <c r="C274" s="43">
        <v>3.3</v>
      </c>
      <c r="D274" s="43">
        <v>1.6</v>
      </c>
      <c r="E274" s="43">
        <v>2.0106192982974677E-4</v>
      </c>
      <c r="F274" s="43">
        <v>3.1634357911000942E-4</v>
      </c>
    </row>
    <row r="275" spans="1:6" x14ac:dyDescent="0.25">
      <c r="A275" t="s">
        <v>22</v>
      </c>
      <c r="B275" s="43">
        <v>2</v>
      </c>
      <c r="C275" s="43">
        <v>8</v>
      </c>
      <c r="D275" s="43">
        <v>17.834394899999999</v>
      </c>
      <c r="E275" s="43">
        <v>2.4980817063399056E-2</v>
      </c>
      <c r="F275" s="43">
        <v>5.8752602185134291E-2</v>
      </c>
    </row>
    <row r="276" spans="1:6" x14ac:dyDescent="0.25">
      <c r="A276" t="s">
        <v>22</v>
      </c>
      <c r="B276" s="43">
        <v>2</v>
      </c>
      <c r="C276" s="43">
        <v>4.2</v>
      </c>
      <c r="D276" s="43">
        <v>4.3</v>
      </c>
      <c r="E276" s="43">
        <v>1.4522012041218817E-3</v>
      </c>
      <c r="F276" s="43">
        <v>2.385026519070587E-3</v>
      </c>
    </row>
    <row r="277" spans="1:6" x14ac:dyDescent="0.25">
      <c r="A277" t="s">
        <v>22</v>
      </c>
      <c r="B277" s="43">
        <v>2</v>
      </c>
      <c r="C277" s="43">
        <v>11</v>
      </c>
      <c r="D277" s="43">
        <v>10.1910828</v>
      </c>
      <c r="E277" s="43">
        <v>8.1570014900894886E-3</v>
      </c>
      <c r="F277" s="43">
        <v>2.9511454407724364E-2</v>
      </c>
    </row>
    <row r="278" spans="1:6" x14ac:dyDescent="0.25">
      <c r="A278" t="s">
        <v>22</v>
      </c>
      <c r="B278" s="43">
        <v>2</v>
      </c>
      <c r="C278" s="43">
        <v>5.6</v>
      </c>
      <c r="D278" s="43">
        <v>10.1</v>
      </c>
      <c r="E278" s="43">
        <v>8.0118466648173691E-3</v>
      </c>
      <c r="F278" s="43">
        <v>1.4783249544038235E-2</v>
      </c>
    </row>
    <row r="279" spans="1:6" x14ac:dyDescent="0.25">
      <c r="A279" t="s">
        <v>22</v>
      </c>
      <c r="B279" s="43">
        <v>2</v>
      </c>
      <c r="C279" s="43">
        <v>8</v>
      </c>
      <c r="D279" s="43">
        <v>9.9</v>
      </c>
      <c r="E279" s="43">
        <v>7.6976873994583908E-3</v>
      </c>
      <c r="F279" s="43">
        <v>2.037236114679079E-2</v>
      </c>
    </row>
    <row r="280" spans="1:6" x14ac:dyDescent="0.25">
      <c r="A280" t="s">
        <v>22</v>
      </c>
      <c r="B280" s="43">
        <v>2</v>
      </c>
      <c r="C280" s="43">
        <v>5</v>
      </c>
      <c r="D280" s="43">
        <v>3.1</v>
      </c>
      <c r="E280" s="43">
        <v>7.5476763502494793E-4</v>
      </c>
      <c r="F280" s="43">
        <v>1.5757864289451583E-3</v>
      </c>
    </row>
    <row r="281" spans="1:6" x14ac:dyDescent="0.25">
      <c r="A281" t="s">
        <v>22</v>
      </c>
      <c r="B281" s="43">
        <v>2</v>
      </c>
      <c r="C281" s="43">
        <v>7</v>
      </c>
      <c r="D281" s="43">
        <v>17.19745223</v>
      </c>
      <c r="E281" s="43">
        <v>2.3228336288019489E-2</v>
      </c>
      <c r="F281" s="43">
        <v>4.8151950224755276E-2</v>
      </c>
    </row>
    <row r="282" spans="1:6" x14ac:dyDescent="0.25">
      <c r="A282" t="s">
        <v>22</v>
      </c>
      <c r="B282" s="43">
        <v>2</v>
      </c>
      <c r="C282" s="43">
        <v>3.2</v>
      </c>
      <c r="D282" s="43">
        <v>1.7</v>
      </c>
      <c r="E282" s="43">
        <v>2.2698006922186251E-4</v>
      </c>
      <c r="F282" s="43">
        <v>3.4211581048805865E-4</v>
      </c>
    </row>
    <row r="283" spans="1:6" x14ac:dyDescent="0.25">
      <c r="A283" t="s">
        <v>22</v>
      </c>
      <c r="B283" s="43">
        <v>2</v>
      </c>
      <c r="C283" s="43">
        <v>3</v>
      </c>
      <c r="D283" s="43">
        <v>1.6</v>
      </c>
      <c r="E283" s="43">
        <v>2.0106192982974677E-4</v>
      </c>
      <c r="F283" s="43">
        <v>2.875850719181904E-4</v>
      </c>
    </row>
    <row r="284" spans="1:6" x14ac:dyDescent="0.25">
      <c r="A284" t="s">
        <v>22</v>
      </c>
      <c r="B284" s="43">
        <v>2</v>
      </c>
      <c r="C284" s="43">
        <v>9</v>
      </c>
      <c r="D284" s="43">
        <v>11.464968150000001</v>
      </c>
      <c r="E284" s="43">
        <v>1.0323705010894508E-2</v>
      </c>
      <c r="F284" s="43">
        <v>2.9846112030912662E-2</v>
      </c>
    </row>
    <row r="285" spans="1:6" x14ac:dyDescent="0.25">
      <c r="A285" t="s">
        <v>22</v>
      </c>
      <c r="B285" s="43">
        <v>2</v>
      </c>
      <c r="C285" s="43">
        <v>8</v>
      </c>
      <c r="D285" s="43">
        <v>5.3</v>
      </c>
      <c r="E285" s="43">
        <v>2.2061834409834321E-3</v>
      </c>
      <c r="F285" s="43">
        <v>6.6181856347615805E-3</v>
      </c>
    </row>
    <row r="286" spans="1:6" x14ac:dyDescent="0.25">
      <c r="A286" t="s">
        <v>22</v>
      </c>
      <c r="B286" s="43">
        <v>2</v>
      </c>
      <c r="C286" s="43">
        <v>3</v>
      </c>
      <c r="D286" s="43">
        <v>6.1</v>
      </c>
      <c r="E286" s="43">
        <v>2.9224665660019045E-3</v>
      </c>
      <c r="F286" s="43">
        <v>3.1962067868979483E-3</v>
      </c>
    </row>
    <row r="287" spans="1:6" x14ac:dyDescent="0.25">
      <c r="A287" t="s">
        <v>22</v>
      </c>
      <c r="B287" s="43">
        <v>2</v>
      </c>
      <c r="C287" s="43">
        <v>8</v>
      </c>
      <c r="D287" s="43">
        <v>11.783439489999999</v>
      </c>
      <c r="E287" s="43">
        <v>1.0905210004561437E-2</v>
      </c>
      <c r="F287" s="43">
        <v>2.7870676737815826E-2</v>
      </c>
    </row>
    <row r="288" spans="1:6" x14ac:dyDescent="0.25">
      <c r="A288" t="s">
        <v>22</v>
      </c>
      <c r="B288" s="43">
        <v>2</v>
      </c>
      <c r="C288" s="43">
        <v>5.5</v>
      </c>
      <c r="D288" s="43">
        <v>3.2</v>
      </c>
      <c r="E288" s="43">
        <v>8.0424771931898709E-4</v>
      </c>
      <c r="F288" s="43">
        <v>1.8352769821876492E-3</v>
      </c>
    </row>
    <row r="289" spans="1:6" x14ac:dyDescent="0.25">
      <c r="A289" t="s">
        <v>22</v>
      </c>
      <c r="B289" s="43">
        <v>2</v>
      </c>
      <c r="C289" s="43">
        <v>3.3</v>
      </c>
      <c r="D289" s="43">
        <v>3.2</v>
      </c>
      <c r="E289" s="43">
        <v>8.0424771931898709E-4</v>
      </c>
      <c r="F289" s="43">
        <v>1.1011661893125895E-3</v>
      </c>
    </row>
    <row r="290" spans="1:6" x14ac:dyDescent="0.25">
      <c r="A290" t="s">
        <v>22</v>
      </c>
      <c r="B290" s="43">
        <v>2</v>
      </c>
      <c r="C290" s="43">
        <v>12</v>
      </c>
      <c r="D290" s="43">
        <v>21.496815290000001</v>
      </c>
      <c r="E290" s="43">
        <v>3.6294275458472233E-2</v>
      </c>
      <c r="F290" s="43">
        <v>0.12333420955837952</v>
      </c>
    </row>
    <row r="291" spans="1:6" x14ac:dyDescent="0.25">
      <c r="A291" t="s">
        <v>22</v>
      </c>
      <c r="B291" s="43">
        <v>2</v>
      </c>
      <c r="C291" s="43">
        <v>1.1000000000000001</v>
      </c>
      <c r="D291" s="43">
        <v>1.6</v>
      </c>
      <c r="E291" s="43">
        <v>2.0106192982974677E-4</v>
      </c>
      <c r="F291" s="43">
        <v>1.0544785970333648E-4</v>
      </c>
    </row>
    <row r="292" spans="1:6" x14ac:dyDescent="0.25">
      <c r="A292" t="s">
        <v>22</v>
      </c>
      <c r="B292" s="43">
        <v>2</v>
      </c>
      <c r="C292" s="43">
        <v>3.1</v>
      </c>
      <c r="D292" s="43">
        <v>2.0322401436598878</v>
      </c>
      <c r="E292" s="43">
        <v>3.2436944160117275E-4</v>
      </c>
      <c r="F292" s="43">
        <v>4.5697306741688078E-4</v>
      </c>
    </row>
    <row r="293" spans="1:6" x14ac:dyDescent="0.25">
      <c r="A293" t="s">
        <v>22</v>
      </c>
      <c r="B293" s="43">
        <v>2</v>
      </c>
      <c r="C293" s="43">
        <v>7</v>
      </c>
      <c r="D293" s="43">
        <v>17.19745223</v>
      </c>
      <c r="E293" s="43">
        <v>2.3228336288019489E-2</v>
      </c>
      <c r="F293" s="43">
        <v>4.8151950224755276E-2</v>
      </c>
    </row>
    <row r="294" spans="1:6" x14ac:dyDescent="0.25">
      <c r="A294" t="s">
        <v>22</v>
      </c>
      <c r="B294" s="43">
        <v>2</v>
      </c>
      <c r="C294" s="43">
        <v>8</v>
      </c>
      <c r="D294" s="43">
        <v>11.464968150000001</v>
      </c>
      <c r="E294" s="43">
        <v>1.0323705010894508E-2</v>
      </c>
      <c r="F294" s="43">
        <v>2.6529877360811256E-2</v>
      </c>
    </row>
    <row r="295" spans="1:6" x14ac:dyDescent="0.25">
      <c r="A295" t="s">
        <v>22</v>
      </c>
      <c r="B295" s="43">
        <v>2</v>
      </c>
      <c r="C295" s="43">
        <v>8.5</v>
      </c>
      <c r="D295" s="43">
        <v>15.98726115</v>
      </c>
      <c r="E295" s="43">
        <v>2.0074189506222355E-2</v>
      </c>
      <c r="F295" s="43">
        <v>5.1275458149109623E-2</v>
      </c>
    </row>
    <row r="296" spans="1:6" x14ac:dyDescent="0.25">
      <c r="A296" t="s">
        <v>22</v>
      </c>
      <c r="B296" s="43">
        <v>2</v>
      </c>
      <c r="C296" s="43">
        <v>9</v>
      </c>
      <c r="D296" s="43">
        <v>11.783439489999999</v>
      </c>
      <c r="E296" s="43">
        <v>1.0905210004561437E-2</v>
      </c>
      <c r="F296" s="43">
        <v>3.13545113300428E-2</v>
      </c>
    </row>
    <row r="297" spans="1:6" x14ac:dyDescent="0.25">
      <c r="A297" t="s">
        <v>22</v>
      </c>
      <c r="B297" s="43">
        <v>2</v>
      </c>
      <c r="C297" s="43">
        <v>6</v>
      </c>
      <c r="D297" s="43">
        <v>4</v>
      </c>
      <c r="E297" s="43">
        <v>1.2566370614359172E-3</v>
      </c>
      <c r="F297" s="43">
        <v>2.9914148548205316E-3</v>
      </c>
    </row>
    <row r="298" spans="1:6" x14ac:dyDescent="0.25">
      <c r="A298" t="s">
        <v>22</v>
      </c>
      <c r="B298" s="43">
        <v>2</v>
      </c>
      <c r="C298" s="43">
        <v>8.5</v>
      </c>
      <c r="D298" s="43">
        <v>19.743296601644296</v>
      </c>
      <c r="E298" s="43">
        <v>3.0614644535061013E-2</v>
      </c>
      <c r="F298" s="43">
        <v>7.495884315287614E-2</v>
      </c>
    </row>
    <row r="299" spans="1:6" x14ac:dyDescent="0.25">
      <c r="A299" t="s">
        <v>22</v>
      </c>
      <c r="B299" s="43">
        <v>2</v>
      </c>
      <c r="C299" s="43">
        <v>4</v>
      </c>
      <c r="D299" s="43">
        <v>3.4828149531637562</v>
      </c>
      <c r="E299" s="43">
        <v>9.5268797204253741E-4</v>
      </c>
      <c r="F299" s="43">
        <v>1.5544763254636378E-3</v>
      </c>
    </row>
    <row r="300" spans="1:6" x14ac:dyDescent="0.25">
      <c r="A300" t="s">
        <v>22</v>
      </c>
      <c r="B300" s="43">
        <v>2</v>
      </c>
      <c r="C300" s="43">
        <v>4</v>
      </c>
      <c r="D300" s="43">
        <v>4.0360872149081031</v>
      </c>
      <c r="E300" s="43">
        <v>1.2794136086727507E-3</v>
      </c>
      <c r="F300" s="43">
        <v>2.0267692353433025E-3</v>
      </c>
    </row>
    <row r="301" spans="1:6" x14ac:dyDescent="0.25">
      <c r="A301" t="s">
        <v>22</v>
      </c>
      <c r="B301" s="43">
        <v>2</v>
      </c>
      <c r="C301" s="43">
        <v>15</v>
      </c>
      <c r="D301" s="43">
        <v>38.853503179999997</v>
      </c>
      <c r="E301" s="43">
        <v>0.11856329122044899</v>
      </c>
      <c r="F301" s="43">
        <v>0.44725758852010289</v>
      </c>
    </row>
    <row r="302" spans="1:6" x14ac:dyDescent="0.25">
      <c r="A302" t="s">
        <v>22</v>
      </c>
      <c r="B302" s="43">
        <v>2</v>
      </c>
      <c r="C302" s="43">
        <v>11</v>
      </c>
      <c r="D302" s="43">
        <v>31.869816765418296</v>
      </c>
      <c r="E302" s="43">
        <v>7.9771730689734616E-2</v>
      </c>
      <c r="F302" s="43">
        <v>0.22962216852481976</v>
      </c>
    </row>
    <row r="303" spans="1:6" x14ac:dyDescent="0.25">
      <c r="A303" t="s">
        <v>22</v>
      </c>
      <c r="B303" s="43">
        <v>2</v>
      </c>
      <c r="C303" s="43">
        <v>5.5</v>
      </c>
      <c r="D303" s="43">
        <v>1.4</v>
      </c>
      <c r="E303" s="43">
        <v>1.5393804002589983E-4</v>
      </c>
      <c r="F303" s="43">
        <v>4.1462274323167262E-4</v>
      </c>
    </row>
    <row r="304" spans="1:6" x14ac:dyDescent="0.25">
      <c r="A304" t="s">
        <v>22</v>
      </c>
      <c r="B304" s="43">
        <v>2</v>
      </c>
      <c r="C304" s="43">
        <v>12</v>
      </c>
      <c r="D304" s="43">
        <v>28.821656050000001</v>
      </c>
      <c r="E304" s="43">
        <v>6.5242071760918091E-2</v>
      </c>
      <c r="F304" s="43">
        <v>0.2090433991786928</v>
      </c>
    </row>
    <row r="305" spans="1:6" x14ac:dyDescent="0.25">
      <c r="A305" t="s">
        <v>22</v>
      </c>
      <c r="B305" s="43">
        <v>2</v>
      </c>
      <c r="C305" s="43">
        <v>7</v>
      </c>
      <c r="D305" s="43">
        <v>18.535031849999999</v>
      </c>
      <c r="E305" s="43">
        <v>2.698215014614341E-2</v>
      </c>
      <c r="F305" s="43">
        <v>5.5099693192804958E-2</v>
      </c>
    </row>
    <row r="306" spans="1:6" x14ac:dyDescent="0.25">
      <c r="A306" t="s">
        <v>22</v>
      </c>
      <c r="B306" s="43">
        <v>2</v>
      </c>
      <c r="C306" s="43">
        <v>7</v>
      </c>
      <c r="D306" s="43">
        <v>17.19745223</v>
      </c>
      <c r="E306" s="43">
        <v>2.3228336288019489E-2</v>
      </c>
      <c r="F306" s="43">
        <v>4.8151950224755276E-2</v>
      </c>
    </row>
    <row r="307" spans="1:6" x14ac:dyDescent="0.25">
      <c r="A307" t="s">
        <v>22</v>
      </c>
      <c r="B307" s="43">
        <v>2</v>
      </c>
      <c r="C307" s="43">
        <v>4</v>
      </c>
      <c r="D307" s="43">
        <v>2</v>
      </c>
      <c r="E307" s="43">
        <v>3.1415926535897931E-4</v>
      </c>
      <c r="F307" s="43">
        <v>5.7291678038626768E-4</v>
      </c>
    </row>
    <row r="308" spans="1:6" x14ac:dyDescent="0.25">
      <c r="A308" t="s">
        <v>22</v>
      </c>
      <c r="B308" s="43">
        <v>2</v>
      </c>
      <c r="C308" s="43">
        <v>7.5</v>
      </c>
      <c r="D308" s="43">
        <v>12.261146500000001</v>
      </c>
      <c r="E308" s="43">
        <v>1.1807339327159563E-2</v>
      </c>
      <c r="F308" s="43">
        <v>2.806569612903154E-2</v>
      </c>
    </row>
    <row r="309" spans="1:6" x14ac:dyDescent="0.25">
      <c r="A309" t="s">
        <v>22</v>
      </c>
      <c r="B309" s="43">
        <v>2</v>
      </c>
      <c r="C309" s="43">
        <v>6.2</v>
      </c>
      <c r="D309" s="43">
        <v>7.3</v>
      </c>
      <c r="E309" s="43">
        <v>4.1853868127450016E-3</v>
      </c>
      <c r="F309" s="43">
        <v>9.125386274319915E-3</v>
      </c>
    </row>
    <row r="310" spans="1:6" x14ac:dyDescent="0.25">
      <c r="A310" t="s">
        <v>22</v>
      </c>
      <c r="B310" s="43">
        <v>2</v>
      </c>
      <c r="C310" s="43">
        <v>9</v>
      </c>
      <c r="D310" s="43">
        <v>31.745458716054888</v>
      </c>
      <c r="E310" s="43">
        <v>7.9150396581686835E-2</v>
      </c>
      <c r="F310" s="43">
        <v>0.18655556745241297</v>
      </c>
    </row>
    <row r="311" spans="1:6" x14ac:dyDescent="0.25">
      <c r="A311" t="s">
        <v>22</v>
      </c>
      <c r="B311" s="43">
        <v>2</v>
      </c>
      <c r="C311" s="43">
        <v>6</v>
      </c>
      <c r="D311" s="43">
        <v>17.994335139381448</v>
      </c>
      <c r="E311" s="43">
        <v>2.5430885998418189E-2</v>
      </c>
      <c r="F311" s="43">
        <v>4.477810124098415E-2</v>
      </c>
    </row>
    <row r="312" spans="1:6" x14ac:dyDescent="0.25">
      <c r="A312" t="s">
        <v>22</v>
      </c>
      <c r="B312" s="43">
        <v>2</v>
      </c>
      <c r="C312" s="43">
        <v>8</v>
      </c>
      <c r="D312" s="43">
        <v>22.133757960000001</v>
      </c>
      <c r="E312" s="43">
        <v>3.8476910606304218E-2</v>
      </c>
      <c r="F312" s="43">
        <v>8.6658547687680526E-2</v>
      </c>
    </row>
    <row r="313" spans="1:6" x14ac:dyDescent="0.25">
      <c r="A313" t="s">
        <v>22</v>
      </c>
      <c r="B313" s="43">
        <v>2</v>
      </c>
      <c r="C313" s="43">
        <v>8.5</v>
      </c>
      <c r="D313" s="43">
        <v>16.477622065013321</v>
      </c>
      <c r="E313" s="43">
        <v>2.1324504885205174E-2</v>
      </c>
      <c r="F313" s="43">
        <v>5.414014474039628E-2</v>
      </c>
    </row>
    <row r="314" spans="1:6" x14ac:dyDescent="0.25">
      <c r="A314" t="s">
        <v>22</v>
      </c>
      <c r="B314" s="43">
        <v>2</v>
      </c>
      <c r="C314" s="43"/>
      <c r="D314" s="43">
        <v>0</v>
      </c>
      <c r="E314" s="43">
        <v>0</v>
      </c>
      <c r="F314" s="43">
        <v>0</v>
      </c>
    </row>
    <row r="315" spans="1:6" x14ac:dyDescent="0.25">
      <c r="A315" t="s">
        <v>22</v>
      </c>
      <c r="B315" s="43">
        <v>2</v>
      </c>
      <c r="C315" s="43">
        <v>6</v>
      </c>
      <c r="D315" s="43">
        <v>2.4</v>
      </c>
      <c r="E315" s="43">
        <v>4.5238934211693025E-4</v>
      </c>
      <c r="F315" s="43">
        <v>1.1930727327585195E-3</v>
      </c>
    </row>
    <row r="316" spans="1:6" x14ac:dyDescent="0.25">
      <c r="A316" t="s">
        <v>22</v>
      </c>
      <c r="B316" s="43">
        <v>2</v>
      </c>
      <c r="C316" s="43">
        <v>11</v>
      </c>
      <c r="D316" s="43">
        <v>0</v>
      </c>
      <c r="E316" s="43">
        <v>0</v>
      </c>
      <c r="F316" s="43">
        <v>0</v>
      </c>
    </row>
    <row r="317" spans="1:6" x14ac:dyDescent="0.25">
      <c r="A317" t="s">
        <v>22</v>
      </c>
      <c r="B317" s="43">
        <v>2</v>
      </c>
      <c r="C317" s="43">
        <v>5</v>
      </c>
      <c r="D317" s="43">
        <v>2.9</v>
      </c>
      <c r="E317" s="43">
        <v>6.6051985541725399E-4</v>
      </c>
      <c r="F317" s="43">
        <v>1.3975846174001942E-3</v>
      </c>
    </row>
    <row r="318" spans="1:6" x14ac:dyDescent="0.25">
      <c r="A318" t="s">
        <v>22</v>
      </c>
      <c r="B318" s="43">
        <v>2</v>
      </c>
      <c r="C318" s="43">
        <v>9</v>
      </c>
      <c r="D318" s="43">
        <v>38.853503179999997</v>
      </c>
      <c r="E318" s="43">
        <v>0.11856329122044899</v>
      </c>
      <c r="F318" s="43">
        <v>0.26835455311206169</v>
      </c>
    </row>
    <row r="319" spans="1:6" x14ac:dyDescent="0.25">
      <c r="A319" t="s">
        <v>22</v>
      </c>
      <c r="B319" s="43">
        <v>2</v>
      </c>
      <c r="C319" s="43">
        <v>9.5</v>
      </c>
      <c r="D319" s="43">
        <v>7.2</v>
      </c>
      <c r="E319" s="43">
        <v>4.0715040790523724E-3</v>
      </c>
      <c r="F319" s="43">
        <v>1.3639665037824633E-2</v>
      </c>
    </row>
    <row r="320" spans="1:6" x14ac:dyDescent="0.25">
      <c r="A320" t="s">
        <v>22</v>
      </c>
      <c r="B320" s="43">
        <v>2</v>
      </c>
      <c r="C320" s="43">
        <v>7</v>
      </c>
      <c r="D320" s="43">
        <v>48.72611465</v>
      </c>
      <c r="E320" s="43">
        <v>0.18647192185495556</v>
      </c>
      <c r="F320" s="43">
        <v>0.31369606199339506</v>
      </c>
    </row>
    <row r="321" spans="1:6" x14ac:dyDescent="0.25">
      <c r="A321" t="s">
        <v>22</v>
      </c>
      <c r="B321" s="43">
        <v>2</v>
      </c>
      <c r="C321" s="43">
        <v>4.3</v>
      </c>
      <c r="D321" s="43">
        <v>2.6</v>
      </c>
      <c r="E321" s="43">
        <v>5.3092915845667505E-4</v>
      </c>
      <c r="F321" s="43">
        <v>9.8750072511784629E-4</v>
      </c>
    </row>
    <row r="322" spans="1:6" x14ac:dyDescent="0.25">
      <c r="A322" t="s">
        <v>22</v>
      </c>
      <c r="B322" s="43">
        <v>2</v>
      </c>
      <c r="C322" s="43">
        <v>8</v>
      </c>
      <c r="D322" s="43">
        <v>20.063694269999999</v>
      </c>
      <c r="E322" s="43">
        <v>3.1616346619501412E-2</v>
      </c>
      <c r="F322" s="43">
        <v>7.2623041596210886E-2</v>
      </c>
    </row>
    <row r="323" spans="1:6" x14ac:dyDescent="0.25">
      <c r="A323" t="s">
        <v>22</v>
      </c>
      <c r="B323" s="43">
        <v>2</v>
      </c>
      <c r="C323" s="43">
        <v>4</v>
      </c>
      <c r="D323" s="43">
        <v>3.2</v>
      </c>
      <c r="E323" s="43">
        <v>8.0424771931898709E-4</v>
      </c>
      <c r="F323" s="43">
        <v>1.334746896136472E-3</v>
      </c>
    </row>
    <row r="324" spans="1:6" x14ac:dyDescent="0.25">
      <c r="A324" t="s">
        <v>22</v>
      </c>
      <c r="B324" s="43">
        <v>2</v>
      </c>
      <c r="C324" s="43">
        <v>2</v>
      </c>
      <c r="D324" s="43">
        <v>1.3</v>
      </c>
      <c r="E324" s="43">
        <v>1.3273228961416876E-4</v>
      </c>
      <c r="F324" s="43">
        <v>1.3194870099490565E-4</v>
      </c>
    </row>
    <row r="325" spans="1:6" x14ac:dyDescent="0.25">
      <c r="A325" t="s">
        <v>22</v>
      </c>
      <c r="B325" s="43">
        <v>2</v>
      </c>
      <c r="C325" s="43">
        <v>6</v>
      </c>
      <c r="D325" s="43">
        <v>6.8</v>
      </c>
      <c r="E325" s="43">
        <v>3.6316811075498001E-3</v>
      </c>
      <c r="F325" s="43">
        <v>7.7725246062551072E-3</v>
      </c>
    </row>
    <row r="326" spans="1:6" x14ac:dyDescent="0.25">
      <c r="A326" t="s">
        <v>22</v>
      </c>
      <c r="B326" s="43">
        <v>2</v>
      </c>
      <c r="C326" s="43">
        <v>5</v>
      </c>
      <c r="D326" s="43">
        <v>4.0999999999999996</v>
      </c>
      <c r="E326" s="43">
        <v>1.3202543126711104E-3</v>
      </c>
      <c r="F326" s="43">
        <v>2.6061094589092007E-3</v>
      </c>
    </row>
    <row r="327" spans="1:6" x14ac:dyDescent="0.25">
      <c r="A327" t="s">
        <v>22</v>
      </c>
      <c r="B327" s="43">
        <v>2</v>
      </c>
      <c r="C327" s="43">
        <v>5</v>
      </c>
      <c r="D327" s="43">
        <v>5.4</v>
      </c>
      <c r="E327" s="43">
        <v>2.2902210444669595E-3</v>
      </c>
      <c r="F327" s="43">
        <v>4.2778627399465315E-3</v>
      </c>
    </row>
    <row r="328" spans="1:6" x14ac:dyDescent="0.25">
      <c r="A328" t="s">
        <v>22</v>
      </c>
      <c r="B328" s="43">
        <v>2</v>
      </c>
      <c r="C328" s="43">
        <v>3.4</v>
      </c>
      <c r="D328" s="43">
        <v>1.5</v>
      </c>
      <c r="E328" s="43">
        <v>1.7671458676442585E-4</v>
      </c>
      <c r="F328" s="43">
        <v>2.9019318552833879E-4</v>
      </c>
    </row>
    <row r="329" spans="1:6" x14ac:dyDescent="0.25">
      <c r="A329" t="s">
        <v>22</v>
      </c>
      <c r="B329" s="43">
        <v>2</v>
      </c>
      <c r="C329" s="43">
        <v>7</v>
      </c>
      <c r="D329" s="43">
        <v>1.2</v>
      </c>
      <c r="E329" s="43">
        <v>1.1309733552923256E-4</v>
      </c>
      <c r="F329" s="43">
        <v>3.9987096022641561E-4</v>
      </c>
    </row>
    <row r="330" spans="1:6" x14ac:dyDescent="0.25">
      <c r="A330" t="s">
        <v>22</v>
      </c>
      <c r="B330" s="43">
        <v>2</v>
      </c>
      <c r="C330" s="43">
        <v>4</v>
      </c>
      <c r="D330" s="43">
        <v>3.5213633724526048</v>
      </c>
      <c r="E330" s="43">
        <v>9.7389372267965622E-4</v>
      </c>
      <c r="F330" s="43">
        <v>1.5855734495175567E-3</v>
      </c>
    </row>
    <row r="331" spans="1:6" x14ac:dyDescent="0.25">
      <c r="A331" t="s">
        <v>22</v>
      </c>
      <c r="B331" s="43">
        <v>2</v>
      </c>
      <c r="C331" s="43">
        <v>1</v>
      </c>
      <c r="D331" s="43">
        <v>1.1000000000000001</v>
      </c>
      <c r="E331" s="43">
        <v>9.503317777109126E-5</v>
      </c>
      <c r="F331" s="43">
        <v>4.884527055020695E-5</v>
      </c>
    </row>
    <row r="332" spans="1:6" x14ac:dyDescent="0.25">
      <c r="A332" t="s">
        <v>22</v>
      </c>
      <c r="B332" s="43">
        <v>2</v>
      </c>
      <c r="C332" s="43">
        <v>8</v>
      </c>
      <c r="D332" s="43">
        <v>1.3</v>
      </c>
      <c r="E332" s="43">
        <v>1.3273228961416876E-4</v>
      </c>
      <c r="F332" s="43">
        <v>5.2779480397962262E-4</v>
      </c>
    </row>
    <row r="333" spans="1:6" x14ac:dyDescent="0.25">
      <c r="A333" t="s">
        <v>22</v>
      </c>
      <c r="B333" s="43">
        <v>2</v>
      </c>
      <c r="C333" s="43">
        <v>6</v>
      </c>
      <c r="D333" s="43">
        <v>1.7</v>
      </c>
      <c r="E333" s="43">
        <v>2.2698006922186251E-4</v>
      </c>
      <c r="F333" s="43">
        <v>6.4146714466511003E-4</v>
      </c>
    </row>
    <row r="334" spans="1:6" x14ac:dyDescent="0.25">
      <c r="A334" t="s">
        <v>22</v>
      </c>
      <c r="B334" s="43">
        <v>2</v>
      </c>
      <c r="C334" s="43">
        <v>6</v>
      </c>
      <c r="D334" s="43">
        <v>3</v>
      </c>
      <c r="E334" s="43">
        <v>7.0685834705770342E-4</v>
      </c>
      <c r="F334" s="43">
        <v>1.7825978872777735E-3</v>
      </c>
    </row>
    <row r="335" spans="1:6" x14ac:dyDescent="0.25">
      <c r="A335" t="s">
        <v>22</v>
      </c>
      <c r="B335" s="43">
        <v>2</v>
      </c>
      <c r="C335" s="43">
        <v>3</v>
      </c>
      <c r="D335" s="43">
        <v>4.2</v>
      </c>
      <c r="E335" s="43">
        <v>1.3854423602330987E-3</v>
      </c>
      <c r="F335" s="43">
        <v>1.6329621404155496E-3</v>
      </c>
    </row>
    <row r="336" spans="1:6" x14ac:dyDescent="0.25">
      <c r="A336" t="s">
        <v>22</v>
      </c>
      <c r="B336" s="43">
        <v>2</v>
      </c>
      <c r="C336" s="43">
        <v>10</v>
      </c>
      <c r="D336" s="43">
        <v>23.914546911322578</v>
      </c>
      <c r="E336" s="43">
        <v>4.4917357172786061E-2</v>
      </c>
      <c r="F336" s="43">
        <v>0.12450768021309647</v>
      </c>
    </row>
    <row r="337" spans="1:6" x14ac:dyDescent="0.25">
      <c r="A337" t="s">
        <v>22</v>
      </c>
      <c r="B337" s="43">
        <v>2</v>
      </c>
      <c r="C337" s="43">
        <v>2</v>
      </c>
      <c r="D337" s="43">
        <v>1.1000000000000001</v>
      </c>
      <c r="E337" s="43">
        <v>9.503317777109126E-5</v>
      </c>
      <c r="F337" s="43">
        <v>9.7690541100413901E-5</v>
      </c>
    </row>
    <row r="338" spans="1:6" x14ac:dyDescent="0.25">
      <c r="A338" t="s">
        <v>22</v>
      </c>
      <c r="B338" s="43">
        <v>2</v>
      </c>
      <c r="C338" s="43">
        <v>5</v>
      </c>
      <c r="D338" s="43">
        <v>3.4</v>
      </c>
      <c r="E338" s="43">
        <v>9.0792027688745003E-4</v>
      </c>
      <c r="F338" s="43">
        <v>1.8607456625887643E-3</v>
      </c>
    </row>
    <row r="339" spans="1:6" x14ac:dyDescent="0.25">
      <c r="A339" t="s">
        <v>22</v>
      </c>
      <c r="B339" s="43">
        <v>2</v>
      </c>
      <c r="C339" s="43">
        <v>2</v>
      </c>
      <c r="D339" s="43">
        <v>2.32808934494241</v>
      </c>
      <c r="E339" s="43">
        <v>4.2568580440703754E-4</v>
      </c>
      <c r="F339" s="43">
        <v>3.7650592646710568E-4</v>
      </c>
    </row>
    <row r="340" spans="1:6" x14ac:dyDescent="0.25">
      <c r="A340" t="s">
        <v>22</v>
      </c>
      <c r="B340" s="43">
        <v>2</v>
      </c>
      <c r="C340" s="43">
        <v>3.3</v>
      </c>
      <c r="D340" s="43">
        <v>3.4669871650177928</v>
      </c>
      <c r="E340" s="43">
        <v>9.4404859259208007E-4</v>
      </c>
      <c r="F340" s="43">
        <v>1.2719745249272108E-3</v>
      </c>
    </row>
    <row r="341" spans="1:6" x14ac:dyDescent="0.25">
      <c r="A341" t="s">
        <v>22</v>
      </c>
      <c r="B341" s="43">
        <v>2</v>
      </c>
      <c r="C341" s="43">
        <v>9</v>
      </c>
      <c r="D341" s="43">
        <v>24.77707006</v>
      </c>
      <c r="E341" s="43">
        <v>4.8215844637926469E-2</v>
      </c>
      <c r="F341" s="43">
        <v>0.11943414087476439</v>
      </c>
    </row>
    <row r="342" spans="1:6" x14ac:dyDescent="0.25">
      <c r="A342" t="s">
        <v>22</v>
      </c>
      <c r="B342" s="43">
        <v>2</v>
      </c>
      <c r="C342" s="43">
        <v>6</v>
      </c>
      <c r="D342" s="43">
        <v>3.4</v>
      </c>
      <c r="E342" s="43">
        <v>9.0792027688745003E-4</v>
      </c>
      <c r="F342" s="43">
        <v>2.2328947951065171E-3</v>
      </c>
    </row>
    <row r="343" spans="1:6" x14ac:dyDescent="0.25">
      <c r="A343" t="s">
        <v>22</v>
      </c>
      <c r="B343" s="43">
        <v>2</v>
      </c>
      <c r="C343" s="43">
        <v>5</v>
      </c>
      <c r="D343" s="43">
        <v>4.5</v>
      </c>
      <c r="E343" s="43">
        <v>1.5904312808798326E-3</v>
      </c>
      <c r="F343" s="43">
        <v>3.0813620334418507E-3</v>
      </c>
    </row>
    <row r="344" spans="1:6" x14ac:dyDescent="0.25">
      <c r="A344" t="s">
        <v>22</v>
      </c>
      <c r="B344" s="43">
        <v>2</v>
      </c>
      <c r="C344" s="43">
        <v>5.5</v>
      </c>
      <c r="D344" s="43">
        <v>0.92356687900000001</v>
      </c>
      <c r="E344" s="43">
        <v>6.6992561102335383E-5</v>
      </c>
      <c r="F344" s="43">
        <v>1.9613802465859721E-4</v>
      </c>
    </row>
    <row r="345" spans="1:6" x14ac:dyDescent="0.25">
      <c r="A345" t="s">
        <v>22</v>
      </c>
      <c r="B345" s="43">
        <v>2</v>
      </c>
      <c r="C345" s="43">
        <v>2.1</v>
      </c>
      <c r="D345" s="43">
        <v>1.6</v>
      </c>
      <c r="E345" s="43">
        <v>2.0106192982974677E-4</v>
      </c>
      <c r="F345" s="43">
        <v>2.0130955034273327E-4</v>
      </c>
    </row>
    <row r="346" spans="1:6" x14ac:dyDescent="0.25">
      <c r="A346" t="s">
        <v>22</v>
      </c>
      <c r="B346" s="43">
        <v>2</v>
      </c>
      <c r="C346" s="43">
        <v>4</v>
      </c>
      <c r="D346" s="43">
        <v>1.27388535</v>
      </c>
      <c r="E346" s="43">
        <v>1.2745314828264826E-4</v>
      </c>
      <c r="F346" s="43">
        <v>2.5443472713162065E-4</v>
      </c>
    </row>
    <row r="347" spans="1:6" x14ac:dyDescent="0.25">
      <c r="A347" t="s">
        <v>22</v>
      </c>
      <c r="B347" s="43">
        <v>2</v>
      </c>
      <c r="C347" s="43">
        <v>7</v>
      </c>
      <c r="D347" s="43">
        <v>7.1</v>
      </c>
      <c r="E347" s="43">
        <v>3.9591921416865369E-3</v>
      </c>
      <c r="F347" s="43">
        <v>9.8004926061269794E-3</v>
      </c>
    </row>
    <row r="348" spans="1:6" x14ac:dyDescent="0.25">
      <c r="A348" t="s">
        <v>22</v>
      </c>
      <c r="B348" s="43">
        <v>2</v>
      </c>
      <c r="C348" s="43">
        <v>6</v>
      </c>
      <c r="D348" s="43">
        <v>4.0999999999999996</v>
      </c>
      <c r="E348" s="43">
        <v>1.3202543126711104E-3</v>
      </c>
      <c r="F348" s="43">
        <v>3.127331350691041E-3</v>
      </c>
    </row>
    <row r="349" spans="1:6" x14ac:dyDescent="0.25">
      <c r="A349" t="s">
        <v>22</v>
      </c>
      <c r="B349" s="43">
        <v>2</v>
      </c>
      <c r="C349" s="43">
        <v>2.2000000000000002</v>
      </c>
      <c r="D349" s="43">
        <v>1.5</v>
      </c>
      <c r="E349" s="43">
        <v>1.7671458676442585E-4</v>
      </c>
      <c r="F349" s="43">
        <v>1.8777206122421925E-4</v>
      </c>
    </row>
    <row r="350" spans="1:6" x14ac:dyDescent="0.25">
      <c r="A350" t="s">
        <v>22</v>
      </c>
      <c r="B350" s="43">
        <v>2</v>
      </c>
      <c r="C350" s="43">
        <v>4</v>
      </c>
      <c r="D350" s="43">
        <v>2.8</v>
      </c>
      <c r="E350" s="43">
        <v>6.1575216010359933E-4</v>
      </c>
      <c r="F350" s="43">
        <v>1.0496494118572494E-3</v>
      </c>
    </row>
    <row r="351" spans="1:6" x14ac:dyDescent="0.25">
      <c r="A351" t="s">
        <v>22</v>
      </c>
      <c r="B351" s="43">
        <v>2</v>
      </c>
      <c r="C351" s="43">
        <v>9</v>
      </c>
      <c r="D351" s="43">
        <v>2</v>
      </c>
      <c r="E351" s="43">
        <v>3.1415926535897931E-4</v>
      </c>
      <c r="F351" s="43">
        <v>1.2890627558691022E-3</v>
      </c>
    </row>
    <row r="352" spans="1:6" x14ac:dyDescent="0.25">
      <c r="A352" t="s">
        <v>22</v>
      </c>
      <c r="B352" s="43">
        <v>2</v>
      </c>
      <c r="C352" s="43">
        <v>6.5</v>
      </c>
      <c r="D352" s="43">
        <v>15.2866242</v>
      </c>
      <c r="E352" s="43">
        <v>1.8353253352701351E-2</v>
      </c>
      <c r="F352" s="43">
        <v>3.6172778624151705E-2</v>
      </c>
    </row>
    <row r="353" spans="1:6" x14ac:dyDescent="0.25">
      <c r="A353" t="s">
        <v>22</v>
      </c>
      <c r="B353" s="43">
        <v>2</v>
      </c>
      <c r="C353" s="43">
        <v>3.6</v>
      </c>
      <c r="D353" s="43">
        <v>2.0808652047304008</v>
      </c>
      <c r="E353" s="43">
        <v>3.4007740477133422E-4</v>
      </c>
      <c r="F353" s="43">
        <v>5.5374524353743535E-4</v>
      </c>
    </row>
    <row r="354" spans="1:6" x14ac:dyDescent="0.25">
      <c r="A354" t="s">
        <v>22</v>
      </c>
      <c r="B354" s="43">
        <v>2</v>
      </c>
      <c r="C354" s="43">
        <v>7</v>
      </c>
      <c r="D354" s="43">
        <v>12.07006369</v>
      </c>
      <c r="E354" s="43">
        <v>1.1442186042922471E-2</v>
      </c>
      <c r="F354" s="43">
        <v>2.5464636946873894E-2</v>
      </c>
    </row>
    <row r="355" spans="1:6" x14ac:dyDescent="0.25">
      <c r="A355" t="s">
        <v>22</v>
      </c>
      <c r="B355" s="43">
        <v>2</v>
      </c>
      <c r="C355" s="43">
        <v>7</v>
      </c>
      <c r="D355" s="43">
        <v>1.4649681530000001</v>
      </c>
      <c r="E355" s="43">
        <v>1.6855678871886064E-4</v>
      </c>
      <c r="F355" s="43">
        <v>5.7258274609150615E-4</v>
      </c>
    </row>
    <row r="356" spans="1:6" x14ac:dyDescent="0.25">
      <c r="A356" t="s">
        <v>22</v>
      </c>
      <c r="B356" s="43">
        <v>2</v>
      </c>
      <c r="C356" s="43">
        <v>2.2000000000000002</v>
      </c>
      <c r="D356" s="43">
        <v>1</v>
      </c>
      <c r="E356" s="43">
        <v>7.8539816339744827E-5</v>
      </c>
      <c r="F356" s="43">
        <v>9.0523302140245617E-5</v>
      </c>
    </row>
    <row r="357" spans="1:6" x14ac:dyDescent="0.25">
      <c r="A357" t="s">
        <v>22</v>
      </c>
      <c r="B357" s="43">
        <v>2</v>
      </c>
      <c r="C357" s="43">
        <v>5</v>
      </c>
      <c r="D357" s="43">
        <v>2.579617834</v>
      </c>
      <c r="E357" s="43">
        <v>5.2263756627783588E-4</v>
      </c>
      <c r="F357" s="43">
        <v>1.1321094909996084E-3</v>
      </c>
    </row>
    <row r="358" spans="1:6" x14ac:dyDescent="0.25">
      <c r="A358" t="s">
        <v>22</v>
      </c>
      <c r="B358" s="43">
        <v>2</v>
      </c>
      <c r="C358" s="43">
        <v>6</v>
      </c>
      <c r="D358" s="43">
        <v>3</v>
      </c>
      <c r="E358" s="43">
        <v>7.0685834705770342E-4</v>
      </c>
      <c r="F358" s="43">
        <v>1.7825978872777735E-3</v>
      </c>
    </row>
    <row r="359" spans="1:6" x14ac:dyDescent="0.25">
      <c r="A359" t="s">
        <v>22</v>
      </c>
      <c r="B359" s="43">
        <v>2</v>
      </c>
      <c r="C359" s="43">
        <v>5</v>
      </c>
      <c r="D359" s="43">
        <v>2.2999999999999998</v>
      </c>
      <c r="E359" s="43">
        <v>4.1547562843725005E-4</v>
      </c>
      <c r="F359" s="43">
        <v>9.2092736287612345E-4</v>
      </c>
    </row>
    <row r="360" spans="1:6" x14ac:dyDescent="0.25">
      <c r="A360" t="s">
        <v>22</v>
      </c>
      <c r="B360" s="43">
        <v>2</v>
      </c>
      <c r="C360" s="43">
        <v>4</v>
      </c>
      <c r="D360" s="43">
        <v>1.6</v>
      </c>
      <c r="E360" s="43">
        <v>2.0106192982974677E-4</v>
      </c>
      <c r="F360" s="43">
        <v>3.8344676255758719E-4</v>
      </c>
    </row>
    <row r="361" spans="1:6" x14ac:dyDescent="0.25">
      <c r="A361" t="s">
        <v>22</v>
      </c>
      <c r="B361" s="43">
        <v>2</v>
      </c>
      <c r="C361" s="43">
        <v>4</v>
      </c>
      <c r="D361" s="43">
        <v>2.4</v>
      </c>
      <c r="E361" s="43">
        <v>4.5238934211693025E-4</v>
      </c>
      <c r="F361" s="43">
        <v>7.9538182183901303E-4</v>
      </c>
    </row>
    <row r="362" spans="1:6" x14ac:dyDescent="0.25">
      <c r="A362" t="s">
        <v>22</v>
      </c>
      <c r="B362" s="43">
        <v>2</v>
      </c>
      <c r="C362" s="43">
        <v>6</v>
      </c>
      <c r="D362" s="43">
        <v>17.167938821954763</v>
      </c>
      <c r="E362" s="43">
        <v>2.3148678079715771E-2</v>
      </c>
      <c r="F362" s="43">
        <v>4.1145729823851278E-2</v>
      </c>
    </row>
    <row r="363" spans="1:6" x14ac:dyDescent="0.25">
      <c r="A363" t="s">
        <v>22</v>
      </c>
      <c r="B363" s="43">
        <v>2</v>
      </c>
      <c r="C363" s="43">
        <v>5</v>
      </c>
      <c r="D363" s="43">
        <v>16.926983771694751</v>
      </c>
      <c r="E363" s="43">
        <v>2.2503446487504044E-2</v>
      </c>
      <c r="F363" s="43">
        <v>3.3426995831108336E-2</v>
      </c>
    </row>
    <row r="364" spans="1:6" x14ac:dyDescent="0.25">
      <c r="A364" t="s">
        <v>22</v>
      </c>
      <c r="B364" s="43">
        <v>2</v>
      </c>
      <c r="C364" s="43">
        <v>6</v>
      </c>
      <c r="D364" s="43">
        <v>14.649681530000001</v>
      </c>
      <c r="E364" s="43">
        <v>1.6855678871886066E-2</v>
      </c>
      <c r="F364" s="43">
        <v>3.0928543424776231E-2</v>
      </c>
    </row>
    <row r="365" spans="1:6" x14ac:dyDescent="0.25">
      <c r="A365" t="s">
        <v>22</v>
      </c>
      <c r="B365" s="43">
        <v>2</v>
      </c>
      <c r="C365" s="43">
        <v>5</v>
      </c>
      <c r="D365" s="43">
        <v>11.464968150000001</v>
      </c>
      <c r="E365" s="43">
        <v>1.0323705010894508E-2</v>
      </c>
      <c r="F365" s="43">
        <v>1.6581173350507034E-2</v>
      </c>
    </row>
    <row r="366" spans="1:6" x14ac:dyDescent="0.25">
      <c r="A366" t="s">
        <v>22</v>
      </c>
      <c r="B366" s="43">
        <v>2</v>
      </c>
      <c r="C366" s="43">
        <v>5</v>
      </c>
      <c r="D366" s="43">
        <v>16.890994398269005</v>
      </c>
      <c r="E366" s="43">
        <v>2.2407856631699204E-2</v>
      </c>
      <c r="F366" s="43">
        <v>3.3299214658741486E-2</v>
      </c>
    </row>
    <row r="367" spans="1:6" x14ac:dyDescent="0.25">
      <c r="A367" t="s">
        <v>22</v>
      </c>
      <c r="B367" s="43">
        <v>2</v>
      </c>
      <c r="C367" s="43">
        <v>6</v>
      </c>
      <c r="D367" s="43">
        <v>10.828025480000001</v>
      </c>
      <c r="E367" s="43">
        <v>9.2084899719256496E-3</v>
      </c>
      <c r="F367" s="43">
        <v>1.7952596157784856E-2</v>
      </c>
    </row>
    <row r="368" spans="1:6" x14ac:dyDescent="0.25">
      <c r="A368" t="s">
        <v>22</v>
      </c>
      <c r="B368" s="43">
        <v>2</v>
      </c>
      <c r="C368" s="43">
        <v>6</v>
      </c>
      <c r="D368" s="43">
        <v>16.878980890000001</v>
      </c>
      <c r="E368" s="43">
        <v>2.2375993352000797E-2</v>
      </c>
      <c r="F368" s="43">
        <v>3.9907930567794889E-2</v>
      </c>
    </row>
    <row r="369" spans="1:6" x14ac:dyDescent="0.25">
      <c r="A369" t="s">
        <v>22</v>
      </c>
      <c r="B369" s="43">
        <v>2</v>
      </c>
      <c r="C369" s="43">
        <v>8</v>
      </c>
      <c r="D369" s="43">
        <v>15.12738854</v>
      </c>
      <c r="E369" s="43">
        <v>1.797288538408711E-2</v>
      </c>
      <c r="F369" s="43">
        <v>4.3689310493216907E-2</v>
      </c>
    </row>
    <row r="370" spans="1:6" x14ac:dyDescent="0.25">
      <c r="A370" t="s">
        <v>22</v>
      </c>
      <c r="B370" s="43">
        <v>2</v>
      </c>
      <c r="C370" s="43">
        <v>8</v>
      </c>
      <c r="D370" s="43">
        <v>22.087313225581507</v>
      </c>
      <c r="E370" s="43">
        <v>3.8315602711383095E-2</v>
      </c>
      <c r="F370" s="43">
        <v>8.6331604436859333E-2</v>
      </c>
    </row>
    <row r="371" spans="1:6" x14ac:dyDescent="0.25">
      <c r="A371" t="s">
        <v>22</v>
      </c>
      <c r="B371" s="43">
        <v>2</v>
      </c>
      <c r="C371" s="43">
        <v>6</v>
      </c>
      <c r="D371" s="43">
        <v>17.167938821954763</v>
      </c>
      <c r="E371" s="43">
        <v>2.3148678079715771E-2</v>
      </c>
      <c r="F371" s="43">
        <v>4.1145729823851278E-2</v>
      </c>
    </row>
    <row r="372" spans="1:6" x14ac:dyDescent="0.25">
      <c r="A372" t="s">
        <v>22</v>
      </c>
      <c r="B372" s="43">
        <v>2</v>
      </c>
      <c r="C372" s="43">
        <v>5</v>
      </c>
      <c r="D372" s="43">
        <v>13.37579618</v>
      </c>
      <c r="E372" s="43">
        <v>1.4051709608667294E-2</v>
      </c>
      <c r="F372" s="43">
        <v>2.1881841386227629E-2</v>
      </c>
    </row>
    <row r="373" spans="1:6" x14ac:dyDescent="0.25">
      <c r="A373" t="s">
        <v>22</v>
      </c>
      <c r="B373" s="43">
        <v>2</v>
      </c>
      <c r="C373" s="43">
        <v>6</v>
      </c>
      <c r="D373" s="43">
        <v>20.847105546440833</v>
      </c>
      <c r="E373" s="43">
        <v>3.4133546311966183E-2</v>
      </c>
      <c r="F373" s="43">
        <v>5.8353861794668248E-2</v>
      </c>
    </row>
    <row r="374" spans="1:6" x14ac:dyDescent="0.25">
      <c r="A374" t="s">
        <v>22</v>
      </c>
      <c r="B374" s="43">
        <v>2</v>
      </c>
      <c r="C374" s="43">
        <v>8</v>
      </c>
      <c r="D374" s="43">
        <v>20.737351076444419</v>
      </c>
      <c r="E374" s="43">
        <v>3.3775084307262816E-2</v>
      </c>
      <c r="F374" s="43">
        <v>7.7069596581336844E-2</v>
      </c>
    </row>
    <row r="375" spans="1:6" x14ac:dyDescent="0.25">
      <c r="A375" t="s">
        <v>22</v>
      </c>
      <c r="B375" s="43">
        <v>2</v>
      </c>
      <c r="C375" s="43">
        <v>4</v>
      </c>
      <c r="D375" s="43">
        <v>14.968152870000001</v>
      </c>
      <c r="E375" s="43">
        <v>1.7596500302407066E-2</v>
      </c>
      <c r="F375" s="43">
        <v>2.1432621129490272E-2</v>
      </c>
    </row>
    <row r="376" spans="1:6" x14ac:dyDescent="0.25">
      <c r="A376" t="s">
        <v>22</v>
      </c>
      <c r="B376" s="43">
        <v>2</v>
      </c>
      <c r="C376" s="43">
        <v>7</v>
      </c>
      <c r="D376" s="43">
        <v>11.783439489999999</v>
      </c>
      <c r="E376" s="43">
        <v>1.0905210004561437E-2</v>
      </c>
      <c r="F376" s="43">
        <v>2.4386842145588849E-2</v>
      </c>
    </row>
    <row r="377" spans="1:6" x14ac:dyDescent="0.25">
      <c r="A377" t="s">
        <v>22</v>
      </c>
      <c r="B377" s="43">
        <v>2</v>
      </c>
      <c r="C377" s="43">
        <v>5</v>
      </c>
      <c r="D377" s="43">
        <v>38.216560510000001</v>
      </c>
      <c r="E377" s="43">
        <v>0.11470783351441387</v>
      </c>
      <c r="F377" s="43">
        <v>0.14471675973682338</v>
      </c>
    </row>
    <row r="378" spans="1:6" x14ac:dyDescent="0.25">
      <c r="A378" t="s">
        <v>22</v>
      </c>
      <c r="B378" s="43">
        <v>2</v>
      </c>
      <c r="C378" s="43">
        <v>5</v>
      </c>
      <c r="D378" s="43">
        <v>14.01273885</v>
      </c>
      <c r="E378" s="43">
        <v>1.5421830942200438E-2</v>
      </c>
      <c r="F378" s="43">
        <v>2.3792452564703043E-2</v>
      </c>
    </row>
    <row r="379" spans="1:6" x14ac:dyDescent="0.25">
      <c r="A379" t="s">
        <v>22</v>
      </c>
      <c r="B379" s="43">
        <v>2</v>
      </c>
      <c r="C379" s="43">
        <v>5</v>
      </c>
      <c r="D379" s="43">
        <v>11.464968150000001</v>
      </c>
      <c r="E379" s="43">
        <v>1.0323705010894508E-2</v>
      </c>
      <c r="F379" s="43">
        <v>1.6581173350507034E-2</v>
      </c>
    </row>
    <row r="380" spans="1:6" x14ac:dyDescent="0.25">
      <c r="A380" t="s">
        <v>22</v>
      </c>
      <c r="B380" s="43">
        <v>2</v>
      </c>
      <c r="C380" s="43">
        <v>10</v>
      </c>
      <c r="D380" s="43">
        <v>48.566617937767894</v>
      </c>
      <c r="E380" s="43">
        <v>0.18525315111884447</v>
      </c>
      <c r="F380" s="43">
        <v>0.44550104357706272</v>
      </c>
    </row>
    <row r="381" spans="1:6" x14ac:dyDescent="0.25">
      <c r="A381" t="s">
        <v>22</v>
      </c>
      <c r="B381" s="43">
        <v>2</v>
      </c>
      <c r="C381" s="43">
        <v>8</v>
      </c>
      <c r="D381" s="43">
        <v>18.275371632436336</v>
      </c>
      <c r="E381" s="43">
        <v>2.6231451079626135E-2</v>
      </c>
      <c r="F381" s="43">
        <v>6.1392535799978311E-2</v>
      </c>
    </row>
    <row r="382" spans="1:6" x14ac:dyDescent="0.25">
      <c r="A382" t="s">
        <v>22</v>
      </c>
      <c r="B382" s="43">
        <v>2</v>
      </c>
      <c r="C382" s="43">
        <v>1.6</v>
      </c>
      <c r="D382" s="43">
        <v>3.0643106900000001</v>
      </c>
      <c r="E382" s="43">
        <v>7.3748887581098668E-4</v>
      </c>
      <c r="F382" s="43">
        <v>4.9385333844603643E-4</v>
      </c>
    </row>
    <row r="383" spans="1:6" x14ac:dyDescent="0.25">
      <c r="A383" t="s">
        <v>22</v>
      </c>
      <c r="B383" s="43">
        <v>2</v>
      </c>
      <c r="C383" s="43">
        <v>4</v>
      </c>
      <c r="D383" s="43">
        <v>19.59310625865</v>
      </c>
      <c r="E383" s="43">
        <v>3.0150635396939383E-2</v>
      </c>
      <c r="F383" s="43">
        <v>3.4793348593290419E-2</v>
      </c>
    </row>
    <row r="384" spans="1:6" x14ac:dyDescent="0.25">
      <c r="A384" t="s">
        <v>22</v>
      </c>
      <c r="B384" s="43">
        <v>2</v>
      </c>
      <c r="C384" s="43">
        <v>5</v>
      </c>
      <c r="D384" s="43">
        <v>12.10191083</v>
      </c>
      <c r="E384" s="43">
        <v>1.1502646642013822E-2</v>
      </c>
      <c r="F384" s="43">
        <v>1.8275477821927861E-2</v>
      </c>
    </row>
    <row r="385" spans="1:6" x14ac:dyDescent="0.25">
      <c r="A385" t="s">
        <v>22</v>
      </c>
      <c r="B385" s="43">
        <v>2</v>
      </c>
      <c r="C385" s="43">
        <v>10</v>
      </c>
      <c r="D385" s="43">
        <v>15.923566879999999</v>
      </c>
      <c r="E385" s="43">
        <v>1.9914554431670128E-2</v>
      </c>
      <c r="F385" s="43">
        <v>5.9892282299694073E-2</v>
      </c>
    </row>
    <row r="386" spans="1:6" x14ac:dyDescent="0.25">
      <c r="A386" t="s">
        <v>22</v>
      </c>
      <c r="B386" s="43">
        <v>2</v>
      </c>
      <c r="C386" s="43">
        <v>10</v>
      </c>
      <c r="D386" s="43">
        <v>11.146496819999999</v>
      </c>
      <c r="E386" s="43">
        <v>9.7581316785219138E-3</v>
      </c>
      <c r="F386" s="43">
        <v>3.1523159766666489E-2</v>
      </c>
    </row>
    <row r="387" spans="1:6" x14ac:dyDescent="0.25">
      <c r="A387" t="s">
        <v>22</v>
      </c>
      <c r="B387" s="43">
        <v>2</v>
      </c>
      <c r="C387" s="43">
        <v>9</v>
      </c>
      <c r="D387" s="43">
        <v>14.649681530000001</v>
      </c>
      <c r="E387" s="43">
        <v>1.6855678871886066E-2</v>
      </c>
      <c r="F387" s="43">
        <v>4.6392815137164346E-2</v>
      </c>
    </row>
    <row r="388" spans="1:6" x14ac:dyDescent="0.25">
      <c r="A388" t="s">
        <v>22</v>
      </c>
      <c r="B388" s="43">
        <v>2</v>
      </c>
      <c r="C388" s="43">
        <v>10</v>
      </c>
      <c r="D388" s="43">
        <v>14.649681530000001</v>
      </c>
      <c r="E388" s="43">
        <v>1.6855678871886066E-2</v>
      </c>
      <c r="F388" s="43">
        <v>5.1547572374627051E-2</v>
      </c>
    </row>
    <row r="389" spans="1:6" x14ac:dyDescent="0.25">
      <c r="A389" t="s">
        <v>22</v>
      </c>
      <c r="B389" s="43">
        <v>2</v>
      </c>
      <c r="C389" s="43">
        <v>8</v>
      </c>
      <c r="D389" s="43">
        <v>15.2866242</v>
      </c>
      <c r="E389" s="43">
        <v>1.8353253352701351E-2</v>
      </c>
      <c r="F389" s="43">
        <v>4.4520342922032864E-2</v>
      </c>
    </row>
    <row r="390" spans="1:6" x14ac:dyDescent="0.25">
      <c r="A390" t="s">
        <v>22</v>
      </c>
      <c r="B390" s="43">
        <v>2</v>
      </c>
      <c r="C390" s="43">
        <v>8</v>
      </c>
      <c r="D390" s="43">
        <v>14.968152870000001</v>
      </c>
      <c r="E390" s="43">
        <v>1.7596500302407066E-2</v>
      </c>
      <c r="F390" s="43">
        <v>4.2865242258980543E-2</v>
      </c>
    </row>
    <row r="391" spans="1:6" x14ac:dyDescent="0.25">
      <c r="A391" t="s">
        <v>22</v>
      </c>
      <c r="B391" s="43">
        <v>2</v>
      </c>
      <c r="C391" s="43">
        <v>12</v>
      </c>
      <c r="D391" s="43">
        <v>16.560509549999999</v>
      </c>
      <c r="E391" s="43">
        <v>2.153958205976755E-2</v>
      </c>
      <c r="F391" s="43">
        <v>7.712639952321057E-2</v>
      </c>
    </row>
    <row r="392" spans="1:6" x14ac:dyDescent="0.25">
      <c r="A392" t="s">
        <v>22</v>
      </c>
      <c r="B392" s="43">
        <v>2</v>
      </c>
      <c r="C392" s="43">
        <v>13</v>
      </c>
      <c r="D392" s="43">
        <v>11.783439489999999</v>
      </c>
      <c r="E392" s="43">
        <v>1.0905210004561437E-2</v>
      </c>
      <c r="F392" s="43">
        <v>4.5289849698950717E-2</v>
      </c>
    </row>
    <row r="393" spans="1:6" x14ac:dyDescent="0.25">
      <c r="A393" t="s">
        <v>22</v>
      </c>
      <c r="B393" s="43">
        <v>2</v>
      </c>
      <c r="C393" s="43">
        <v>12</v>
      </c>
      <c r="D393" s="43">
        <v>12.738853499999999</v>
      </c>
      <c r="E393" s="43">
        <v>1.2745314828264824E-2</v>
      </c>
      <c r="F393" s="43">
        <v>4.8102277726708352E-2</v>
      </c>
    </row>
    <row r="394" spans="1:6" x14ac:dyDescent="0.25">
      <c r="A394" t="s">
        <v>22</v>
      </c>
      <c r="B394" s="43">
        <v>2</v>
      </c>
      <c r="C394" s="43">
        <v>10</v>
      </c>
      <c r="D394" s="43">
        <v>22.61146497</v>
      </c>
      <c r="E394" s="43">
        <v>4.015570755744037E-2</v>
      </c>
      <c r="F394" s="43">
        <v>0.11256642290380893</v>
      </c>
    </row>
    <row r="395" spans="1:6" x14ac:dyDescent="0.25">
      <c r="A395" t="s">
        <v>22</v>
      </c>
      <c r="B395" s="43">
        <v>2</v>
      </c>
      <c r="C395" s="43">
        <v>8</v>
      </c>
      <c r="D395" s="43">
        <v>14.649681530000001</v>
      </c>
      <c r="E395" s="43">
        <v>1.6855678871886066E-2</v>
      </c>
      <c r="F395" s="43">
        <v>4.1238057899701641E-2</v>
      </c>
    </row>
    <row r="396" spans="1:6" x14ac:dyDescent="0.25">
      <c r="A396" t="s">
        <v>22</v>
      </c>
      <c r="B396" s="43">
        <v>2</v>
      </c>
      <c r="C396" s="43">
        <v>10</v>
      </c>
      <c r="D396" s="43">
        <v>14.33121019</v>
      </c>
      <c r="E396" s="43">
        <v>1.6130789085150522E-2</v>
      </c>
      <c r="F396" s="43">
        <v>4.9548638202699093E-2</v>
      </c>
    </row>
    <row r="397" spans="1:6" x14ac:dyDescent="0.25">
      <c r="A397" t="s">
        <v>22</v>
      </c>
      <c r="B397" s="43">
        <v>2</v>
      </c>
      <c r="C397" s="43">
        <v>10</v>
      </c>
      <c r="D397" s="43">
        <v>20.347302985635292</v>
      </c>
      <c r="E397" s="43">
        <v>3.2516484466821885E-2</v>
      </c>
      <c r="F397" s="43">
        <v>9.3100907696224436E-2</v>
      </c>
    </row>
    <row r="398" spans="1:6" x14ac:dyDescent="0.25">
      <c r="A398" t="s">
        <v>22</v>
      </c>
      <c r="B398" s="43">
        <v>2</v>
      </c>
      <c r="C398" s="43">
        <v>8</v>
      </c>
      <c r="D398" s="43">
        <v>13.05732484</v>
      </c>
      <c r="E398" s="43">
        <v>1.3390546396573331E-2</v>
      </c>
      <c r="F398" s="43">
        <v>3.3525219899160651E-2</v>
      </c>
    </row>
    <row r="399" spans="1:6" x14ac:dyDescent="0.25">
      <c r="A399" t="s">
        <v>22</v>
      </c>
      <c r="B399" s="43">
        <v>2</v>
      </c>
      <c r="C399" s="43">
        <v>12</v>
      </c>
      <c r="D399" s="43">
        <v>29.936305730000001</v>
      </c>
      <c r="E399" s="43">
        <v>7.038600116260442E-2</v>
      </c>
      <c r="F399" s="43">
        <v>0.22381561644164955</v>
      </c>
    </row>
    <row r="400" spans="1:6" x14ac:dyDescent="0.25">
      <c r="A400" t="s">
        <v>22</v>
      </c>
      <c r="B400" s="43">
        <v>2</v>
      </c>
      <c r="C400" s="43">
        <v>12</v>
      </c>
      <c r="D400" s="43">
        <v>29.936305730000001</v>
      </c>
      <c r="E400" s="43">
        <v>7.038600116260442E-2</v>
      </c>
      <c r="F400" s="43">
        <v>0.22381561644164955</v>
      </c>
    </row>
    <row r="401" spans="1:6" x14ac:dyDescent="0.25">
      <c r="A401" t="s">
        <v>22</v>
      </c>
      <c r="B401" s="43">
        <v>2</v>
      </c>
      <c r="C401" s="43">
        <v>10</v>
      </c>
      <c r="D401" s="43">
        <v>13.37579618</v>
      </c>
      <c r="E401" s="43">
        <v>1.4051709608667294E-2</v>
      </c>
      <c r="F401" s="43">
        <v>4.3763682772455258E-2</v>
      </c>
    </row>
    <row r="402" spans="1:6" x14ac:dyDescent="0.25">
      <c r="A402" t="s">
        <v>22</v>
      </c>
      <c r="B402" s="43">
        <v>2</v>
      </c>
      <c r="C402" s="43">
        <v>10</v>
      </c>
      <c r="D402" s="43">
        <v>14.33121019</v>
      </c>
      <c r="E402" s="43">
        <v>1.6130789085150522E-2</v>
      </c>
      <c r="F402" s="43">
        <v>4.9548638202699093E-2</v>
      </c>
    </row>
    <row r="403" spans="1:6" x14ac:dyDescent="0.25">
      <c r="A403" t="s">
        <v>22</v>
      </c>
      <c r="B403" s="43">
        <v>2</v>
      </c>
      <c r="C403" s="43">
        <v>3</v>
      </c>
      <c r="D403" s="43">
        <v>13.440094169444521</v>
      </c>
      <c r="E403" s="43">
        <v>1.4187128575330998E-2</v>
      </c>
      <c r="F403" s="43">
        <v>1.3242891253337233E-2</v>
      </c>
    </row>
    <row r="404" spans="1:6" x14ac:dyDescent="0.25">
      <c r="A404" t="s">
        <v>22</v>
      </c>
      <c r="B404" s="43">
        <v>2</v>
      </c>
      <c r="C404" s="43">
        <v>15</v>
      </c>
      <c r="D404" s="43">
        <v>17.19745223</v>
      </c>
      <c r="E404" s="43">
        <v>2.3228336288019489E-2</v>
      </c>
      <c r="F404" s="43">
        <v>0.10318275048161844</v>
      </c>
    </row>
    <row r="405" spans="1:6" x14ac:dyDescent="0.25">
      <c r="A405" t="s">
        <v>22</v>
      </c>
      <c r="B405" s="43">
        <v>2</v>
      </c>
      <c r="C405" s="43">
        <v>10</v>
      </c>
      <c r="D405" s="43">
        <v>12.42038217</v>
      </c>
      <c r="E405" s="43">
        <v>1.2116014923251667E-2</v>
      </c>
      <c r="F405" s="43">
        <v>3.8299980573645309E-2</v>
      </c>
    </row>
    <row r="406" spans="1:6" x14ac:dyDescent="0.25">
      <c r="A406" t="s">
        <v>22</v>
      </c>
      <c r="B406" s="43">
        <v>2</v>
      </c>
      <c r="C406" s="43">
        <v>7</v>
      </c>
      <c r="D406" s="43">
        <v>11.464968150000001</v>
      </c>
      <c r="E406" s="43">
        <v>1.0323705010894508E-2</v>
      </c>
      <c r="F406" s="43">
        <v>2.3213642690709854E-2</v>
      </c>
    </row>
    <row r="407" spans="1:6" x14ac:dyDescent="0.25">
      <c r="A407" t="s">
        <v>22</v>
      </c>
      <c r="B407" s="43">
        <v>2</v>
      </c>
      <c r="C407" s="43">
        <v>8</v>
      </c>
      <c r="D407" s="43">
        <v>11.783439489999999</v>
      </c>
      <c r="E407" s="43">
        <v>1.0905210004561437E-2</v>
      </c>
      <c r="F407" s="43">
        <v>2.7870676737815826E-2</v>
      </c>
    </row>
    <row r="408" spans="1:6" x14ac:dyDescent="0.25">
      <c r="A408" t="s">
        <v>22</v>
      </c>
      <c r="B408" s="43">
        <v>2</v>
      </c>
      <c r="C408" s="43">
        <v>10</v>
      </c>
      <c r="D408" s="43">
        <v>15.2866242</v>
      </c>
      <c r="E408" s="43">
        <v>1.8353253352701351E-2</v>
      </c>
      <c r="F408" s="43">
        <v>5.5650428652541085E-2</v>
      </c>
    </row>
    <row r="409" spans="1:6" x14ac:dyDescent="0.25">
      <c r="A409" t="s">
        <v>22</v>
      </c>
      <c r="B409" s="43">
        <v>2</v>
      </c>
      <c r="C409" s="43">
        <v>8</v>
      </c>
      <c r="D409" s="43">
        <v>11.146496819999999</v>
      </c>
      <c r="E409" s="43">
        <v>9.7581316785219138E-3</v>
      </c>
      <c r="F409" s="43">
        <v>2.521852781333319E-2</v>
      </c>
    </row>
    <row r="410" spans="1:6" x14ac:dyDescent="0.25">
      <c r="A410" t="s">
        <v>22</v>
      </c>
      <c r="B410" s="43">
        <v>2</v>
      </c>
      <c r="C410" s="43">
        <v>8</v>
      </c>
      <c r="D410" s="43">
        <v>12.738853499999999</v>
      </c>
      <c r="E410" s="43">
        <v>1.2745314828264824E-2</v>
      </c>
      <c r="F410" s="43">
        <v>3.2068185151138899E-2</v>
      </c>
    </row>
    <row r="411" spans="1:6" x14ac:dyDescent="0.25">
      <c r="A411" t="s">
        <v>22</v>
      </c>
      <c r="B411" s="43">
        <v>2</v>
      </c>
      <c r="C411" s="43">
        <v>10</v>
      </c>
      <c r="D411" s="43">
        <v>12.57961783</v>
      </c>
      <c r="E411" s="43">
        <v>1.242867341053012E-2</v>
      </c>
      <c r="F411" s="43">
        <v>3.9188089327611607E-2</v>
      </c>
    </row>
    <row r="412" spans="1:6" x14ac:dyDescent="0.25">
      <c r="A412" t="s">
        <v>22</v>
      </c>
      <c r="B412" s="43">
        <v>2</v>
      </c>
      <c r="C412" s="43">
        <v>13</v>
      </c>
      <c r="D412" s="43">
        <v>25.770609326390488</v>
      </c>
      <c r="E412" s="43">
        <v>5.2160200945658201E-2</v>
      </c>
      <c r="F412" s="43">
        <v>0.18516324281118821</v>
      </c>
    </row>
    <row r="413" spans="1:6" x14ac:dyDescent="0.25">
      <c r="A413" t="s">
        <v>22</v>
      </c>
      <c r="B413" s="43">
        <v>2</v>
      </c>
      <c r="C413" s="43">
        <v>9</v>
      </c>
      <c r="D413" s="43">
        <v>19.745222930000001</v>
      </c>
      <c r="E413" s="43">
        <v>3.0620618890414106E-2</v>
      </c>
      <c r="F413" s="43">
        <v>7.9382122227105417E-2</v>
      </c>
    </row>
    <row r="414" spans="1:6" x14ac:dyDescent="0.25">
      <c r="A414" t="s">
        <v>22</v>
      </c>
      <c r="B414" s="43">
        <v>2</v>
      </c>
      <c r="C414" s="43">
        <v>10</v>
      </c>
      <c r="D414" s="43">
        <v>10.828025480000001</v>
      </c>
      <c r="E414" s="43">
        <v>9.2084899719256496E-3</v>
      </c>
      <c r="F414" s="43">
        <v>2.9920993596308097E-2</v>
      </c>
    </row>
    <row r="415" spans="1:6" x14ac:dyDescent="0.25">
      <c r="A415" t="s">
        <v>22</v>
      </c>
      <c r="B415" s="43">
        <v>2</v>
      </c>
      <c r="C415" s="43">
        <v>8</v>
      </c>
      <c r="D415" s="43">
        <v>10.1910828</v>
      </c>
      <c r="E415" s="43">
        <v>8.1570014900894886E-3</v>
      </c>
      <c r="F415" s="43">
        <v>2.1462875932890445E-2</v>
      </c>
    </row>
    <row r="416" spans="1:6" x14ac:dyDescent="0.25">
      <c r="A416" t="s">
        <v>22</v>
      </c>
      <c r="B416" s="43">
        <v>2</v>
      </c>
      <c r="C416" s="43">
        <v>8</v>
      </c>
      <c r="D416" s="43">
        <v>14.649681530000001</v>
      </c>
      <c r="E416" s="43">
        <v>1.6855678871886066E-2</v>
      </c>
      <c r="F416" s="43">
        <v>4.1238057899701641E-2</v>
      </c>
    </row>
    <row r="417" spans="1:6" x14ac:dyDescent="0.25">
      <c r="A417" t="s">
        <v>22</v>
      </c>
      <c r="B417" s="43">
        <v>2</v>
      </c>
      <c r="C417" s="43">
        <v>8</v>
      </c>
      <c r="D417" s="43">
        <v>12.10191083</v>
      </c>
      <c r="E417" s="43">
        <v>1.1502646642013822E-2</v>
      </c>
      <c r="F417" s="43">
        <v>2.9240764515084578E-2</v>
      </c>
    </row>
    <row r="418" spans="1:6" x14ac:dyDescent="0.25">
      <c r="A418" t="s">
        <v>22</v>
      </c>
      <c r="B418" s="43">
        <v>2</v>
      </c>
      <c r="C418" s="43">
        <v>10</v>
      </c>
      <c r="D418" s="43">
        <v>10.509554140000001</v>
      </c>
      <c r="E418" s="43">
        <v>8.6747799091148395E-3</v>
      </c>
      <c r="F418" s="43">
        <v>2.8356064104452416E-2</v>
      </c>
    </row>
    <row r="419" spans="1:6" x14ac:dyDescent="0.25">
      <c r="A419" t="s">
        <v>22</v>
      </c>
      <c r="B419" s="43">
        <v>2</v>
      </c>
      <c r="C419" s="43">
        <v>10</v>
      </c>
      <c r="D419" s="43">
        <v>15.2866242</v>
      </c>
      <c r="E419" s="43">
        <v>1.8353253352701351E-2</v>
      </c>
      <c r="F419" s="43">
        <v>5.5650428652541085E-2</v>
      </c>
    </row>
    <row r="420" spans="1:6" x14ac:dyDescent="0.25">
      <c r="A420" t="s">
        <v>22</v>
      </c>
      <c r="B420" s="43">
        <v>2</v>
      </c>
      <c r="C420" s="43">
        <v>6</v>
      </c>
      <c r="D420" s="43">
        <v>13.05732484</v>
      </c>
      <c r="E420" s="43">
        <v>1.3390546396573331E-2</v>
      </c>
      <c r="F420" s="43">
        <v>2.5143914924370486E-2</v>
      </c>
    </row>
    <row r="421" spans="1:6" x14ac:dyDescent="0.25">
      <c r="A421" t="s">
        <v>22</v>
      </c>
      <c r="B421" s="43">
        <v>2</v>
      </c>
      <c r="C421" s="43">
        <v>10</v>
      </c>
      <c r="D421" s="43">
        <v>14.33121019</v>
      </c>
      <c r="E421" s="43">
        <v>1.6130789085150522E-2</v>
      </c>
      <c r="F421" s="43">
        <v>4.9548638202699093E-2</v>
      </c>
    </row>
    <row r="422" spans="1:6" x14ac:dyDescent="0.25">
      <c r="A422" t="s">
        <v>22</v>
      </c>
      <c r="B422" s="43">
        <v>2</v>
      </c>
      <c r="C422" s="43">
        <v>8</v>
      </c>
      <c r="D422" s="43">
        <v>14.01273885</v>
      </c>
      <c r="E422" s="43">
        <v>1.5421830942200438E-2</v>
      </c>
      <c r="F422" s="43">
        <v>3.8067924103524865E-2</v>
      </c>
    </row>
    <row r="423" spans="1:6" x14ac:dyDescent="0.25">
      <c r="A423" t="s">
        <v>22</v>
      </c>
      <c r="B423" s="43">
        <v>2</v>
      </c>
      <c r="C423" s="43">
        <v>8</v>
      </c>
      <c r="D423" s="43">
        <v>12.738853499999999</v>
      </c>
      <c r="E423" s="43">
        <v>1.2745314828264824E-2</v>
      </c>
      <c r="F423" s="43">
        <v>3.2068185151138899E-2</v>
      </c>
    </row>
    <row r="424" spans="1:6" x14ac:dyDescent="0.25">
      <c r="A424" t="s">
        <v>22</v>
      </c>
      <c r="B424" s="43">
        <v>2</v>
      </c>
      <c r="C424" s="43">
        <v>8</v>
      </c>
      <c r="D424" s="43">
        <v>19.885978680000001</v>
      </c>
      <c r="E424" s="43">
        <v>3.1058739079901081E-2</v>
      </c>
      <c r="F424" s="43">
        <v>7.1469609986177532E-2</v>
      </c>
    </row>
    <row r="425" spans="1:6" x14ac:dyDescent="0.25">
      <c r="A425" t="s">
        <v>22</v>
      </c>
      <c r="B425" s="43">
        <v>2</v>
      </c>
      <c r="C425" s="43">
        <v>8</v>
      </c>
      <c r="D425" s="43">
        <v>10.828025480000001</v>
      </c>
      <c r="E425" s="43">
        <v>9.2084899719256496E-3</v>
      </c>
      <c r="F425" s="43">
        <v>2.3936794877046474E-2</v>
      </c>
    </row>
    <row r="426" spans="1:6" x14ac:dyDescent="0.25">
      <c r="A426" t="s">
        <v>22</v>
      </c>
      <c r="B426" s="43">
        <v>2</v>
      </c>
      <c r="C426" s="43">
        <v>7</v>
      </c>
      <c r="D426" s="43">
        <v>15.605095540000001</v>
      </c>
      <c r="E426" s="43">
        <v>1.9125938070293013E-2</v>
      </c>
      <c r="F426" s="43">
        <v>4.0427837074857087E-2</v>
      </c>
    </row>
    <row r="427" spans="1:6" x14ac:dyDescent="0.25">
      <c r="A427" t="s">
        <v>22</v>
      </c>
      <c r="B427" s="43">
        <v>2</v>
      </c>
      <c r="C427" s="43">
        <v>11</v>
      </c>
      <c r="D427" s="43">
        <v>20.063694269999999</v>
      </c>
      <c r="E427" s="43">
        <v>3.1616346619501412E-2</v>
      </c>
      <c r="F427" s="43">
        <v>9.9856682194789964E-2</v>
      </c>
    </row>
    <row r="428" spans="1:6" x14ac:dyDescent="0.25">
      <c r="A428" t="s">
        <v>22</v>
      </c>
      <c r="B428" s="43">
        <v>2</v>
      </c>
      <c r="C428" s="43">
        <v>8</v>
      </c>
      <c r="D428" s="43">
        <v>10.828025480000001</v>
      </c>
      <c r="E428" s="43">
        <v>9.2084899719256496E-3</v>
      </c>
      <c r="F428" s="43">
        <v>2.3936794877046474E-2</v>
      </c>
    </row>
    <row r="429" spans="1:6" x14ac:dyDescent="0.25">
      <c r="A429" t="s">
        <v>22</v>
      </c>
      <c r="B429" s="43">
        <v>2</v>
      </c>
      <c r="C429" s="43">
        <v>8</v>
      </c>
      <c r="D429" s="43">
        <v>14.33121019</v>
      </c>
      <c r="E429" s="43">
        <v>1.6130789085150522E-2</v>
      </c>
      <c r="F429" s="43">
        <v>3.9638910562159277E-2</v>
      </c>
    </row>
    <row r="430" spans="1:6" x14ac:dyDescent="0.25">
      <c r="A430" t="s">
        <v>22</v>
      </c>
      <c r="B430" s="43">
        <v>2</v>
      </c>
      <c r="C430" s="43">
        <v>10</v>
      </c>
      <c r="D430" s="43">
        <v>21.974522289999999</v>
      </c>
      <c r="E430" s="43">
        <v>3.7925277444484894E-2</v>
      </c>
      <c r="F430" s="43">
        <v>0.10692488765963824</v>
      </c>
    </row>
    <row r="431" spans="1:6" x14ac:dyDescent="0.25">
      <c r="A431" t="s">
        <v>22</v>
      </c>
      <c r="B431" s="43">
        <v>2</v>
      </c>
      <c r="C431" s="43">
        <v>10</v>
      </c>
      <c r="D431" s="43">
        <v>18.789808919999999</v>
      </c>
      <c r="E431" s="43">
        <v>2.7729025595379875E-2</v>
      </c>
      <c r="F431" s="43">
        <v>8.0671519072853914E-2</v>
      </c>
    </row>
    <row r="432" spans="1:6" x14ac:dyDescent="0.25">
      <c r="A432" t="s">
        <v>22</v>
      </c>
      <c r="B432" s="43">
        <v>2</v>
      </c>
      <c r="C432" s="43">
        <v>8</v>
      </c>
      <c r="D432" s="43">
        <v>19.745222930000001</v>
      </c>
      <c r="E432" s="43">
        <v>3.0620618890414106E-2</v>
      </c>
      <c r="F432" s="43">
        <v>7.0561886424093709E-2</v>
      </c>
    </row>
    <row r="433" spans="1:6" x14ac:dyDescent="0.25">
      <c r="A433" t="s">
        <v>22</v>
      </c>
      <c r="B433" s="43">
        <v>2</v>
      </c>
      <c r="C433" s="43">
        <v>10</v>
      </c>
      <c r="D433" s="43">
        <v>13.69426752</v>
      </c>
      <c r="E433" s="43">
        <v>1.4728804464546719E-2</v>
      </c>
      <c r="F433" s="43">
        <v>4.5656532223526738E-2</v>
      </c>
    </row>
    <row r="434" spans="1:6" x14ac:dyDescent="0.25">
      <c r="A434" t="s">
        <v>22</v>
      </c>
      <c r="B434" s="43">
        <v>2</v>
      </c>
      <c r="C434" s="43">
        <v>8</v>
      </c>
      <c r="D434" s="43">
        <v>22.929936309999999</v>
      </c>
      <c r="E434" s="43">
        <v>4.1294820079596284E-2</v>
      </c>
      <c r="F434" s="43">
        <v>9.234833866851376E-2</v>
      </c>
    </row>
    <row r="435" spans="1:6" x14ac:dyDescent="0.25">
      <c r="A435" t="s">
        <v>22</v>
      </c>
      <c r="B435" s="43">
        <v>2</v>
      </c>
      <c r="C435" s="43">
        <v>10</v>
      </c>
      <c r="D435" s="43">
        <v>16.560509549999999</v>
      </c>
      <c r="E435" s="43">
        <v>2.153958205976755E-2</v>
      </c>
      <c r="F435" s="43">
        <v>6.4271999602675475E-2</v>
      </c>
    </row>
    <row r="436" spans="1:6" x14ac:dyDescent="0.25">
      <c r="A436" t="s">
        <v>22</v>
      </c>
      <c r="B436" s="43">
        <v>2</v>
      </c>
      <c r="C436" s="43">
        <v>10</v>
      </c>
      <c r="D436" s="43">
        <v>17.515923570000002</v>
      </c>
      <c r="E436" s="43">
        <v>2.4096610867823651E-2</v>
      </c>
      <c r="F436" s="43">
        <v>7.1097720269933204E-2</v>
      </c>
    </row>
    <row r="437" spans="1:6" x14ac:dyDescent="0.25">
      <c r="A437" t="s">
        <v>22</v>
      </c>
      <c r="B437" s="43">
        <v>2</v>
      </c>
      <c r="C437" s="43">
        <v>9</v>
      </c>
      <c r="D437" s="43">
        <v>22.292993631808059</v>
      </c>
      <c r="E437" s="43">
        <v>3.9032526685401317E-2</v>
      </c>
      <c r="F437" s="43">
        <v>9.8756592471550511E-2</v>
      </c>
    </row>
    <row r="438" spans="1:6" x14ac:dyDescent="0.25">
      <c r="A438" t="s">
        <v>22</v>
      </c>
      <c r="B438" s="43">
        <v>2</v>
      </c>
      <c r="C438" s="43">
        <v>10</v>
      </c>
      <c r="D438" s="43">
        <v>11.783439489999999</v>
      </c>
      <c r="E438" s="43">
        <v>1.0905210004561437E-2</v>
      </c>
      <c r="F438" s="43">
        <v>3.4838345922269781E-2</v>
      </c>
    </row>
    <row r="439" spans="1:6" x14ac:dyDescent="0.25">
      <c r="A439" t="s">
        <v>22</v>
      </c>
      <c r="B439" s="43">
        <v>2</v>
      </c>
      <c r="C439" s="43">
        <v>6</v>
      </c>
      <c r="D439" s="43">
        <v>11.146496819999999</v>
      </c>
      <c r="E439" s="43">
        <v>9.7581316785219138E-3</v>
      </c>
      <c r="F439" s="43">
        <v>1.8913895859999891E-2</v>
      </c>
    </row>
    <row r="440" spans="1:6" x14ac:dyDescent="0.25">
      <c r="A440" t="s">
        <v>22</v>
      </c>
      <c r="B440" s="43">
        <v>2</v>
      </c>
      <c r="C440" s="43">
        <v>10</v>
      </c>
      <c r="D440" s="43">
        <v>13.37579618</v>
      </c>
      <c r="E440" s="43">
        <v>1.4051709608667294E-2</v>
      </c>
      <c r="F440" s="43">
        <v>4.3763682772455258E-2</v>
      </c>
    </row>
    <row r="441" spans="1:6" x14ac:dyDescent="0.25">
      <c r="A441" t="s">
        <v>22</v>
      </c>
      <c r="B441" s="43">
        <v>2</v>
      </c>
      <c r="C441" s="43">
        <v>8</v>
      </c>
      <c r="D441" s="43">
        <v>11.464968150000001</v>
      </c>
      <c r="E441" s="43">
        <v>1.0323705010894508E-2</v>
      </c>
      <c r="F441" s="43">
        <v>2.6529877360811256E-2</v>
      </c>
    </row>
    <row r="442" spans="1:6" x14ac:dyDescent="0.25">
      <c r="A442" t="s">
        <v>22</v>
      </c>
      <c r="B442" s="43">
        <v>2</v>
      </c>
      <c r="C442" s="43">
        <v>8</v>
      </c>
      <c r="D442" s="43">
        <v>13.37579618</v>
      </c>
      <c r="E442" s="43">
        <v>1.4051709608667294E-2</v>
      </c>
      <c r="F442" s="43">
        <v>3.5010946217964203E-2</v>
      </c>
    </row>
    <row r="443" spans="1:6" x14ac:dyDescent="0.25">
      <c r="A443" t="s">
        <v>22</v>
      </c>
      <c r="B443" s="43">
        <v>2</v>
      </c>
      <c r="C443" s="43">
        <v>7</v>
      </c>
      <c r="D443" s="43">
        <v>17.038216559999999</v>
      </c>
      <c r="E443" s="43">
        <v>2.2800173364536956E-2</v>
      </c>
      <c r="F443" s="43">
        <v>4.7352626239041594E-2</v>
      </c>
    </row>
    <row r="444" spans="1:6" x14ac:dyDescent="0.25">
      <c r="A444" t="s">
        <v>22</v>
      </c>
      <c r="B444" s="43">
        <v>2</v>
      </c>
      <c r="C444" s="43">
        <v>8</v>
      </c>
      <c r="D444" s="43">
        <v>16.878980890000001</v>
      </c>
      <c r="E444" s="43">
        <v>2.2375993352000797E-2</v>
      </c>
      <c r="F444" s="43">
        <v>5.321057409039319E-2</v>
      </c>
    </row>
    <row r="445" spans="1:6" x14ac:dyDescent="0.25">
      <c r="A445" t="s">
        <v>22</v>
      </c>
      <c r="B445" s="43">
        <v>2</v>
      </c>
      <c r="C445" s="43">
        <v>8</v>
      </c>
      <c r="D445" s="43">
        <v>14.968152870000001</v>
      </c>
      <c r="E445" s="43">
        <v>1.7596500302407066E-2</v>
      </c>
      <c r="F445" s="43">
        <v>4.2865242258980543E-2</v>
      </c>
    </row>
    <row r="446" spans="1:6" x14ac:dyDescent="0.25">
      <c r="A446" t="s">
        <v>22</v>
      </c>
      <c r="B446" s="43">
        <v>2</v>
      </c>
      <c r="C446" s="43">
        <v>8</v>
      </c>
      <c r="D446" s="43">
        <v>11.146496819999999</v>
      </c>
      <c r="E446" s="43">
        <v>9.7581316785219138E-3</v>
      </c>
      <c r="F446" s="43">
        <v>2.521852781333319E-2</v>
      </c>
    </row>
    <row r="447" spans="1:6" x14ac:dyDescent="0.25">
      <c r="A447" t="s">
        <v>22</v>
      </c>
      <c r="B447" s="43">
        <v>2</v>
      </c>
      <c r="C447" s="43">
        <v>10</v>
      </c>
      <c r="D447" s="43">
        <v>10.1910828</v>
      </c>
      <c r="E447" s="43">
        <v>8.1570014900894886E-3</v>
      </c>
      <c r="F447" s="43">
        <v>2.6828594916113054E-2</v>
      </c>
    </row>
    <row r="448" spans="1:6" x14ac:dyDescent="0.25">
      <c r="A448" t="s">
        <v>22</v>
      </c>
      <c r="B448" s="43">
        <v>2</v>
      </c>
      <c r="C448" s="43">
        <v>8</v>
      </c>
      <c r="D448" s="43">
        <v>11.783439489999999</v>
      </c>
      <c r="E448" s="43">
        <v>1.0905210004561437E-2</v>
      </c>
      <c r="F448" s="43">
        <v>2.7870676737815826E-2</v>
      </c>
    </row>
    <row r="449" spans="1:6" x14ac:dyDescent="0.25">
      <c r="A449" t="s">
        <v>22</v>
      </c>
      <c r="B449" s="43">
        <v>2</v>
      </c>
      <c r="C449" s="43">
        <v>6</v>
      </c>
      <c r="D449" s="43">
        <v>10.509554140000001</v>
      </c>
      <c r="E449" s="43">
        <v>8.6747799091148395E-3</v>
      </c>
      <c r="F449" s="43">
        <v>1.7013638462671451E-2</v>
      </c>
    </row>
    <row r="450" spans="1:6" x14ac:dyDescent="0.25">
      <c r="A450" t="s">
        <v>22</v>
      </c>
      <c r="B450" s="43">
        <v>2</v>
      </c>
      <c r="C450" s="43">
        <v>6</v>
      </c>
      <c r="D450" s="43">
        <v>18.96442667046384</v>
      </c>
      <c r="E450" s="43">
        <v>2.8246804022585423E-2</v>
      </c>
      <c r="F450" s="43">
        <v>4.9215350844550157E-2</v>
      </c>
    </row>
    <row r="451" spans="1:6" x14ac:dyDescent="0.25">
      <c r="A451" t="s">
        <v>22</v>
      </c>
      <c r="B451" s="43">
        <v>2</v>
      </c>
      <c r="C451" s="43">
        <v>9</v>
      </c>
      <c r="D451" s="43">
        <v>12.738853499999999</v>
      </c>
      <c r="E451" s="43">
        <v>1.2745314828264824E-2</v>
      </c>
      <c r="F451" s="43">
        <v>3.6076708295031262E-2</v>
      </c>
    </row>
    <row r="452" spans="1:6" x14ac:dyDescent="0.25">
      <c r="A452" t="s">
        <v>22</v>
      </c>
      <c r="B452" s="43">
        <v>2</v>
      </c>
      <c r="C452" s="43">
        <v>6</v>
      </c>
      <c r="D452" s="43">
        <v>22.021204907511699</v>
      </c>
      <c r="E452" s="43">
        <v>3.8086585323540575E-2</v>
      </c>
      <c r="F452" s="43">
        <v>6.4400391351820283E-2</v>
      </c>
    </row>
    <row r="453" spans="1:6" x14ac:dyDescent="0.25">
      <c r="A453" t="s">
        <v>22</v>
      </c>
      <c r="B453" s="43">
        <v>2</v>
      </c>
      <c r="C453" s="43">
        <v>7</v>
      </c>
      <c r="D453" s="43">
        <v>16.313692326133584</v>
      </c>
      <c r="E453" s="43">
        <v>2.0902316332556799E-2</v>
      </c>
      <c r="F453" s="43">
        <v>4.3790988679609483E-2</v>
      </c>
    </row>
    <row r="454" spans="1:6" x14ac:dyDescent="0.25">
      <c r="A454" t="s">
        <v>22</v>
      </c>
      <c r="B454" s="43">
        <v>2</v>
      </c>
      <c r="C454" s="43">
        <v>10</v>
      </c>
      <c r="D454" s="43">
        <v>12.10191083</v>
      </c>
      <c r="E454" s="43">
        <v>1.1502646642013822E-2</v>
      </c>
      <c r="F454" s="43">
        <v>3.6550955643855722E-2</v>
      </c>
    </row>
    <row r="455" spans="1:6" x14ac:dyDescent="0.25">
      <c r="A455" t="s">
        <v>22</v>
      </c>
      <c r="B455" s="43">
        <v>2</v>
      </c>
      <c r="C455" s="43">
        <v>9</v>
      </c>
      <c r="D455" s="43">
        <v>11.146496819999999</v>
      </c>
      <c r="E455" s="43">
        <v>9.7581316785219138E-3</v>
      </c>
      <c r="F455" s="43">
        <v>2.8370843789999836E-2</v>
      </c>
    </row>
    <row r="456" spans="1:6" x14ac:dyDescent="0.25">
      <c r="A456" t="s">
        <v>22</v>
      </c>
      <c r="B456" s="43">
        <v>2</v>
      </c>
      <c r="C456" s="43">
        <v>11</v>
      </c>
      <c r="D456" s="43">
        <v>10.509554140000001</v>
      </c>
      <c r="E456" s="43">
        <v>8.6747799091148395E-3</v>
      </c>
      <c r="F456" s="43">
        <v>3.119167051489766E-2</v>
      </c>
    </row>
    <row r="457" spans="1:6" x14ac:dyDescent="0.25">
      <c r="A457" t="s">
        <v>22</v>
      </c>
      <c r="B457" s="43">
        <v>2</v>
      </c>
      <c r="C457" s="43">
        <v>7</v>
      </c>
      <c r="D457" s="43">
        <v>11.62420382</v>
      </c>
      <c r="E457" s="43">
        <v>1.061246605225479E-2</v>
      </c>
      <c r="F457" s="43">
        <v>2.3797030282316268E-2</v>
      </c>
    </row>
    <row r="458" spans="1:6" x14ac:dyDescent="0.25">
      <c r="A458" t="s">
        <v>22</v>
      </c>
      <c r="B458" s="43">
        <v>2</v>
      </c>
      <c r="C458" s="43">
        <v>8</v>
      </c>
      <c r="D458" s="43">
        <v>13.535031849999999</v>
      </c>
      <c r="E458" s="43">
        <v>1.4388265581133822E-2</v>
      </c>
      <c r="F458" s="43">
        <v>3.5764525333981369E-2</v>
      </c>
    </row>
    <row r="459" spans="1:6" x14ac:dyDescent="0.25">
      <c r="A459" t="s">
        <v>22</v>
      </c>
      <c r="B459" s="43">
        <v>2</v>
      </c>
      <c r="C459" s="43">
        <v>17</v>
      </c>
      <c r="D459" s="43">
        <v>28.025477710000001</v>
      </c>
      <c r="E459" s="43">
        <v>6.1687323812824081E-2</v>
      </c>
      <c r="F459" s="43">
        <v>0.28158659332697239</v>
      </c>
    </row>
    <row r="460" spans="1:6" x14ac:dyDescent="0.25">
      <c r="A460" t="s">
        <v>22</v>
      </c>
      <c r="B460" s="43">
        <v>2</v>
      </c>
      <c r="C460" s="43">
        <v>9</v>
      </c>
      <c r="D460" s="43">
        <v>18.152866240000002</v>
      </c>
      <c r="E460" s="43">
        <v>2.588095493027388E-2</v>
      </c>
      <c r="F460" s="43">
        <v>6.8235728301584836E-2</v>
      </c>
    </row>
    <row r="461" spans="1:6" x14ac:dyDescent="0.25">
      <c r="A461" t="s">
        <v>22</v>
      </c>
      <c r="B461" s="43">
        <v>2</v>
      </c>
      <c r="C461" s="43">
        <v>12</v>
      </c>
      <c r="D461" s="43">
        <v>14.33121019</v>
      </c>
      <c r="E461" s="43">
        <v>1.6130789085150522E-2</v>
      </c>
      <c r="F461" s="43">
        <v>5.9458365843238915E-2</v>
      </c>
    </row>
    <row r="462" spans="1:6" x14ac:dyDescent="0.25">
      <c r="A462" t="s">
        <v>22</v>
      </c>
      <c r="B462" s="43">
        <v>2</v>
      </c>
      <c r="C462" s="43">
        <v>10</v>
      </c>
      <c r="D462" s="43">
        <v>14.490445859999999</v>
      </c>
      <c r="E462" s="43">
        <v>1.649124252304511E-2</v>
      </c>
      <c r="F462" s="43">
        <v>5.0543714923429614E-2</v>
      </c>
    </row>
    <row r="463" spans="1:6" x14ac:dyDescent="0.25">
      <c r="A463" t="s">
        <v>22</v>
      </c>
      <c r="B463" s="43">
        <v>2</v>
      </c>
      <c r="C463" s="43">
        <v>8</v>
      </c>
      <c r="D463" s="43">
        <v>13.37579618</v>
      </c>
      <c r="E463" s="43">
        <v>1.4051709608667294E-2</v>
      </c>
      <c r="F463" s="43">
        <v>3.5010946217964203E-2</v>
      </c>
    </row>
    <row r="464" spans="1:6" x14ac:dyDescent="0.25">
      <c r="A464" t="s">
        <v>22</v>
      </c>
      <c r="B464" s="43">
        <v>2</v>
      </c>
      <c r="C464" s="43">
        <v>9</v>
      </c>
      <c r="D464" s="43">
        <v>12.10191083</v>
      </c>
      <c r="E464" s="43">
        <v>1.1502646642013822E-2</v>
      </c>
      <c r="F464" s="43">
        <v>3.2895860079470145E-2</v>
      </c>
    </row>
    <row r="465" spans="1:6" x14ac:dyDescent="0.25">
      <c r="A465" t="s">
        <v>22</v>
      </c>
      <c r="B465" s="43">
        <v>2</v>
      </c>
      <c r="C465" s="43">
        <v>12</v>
      </c>
      <c r="D465" s="43">
        <v>11.94267516</v>
      </c>
      <c r="E465" s="43">
        <v>1.120193686781445E-2</v>
      </c>
      <c r="F465" s="43">
        <v>4.2828104187408227E-2</v>
      </c>
    </row>
    <row r="466" spans="1:6" x14ac:dyDescent="0.25">
      <c r="A466" t="s">
        <v>22</v>
      </c>
      <c r="B466" s="43">
        <v>2</v>
      </c>
      <c r="C466" s="43">
        <v>15</v>
      </c>
      <c r="D466" s="43">
        <v>20.85987261</v>
      </c>
      <c r="E466" s="43">
        <v>3.4175366851014459E-2</v>
      </c>
      <c r="F466" s="43">
        <v>0.14604546161392623</v>
      </c>
    </row>
    <row r="467" spans="1:6" x14ac:dyDescent="0.25">
      <c r="A467" t="s">
        <v>22</v>
      </c>
      <c r="B467" s="43">
        <v>2</v>
      </c>
      <c r="C467" s="43">
        <v>15</v>
      </c>
      <c r="D467" s="43">
        <v>26.592356689999999</v>
      </c>
      <c r="E467" s="43">
        <v>5.5539700856155665E-2</v>
      </c>
      <c r="F467" s="43">
        <v>0.22606497710896337</v>
      </c>
    </row>
    <row r="468" spans="1:6" x14ac:dyDescent="0.25">
      <c r="A468" t="s">
        <v>22</v>
      </c>
      <c r="B468" s="43">
        <v>2</v>
      </c>
      <c r="C468" s="43">
        <v>6</v>
      </c>
      <c r="D468" s="43">
        <v>9.7133757959999993</v>
      </c>
      <c r="E468" s="43">
        <v>7.4102057028038355E-3</v>
      </c>
      <c r="F468" s="43">
        <v>1.4764883371873977E-2</v>
      </c>
    </row>
    <row r="469" spans="1:6" x14ac:dyDescent="0.25">
      <c r="A469" t="s">
        <v>22</v>
      </c>
      <c r="B469" s="43">
        <v>2</v>
      </c>
      <c r="C469" s="43">
        <v>7</v>
      </c>
      <c r="D469" s="43">
        <v>16.08280255</v>
      </c>
      <c r="E469" s="43">
        <v>2.0314836978778235E-2</v>
      </c>
      <c r="F469" s="43">
        <v>4.2682030995977172E-2</v>
      </c>
    </row>
    <row r="470" spans="1:6" x14ac:dyDescent="0.25">
      <c r="A470" t="s">
        <v>22</v>
      </c>
      <c r="B470" s="43">
        <v>2</v>
      </c>
      <c r="C470" s="43">
        <v>15</v>
      </c>
      <c r="D470" s="43">
        <v>13.216560510000001</v>
      </c>
      <c r="E470" s="43">
        <v>1.3719136547147133E-2</v>
      </c>
      <c r="F470" s="43">
        <v>6.4245947534179948E-2</v>
      </c>
    </row>
    <row r="471" spans="1:6" x14ac:dyDescent="0.25">
      <c r="A471" t="s">
        <v>22</v>
      </c>
      <c r="B471" s="43">
        <v>2</v>
      </c>
      <c r="C471" s="43">
        <v>15</v>
      </c>
      <c r="D471" s="43">
        <v>23.566878979999998</v>
      </c>
      <c r="E471" s="43">
        <v>4.3620840018245746E-2</v>
      </c>
      <c r="F471" s="43">
        <v>0.18190415969137858</v>
      </c>
    </row>
    <row r="472" spans="1:6" x14ac:dyDescent="0.25">
      <c r="A472" t="s">
        <v>22</v>
      </c>
      <c r="B472" s="43">
        <v>2</v>
      </c>
      <c r="C472" s="43">
        <v>8</v>
      </c>
      <c r="D472" s="43">
        <v>16.08005904132364</v>
      </c>
      <c r="E472" s="43">
        <v>2.0307906696868817E-2</v>
      </c>
      <c r="F472" s="43">
        <v>4.8764491432574213E-2</v>
      </c>
    </row>
    <row r="473" spans="1:6" x14ac:dyDescent="0.25">
      <c r="A473" t="s">
        <v>22</v>
      </c>
      <c r="B473" s="43">
        <v>2</v>
      </c>
      <c r="C473" s="43">
        <v>10</v>
      </c>
      <c r="D473" s="43">
        <v>18.312101909999999</v>
      </c>
      <c r="E473" s="43">
        <v>2.6336998230130824E-2</v>
      </c>
      <c r="F473" s="43">
        <v>7.7018434051608478E-2</v>
      </c>
    </row>
    <row r="474" spans="1:6" x14ac:dyDescent="0.25">
      <c r="A474" t="s">
        <v>22</v>
      </c>
      <c r="B474" s="43">
        <v>2</v>
      </c>
      <c r="C474" s="43">
        <v>4</v>
      </c>
      <c r="D474" s="43">
        <v>9.5541401270000001</v>
      </c>
      <c r="E474" s="43">
        <v>7.1692395939004852E-3</v>
      </c>
      <c r="F474" s="43">
        <v>9.5547896054383116E-3</v>
      </c>
    </row>
    <row r="475" spans="1:6" x14ac:dyDescent="0.25">
      <c r="A475" t="s">
        <v>22</v>
      </c>
      <c r="B475" s="43">
        <v>2</v>
      </c>
      <c r="C475" s="43">
        <v>13.5</v>
      </c>
      <c r="D475" s="43">
        <v>22.770700640000001</v>
      </c>
      <c r="E475" s="43">
        <v>4.0723272363045154E-2</v>
      </c>
      <c r="F475" s="43">
        <v>0.1538958328076831</v>
      </c>
    </row>
    <row r="476" spans="1:6" x14ac:dyDescent="0.25">
      <c r="A476" t="s">
        <v>22</v>
      </c>
      <c r="B476" s="43">
        <v>2</v>
      </c>
      <c r="C476" s="43">
        <v>13</v>
      </c>
      <c r="D476" s="43">
        <v>17.515923570000002</v>
      </c>
      <c r="E476" s="43">
        <v>2.4096610867823651E-2</v>
      </c>
      <c r="F476" s="43">
        <v>9.2427036350913164E-2</v>
      </c>
    </row>
    <row r="477" spans="1:6" x14ac:dyDescent="0.25">
      <c r="A477" t="s">
        <v>22</v>
      </c>
      <c r="B477" s="43">
        <v>2</v>
      </c>
      <c r="C477" s="43">
        <v>13</v>
      </c>
      <c r="D477" s="43">
        <v>16.560509549999999</v>
      </c>
      <c r="E477" s="43">
        <v>2.153958205976755E-2</v>
      </c>
      <c r="F477" s="43">
        <v>8.3553599483478111E-2</v>
      </c>
    </row>
    <row r="478" spans="1:6" x14ac:dyDescent="0.25">
      <c r="A478" t="s">
        <v>22</v>
      </c>
      <c r="B478" s="43">
        <v>2</v>
      </c>
      <c r="C478" s="43">
        <v>9</v>
      </c>
      <c r="D478" s="43">
        <v>19.745222930000001</v>
      </c>
      <c r="E478" s="43">
        <v>3.0620618890414106E-2</v>
      </c>
      <c r="F478" s="43">
        <v>7.9382122227105417E-2</v>
      </c>
    </row>
    <row r="479" spans="1:6" x14ac:dyDescent="0.25">
      <c r="A479" t="s">
        <v>22</v>
      </c>
      <c r="B479" s="43">
        <v>2</v>
      </c>
      <c r="C479" s="43">
        <v>6</v>
      </c>
      <c r="D479" s="43">
        <v>18.312101909999999</v>
      </c>
      <c r="E479" s="43">
        <v>2.6336998230130824E-2</v>
      </c>
      <c r="F479" s="43">
        <v>4.6211060430965088E-2</v>
      </c>
    </row>
    <row r="480" spans="1:6" x14ac:dyDescent="0.25">
      <c r="A480" t="s">
        <v>22</v>
      </c>
      <c r="B480" s="43">
        <v>2</v>
      </c>
      <c r="C480" s="43">
        <v>7</v>
      </c>
      <c r="D480" s="43">
        <v>11.146496819999999</v>
      </c>
      <c r="E480" s="43">
        <v>9.7581316785219138E-3</v>
      </c>
      <c r="F480" s="43">
        <v>2.2066211836666544E-2</v>
      </c>
    </row>
    <row r="481" spans="1:6" x14ac:dyDescent="0.25">
      <c r="A481" t="s">
        <v>22</v>
      </c>
      <c r="B481" s="43">
        <v>2</v>
      </c>
      <c r="C481" s="43">
        <v>7</v>
      </c>
      <c r="D481" s="43">
        <v>16.08280255</v>
      </c>
      <c r="E481" s="43">
        <v>2.0314836978778235E-2</v>
      </c>
      <c r="F481" s="43">
        <v>4.2682030995977172E-2</v>
      </c>
    </row>
    <row r="482" spans="1:6" x14ac:dyDescent="0.25">
      <c r="A482" t="s">
        <v>22</v>
      </c>
      <c r="B482" s="43">
        <v>2</v>
      </c>
      <c r="C482" s="43">
        <v>10</v>
      </c>
      <c r="D482" s="43">
        <v>23.24840764</v>
      </c>
      <c r="E482" s="43">
        <v>4.244986420901916E-2</v>
      </c>
      <c r="F482" s="43">
        <v>0.11833645840141517</v>
      </c>
    </row>
    <row r="483" spans="1:6" x14ac:dyDescent="0.25">
      <c r="A483" t="s">
        <v>22</v>
      </c>
      <c r="B483" s="43">
        <v>2</v>
      </c>
      <c r="C483" s="43">
        <v>8</v>
      </c>
      <c r="D483" s="43">
        <v>16.242038220000001</v>
      </c>
      <c r="E483" s="43">
        <v>2.0719102436832712E-2</v>
      </c>
      <c r="F483" s="43">
        <v>4.965198138928778E-2</v>
      </c>
    </row>
    <row r="484" spans="1:6" x14ac:dyDescent="0.25">
      <c r="A484" t="s">
        <v>22</v>
      </c>
      <c r="B484" s="43">
        <v>2</v>
      </c>
      <c r="C484" s="43">
        <v>8</v>
      </c>
      <c r="D484" s="43">
        <v>47.806780439999997</v>
      </c>
      <c r="E484" s="43">
        <v>0.179501827875897</v>
      </c>
      <c r="F484" s="43">
        <v>0.34642984561527773</v>
      </c>
    </row>
    <row r="485" spans="1:6" x14ac:dyDescent="0.25">
      <c r="A485" t="s">
        <v>22</v>
      </c>
      <c r="B485" s="43">
        <v>2</v>
      </c>
      <c r="C485" s="43">
        <v>9</v>
      </c>
      <c r="D485" s="43">
        <v>16.242038220000001</v>
      </c>
      <c r="E485" s="43">
        <v>2.0719102436832712E-2</v>
      </c>
      <c r="F485" s="43">
        <v>5.5858479062948753E-2</v>
      </c>
    </row>
    <row r="486" spans="1:6" x14ac:dyDescent="0.25">
      <c r="A486" t="s">
        <v>22</v>
      </c>
      <c r="B486" s="43">
        <v>2</v>
      </c>
      <c r="C486" s="43">
        <v>9</v>
      </c>
      <c r="D486" s="43">
        <v>21.656050960000002</v>
      </c>
      <c r="E486" s="43">
        <v>3.6833959887702598E-2</v>
      </c>
      <c r="F486" s="43">
        <v>9.3737283786283793E-2</v>
      </c>
    </row>
    <row r="487" spans="1:6" x14ac:dyDescent="0.25">
      <c r="A487" t="s">
        <v>22</v>
      </c>
      <c r="B487" s="43">
        <v>2</v>
      </c>
      <c r="C487" s="43">
        <v>3</v>
      </c>
      <c r="D487" s="43">
        <v>21.33757962</v>
      </c>
      <c r="E487" s="43">
        <v>3.5758573940188242E-2</v>
      </c>
      <c r="F487" s="43">
        <v>3.0423777411453898E-2</v>
      </c>
    </row>
    <row r="488" spans="1:6" x14ac:dyDescent="0.25">
      <c r="A488" t="s">
        <v>22</v>
      </c>
      <c r="B488" s="43">
        <v>2</v>
      </c>
      <c r="C488" s="43">
        <v>9</v>
      </c>
      <c r="D488" s="43">
        <v>12.10191083</v>
      </c>
      <c r="E488" s="43">
        <v>1.1502646642013822E-2</v>
      </c>
      <c r="F488" s="43">
        <v>3.2895860079470145E-2</v>
      </c>
    </row>
    <row r="489" spans="1:6" x14ac:dyDescent="0.25">
      <c r="A489" t="s">
        <v>22</v>
      </c>
      <c r="B489" s="43">
        <v>2</v>
      </c>
      <c r="C489" s="43">
        <v>8</v>
      </c>
      <c r="D489" s="43">
        <v>9.0764331210000009</v>
      </c>
      <c r="E489" s="43">
        <v>6.4702387339941924E-3</v>
      </c>
      <c r="F489" s="43">
        <v>1.7424706221365192E-2</v>
      </c>
    </row>
    <row r="490" spans="1:6" x14ac:dyDescent="0.25">
      <c r="A490" t="s">
        <v>22</v>
      </c>
      <c r="B490" s="43">
        <v>2</v>
      </c>
      <c r="C490" s="43">
        <v>16</v>
      </c>
      <c r="D490" s="43">
        <v>41.283516997270404</v>
      </c>
      <c r="E490" s="43">
        <v>0.13385766902318599</v>
      </c>
      <c r="F490" s="43">
        <v>0.53210352442980646</v>
      </c>
    </row>
    <row r="491" spans="1:6" x14ac:dyDescent="0.25">
      <c r="A491" t="s">
        <v>22</v>
      </c>
      <c r="B491" s="43">
        <v>2</v>
      </c>
      <c r="C491" s="43">
        <v>7</v>
      </c>
      <c r="D491" s="43">
        <v>18.789808919999999</v>
      </c>
      <c r="E491" s="43">
        <v>2.7729025595379875E-2</v>
      </c>
      <c r="F491" s="43">
        <v>5.6470063350997746E-2</v>
      </c>
    </row>
    <row r="492" spans="1:6" x14ac:dyDescent="0.25">
      <c r="A492" t="s">
        <v>22</v>
      </c>
      <c r="B492" s="43">
        <v>2</v>
      </c>
      <c r="C492" s="43">
        <v>7</v>
      </c>
      <c r="D492" s="43">
        <v>14.01273885</v>
      </c>
      <c r="E492" s="43">
        <v>1.5421830942200438E-2</v>
      </c>
      <c r="F492" s="43">
        <v>3.3309433590584261E-2</v>
      </c>
    </row>
    <row r="493" spans="1:6" x14ac:dyDescent="0.25">
      <c r="A493" t="s">
        <v>22</v>
      </c>
      <c r="B493" s="43">
        <v>2</v>
      </c>
      <c r="C493" s="43">
        <v>8</v>
      </c>
      <c r="D493" s="43">
        <v>18.47133758</v>
      </c>
      <c r="E493" s="43">
        <v>2.6797024440934149E-2</v>
      </c>
      <c r="F493" s="43">
        <v>6.2582216239904065E-2</v>
      </c>
    </row>
    <row r="494" spans="1:6" x14ac:dyDescent="0.25">
      <c r="A494" t="s">
        <v>22</v>
      </c>
      <c r="B494" s="43">
        <v>2</v>
      </c>
      <c r="C494" s="43">
        <v>6</v>
      </c>
      <c r="D494" s="43">
        <v>17.515923570000002</v>
      </c>
      <c r="E494" s="43">
        <v>2.4096610867823651E-2</v>
      </c>
      <c r="F494" s="43">
        <v>4.2658632161959927E-2</v>
      </c>
    </row>
    <row r="495" spans="1:6" x14ac:dyDescent="0.25">
      <c r="A495" t="s">
        <v>22</v>
      </c>
      <c r="B495" s="43">
        <v>2</v>
      </c>
      <c r="C495" s="43">
        <v>12</v>
      </c>
      <c r="D495" s="43">
        <v>28.607076780586659</v>
      </c>
      <c r="E495" s="43">
        <v>6.4274224384116382E-2</v>
      </c>
      <c r="F495" s="43">
        <v>0.20625114877109541</v>
      </c>
    </row>
    <row r="496" spans="1:6" x14ac:dyDescent="0.25">
      <c r="A496" t="s">
        <v>22</v>
      </c>
      <c r="B496" s="43">
        <v>2</v>
      </c>
      <c r="C496" s="43">
        <v>7</v>
      </c>
      <c r="D496" s="43">
        <v>12.261146500000001</v>
      </c>
      <c r="E496" s="43">
        <v>1.1807339327159563E-2</v>
      </c>
      <c r="F496" s="43">
        <v>2.6194649720429439E-2</v>
      </c>
    </row>
    <row r="497" spans="1:6" x14ac:dyDescent="0.25">
      <c r="A497" t="s">
        <v>22</v>
      </c>
      <c r="B497" s="43">
        <v>2</v>
      </c>
      <c r="C497" s="43">
        <v>7</v>
      </c>
      <c r="D497" s="43">
        <v>18.789808919999999</v>
      </c>
      <c r="E497" s="43">
        <v>2.7729025595379875E-2</v>
      </c>
      <c r="F497" s="43">
        <v>5.6470063350997746E-2</v>
      </c>
    </row>
    <row r="498" spans="1:6" x14ac:dyDescent="0.25">
      <c r="A498" t="s">
        <v>22</v>
      </c>
      <c r="B498" s="43">
        <v>2</v>
      </c>
      <c r="C498" s="43">
        <v>15</v>
      </c>
      <c r="D498" s="43">
        <v>30.573248410000001</v>
      </c>
      <c r="E498" s="43">
        <v>7.3413013458829737E-2</v>
      </c>
      <c r="F498" s="43">
        <v>0.290571902840907</v>
      </c>
    </row>
    <row r="499" spans="1:6" x14ac:dyDescent="0.25">
      <c r="A499" t="s">
        <v>22</v>
      </c>
      <c r="B499" s="43">
        <v>2</v>
      </c>
      <c r="C499" s="43">
        <v>6</v>
      </c>
      <c r="D499" s="43">
        <v>12.738853499999999</v>
      </c>
      <c r="E499" s="43">
        <v>1.2745314828264824E-2</v>
      </c>
      <c r="F499" s="43">
        <v>2.4051138863354176E-2</v>
      </c>
    </row>
    <row r="500" spans="1:6" x14ac:dyDescent="0.25">
      <c r="A500" t="s">
        <v>22</v>
      </c>
      <c r="B500" s="43">
        <v>2</v>
      </c>
      <c r="C500" s="43">
        <v>6</v>
      </c>
      <c r="D500" s="43">
        <v>20.446752760225205</v>
      </c>
      <c r="E500" s="43">
        <v>3.2835117332515519E-2</v>
      </c>
      <c r="F500" s="43">
        <v>5.6352803590974672E-2</v>
      </c>
    </row>
    <row r="501" spans="1:6" x14ac:dyDescent="0.25">
      <c r="A501" t="s">
        <v>22</v>
      </c>
      <c r="B501" s="43">
        <v>2</v>
      </c>
      <c r="C501" s="43">
        <v>8</v>
      </c>
      <c r="D501" s="43">
        <v>22.929936309999999</v>
      </c>
      <c r="E501" s="43">
        <v>4.1294820079596284E-2</v>
      </c>
      <c r="F501" s="43">
        <v>9.234833866851376E-2</v>
      </c>
    </row>
    <row r="502" spans="1:6" x14ac:dyDescent="0.25">
      <c r="A502" t="s">
        <v>22</v>
      </c>
      <c r="B502" s="43">
        <v>2</v>
      </c>
      <c r="C502" s="43">
        <v>7</v>
      </c>
      <c r="D502" s="43">
        <v>10.828025480000001</v>
      </c>
      <c r="E502" s="43">
        <v>9.2084899719256496E-3</v>
      </c>
      <c r="F502" s="43">
        <v>2.0944695517415669E-2</v>
      </c>
    </row>
    <row r="503" spans="1:6" x14ac:dyDescent="0.25">
      <c r="A503" t="s">
        <v>22</v>
      </c>
      <c r="B503" s="43">
        <v>2</v>
      </c>
      <c r="C503" s="43">
        <v>7</v>
      </c>
      <c r="D503" s="43">
        <v>10.1910828</v>
      </c>
      <c r="E503" s="43">
        <v>8.1570014900894886E-3</v>
      </c>
      <c r="F503" s="43">
        <v>1.8780016441279142E-2</v>
      </c>
    </row>
    <row r="504" spans="1:6" x14ac:dyDescent="0.25">
      <c r="A504" t="s">
        <v>22</v>
      </c>
      <c r="B504" s="43">
        <v>2</v>
      </c>
      <c r="C504" s="43">
        <v>7</v>
      </c>
      <c r="D504" s="43">
        <v>25.159235670000001</v>
      </c>
      <c r="E504" s="43">
        <v>4.9714693681640519E-2</v>
      </c>
      <c r="F504" s="43">
        <v>9.5487379261867553E-2</v>
      </c>
    </row>
    <row r="505" spans="1:6" x14ac:dyDescent="0.25">
      <c r="A505" t="s">
        <v>22</v>
      </c>
      <c r="B505" s="43">
        <v>2</v>
      </c>
      <c r="C505" s="43">
        <v>7</v>
      </c>
      <c r="D505" s="43">
        <v>39.171974519999999</v>
      </c>
      <c r="E505" s="43">
        <v>0.12051491756915998</v>
      </c>
      <c r="F505" s="43">
        <v>0.2118088577625645</v>
      </c>
    </row>
    <row r="506" spans="1:6" x14ac:dyDescent="0.25">
      <c r="A506" t="s">
        <v>22</v>
      </c>
      <c r="B506" s="43">
        <v>2</v>
      </c>
      <c r="C506" s="43">
        <v>7</v>
      </c>
      <c r="D506" s="43">
        <v>15.923566879999999</v>
      </c>
      <c r="E506" s="43">
        <v>1.9914554431670128E-2</v>
      </c>
      <c r="F506" s="43">
        <v>4.1924597609785855E-2</v>
      </c>
    </row>
    <row r="507" spans="1:6" x14ac:dyDescent="0.25">
      <c r="A507" t="s">
        <v>22</v>
      </c>
      <c r="B507" s="43">
        <v>2</v>
      </c>
      <c r="C507" s="43">
        <v>8.5</v>
      </c>
      <c r="D507" s="43">
        <v>16.878980890000001</v>
      </c>
      <c r="E507" s="43">
        <v>2.2375993352000797E-2</v>
      </c>
      <c r="F507" s="43">
        <v>5.6536234971042758E-2</v>
      </c>
    </row>
    <row r="508" spans="1:6" x14ac:dyDescent="0.25">
      <c r="A508" t="s">
        <v>22</v>
      </c>
      <c r="B508" s="43">
        <v>2</v>
      </c>
      <c r="C508" s="43">
        <v>7</v>
      </c>
      <c r="D508" s="43">
        <v>10.031847129999999</v>
      </c>
      <c r="E508" s="43">
        <v>7.9040866469963587E-3</v>
      </c>
      <c r="F508" s="43">
        <v>1.8255286048938838E-2</v>
      </c>
    </row>
    <row r="509" spans="1:6" x14ac:dyDescent="0.25">
      <c r="A509" t="s">
        <v>22</v>
      </c>
      <c r="B509" s="43">
        <v>2</v>
      </c>
      <c r="C509" s="43">
        <v>8</v>
      </c>
      <c r="D509" s="43">
        <v>13.05732484</v>
      </c>
      <c r="E509" s="43">
        <v>1.3390546396573331E-2</v>
      </c>
      <c r="F509" s="43">
        <v>3.3525219899160651E-2</v>
      </c>
    </row>
    <row r="510" spans="1:6" x14ac:dyDescent="0.25">
      <c r="A510" t="s">
        <v>22</v>
      </c>
      <c r="B510" s="43">
        <v>2</v>
      </c>
      <c r="C510" s="43">
        <v>1.7</v>
      </c>
      <c r="D510" s="43">
        <v>4.3737855464393789</v>
      </c>
      <c r="E510" s="43">
        <v>1.5024666870695653E-3</v>
      </c>
      <c r="F510" s="43">
        <v>9.9538058479215863E-4</v>
      </c>
    </row>
    <row r="511" spans="1:6" x14ac:dyDescent="0.25">
      <c r="A511" t="s">
        <v>22</v>
      </c>
      <c r="B511" s="43">
        <v>2</v>
      </c>
      <c r="C511" s="43">
        <v>2.5</v>
      </c>
      <c r="D511" s="43">
        <v>1.9</v>
      </c>
      <c r="E511" s="43">
        <v>2.835287369864788E-4</v>
      </c>
      <c r="F511" s="43">
        <v>3.2650204109238096E-4</v>
      </c>
    </row>
    <row r="512" spans="1:6" x14ac:dyDescent="0.25">
      <c r="A512" t="s">
        <v>22</v>
      </c>
      <c r="B512" s="43">
        <v>2</v>
      </c>
      <c r="C512" s="43">
        <v>1.5</v>
      </c>
      <c r="D512" s="43">
        <v>1.6278820591544048</v>
      </c>
      <c r="E512" s="43">
        <v>2.0813051318383237E-4</v>
      </c>
      <c r="F512" s="43">
        <v>1.4833296200383593E-4</v>
      </c>
    </row>
    <row r="513" spans="1:6" x14ac:dyDescent="0.25">
      <c r="A513" t="s">
        <v>22</v>
      </c>
      <c r="B513" s="43">
        <v>2</v>
      </c>
      <c r="C513" s="43">
        <v>1</v>
      </c>
      <c r="D513" s="43">
        <v>1.5</v>
      </c>
      <c r="E513" s="43">
        <v>1.7671458676442585E-4</v>
      </c>
      <c r="F513" s="43">
        <v>8.5350936920099651E-5</v>
      </c>
    </row>
    <row r="514" spans="1:6" x14ac:dyDescent="0.25">
      <c r="A514" t="s">
        <v>22</v>
      </c>
      <c r="B514" s="43">
        <v>2</v>
      </c>
      <c r="C514" s="43">
        <v>7</v>
      </c>
      <c r="D514" s="43">
        <v>6.6</v>
      </c>
      <c r="E514" s="43">
        <v>3.4211943997592841E-3</v>
      </c>
      <c r="F514" s="43">
        <v>8.5936731878824783E-3</v>
      </c>
    </row>
    <row r="515" spans="1:6" x14ac:dyDescent="0.25">
      <c r="A515" t="s">
        <v>22</v>
      </c>
      <c r="B515" s="43">
        <v>2</v>
      </c>
      <c r="C515" s="43">
        <v>2.1</v>
      </c>
      <c r="D515" s="43">
        <v>1</v>
      </c>
      <c r="E515" s="43">
        <v>7.8539816339744827E-5</v>
      </c>
      <c r="F515" s="43">
        <v>8.6408606588416259E-5</v>
      </c>
    </row>
    <row r="516" spans="1:6" x14ac:dyDescent="0.25">
      <c r="A516" t="s">
        <v>22</v>
      </c>
      <c r="B516" s="43">
        <v>2</v>
      </c>
      <c r="C516" s="43">
        <v>5.5</v>
      </c>
      <c r="D516" s="43">
        <v>24.008176759467524</v>
      </c>
      <c r="E516" s="43">
        <v>4.5269765119785664E-2</v>
      </c>
      <c r="F516" s="43">
        <v>6.8962432096318638E-2</v>
      </c>
    </row>
    <row r="517" spans="1:6" x14ac:dyDescent="0.25">
      <c r="A517" t="s">
        <v>22</v>
      </c>
      <c r="B517" s="43">
        <v>2</v>
      </c>
      <c r="C517" s="43">
        <v>2.1</v>
      </c>
      <c r="D517" s="43">
        <v>1</v>
      </c>
      <c r="E517" s="43">
        <v>7.8539816339744827E-5</v>
      </c>
      <c r="F517" s="43">
        <v>8.6408606588416259E-5</v>
      </c>
    </row>
    <row r="518" spans="1:6" x14ac:dyDescent="0.25">
      <c r="A518" t="s">
        <v>22</v>
      </c>
      <c r="B518" s="43">
        <v>2</v>
      </c>
      <c r="C518" s="43">
        <v>1.9</v>
      </c>
      <c r="D518" s="43">
        <v>1.3</v>
      </c>
      <c r="E518" s="43">
        <v>1.3273228961416876E-4</v>
      </c>
      <c r="F518" s="43">
        <v>1.2535126594516037E-4</v>
      </c>
    </row>
    <row r="519" spans="1:6" x14ac:dyDescent="0.25">
      <c r="A519" t="s">
        <v>22</v>
      </c>
      <c r="B519" s="43">
        <v>2</v>
      </c>
      <c r="C519" s="43">
        <v>1.4</v>
      </c>
      <c r="D519" s="43">
        <v>1</v>
      </c>
      <c r="E519" s="43">
        <v>7.8539816339744827E-5</v>
      </c>
      <c r="F519" s="43">
        <v>5.760573772561084E-5</v>
      </c>
    </row>
    <row r="520" spans="1:6" x14ac:dyDescent="0.25">
      <c r="A520" t="s">
        <v>22</v>
      </c>
      <c r="B520" s="43">
        <v>2</v>
      </c>
      <c r="C520" s="43">
        <v>4.5</v>
      </c>
      <c r="D520" s="43">
        <v>23.000598835594108</v>
      </c>
      <c r="E520" s="43">
        <v>4.1549726364018345E-2</v>
      </c>
      <c r="F520" s="43">
        <v>5.2234354671837388E-2</v>
      </c>
    </row>
    <row r="521" spans="1:6" x14ac:dyDescent="0.25">
      <c r="A521" t="s">
        <v>22</v>
      </c>
      <c r="B521" s="43">
        <v>2</v>
      </c>
      <c r="C521" s="43">
        <v>6.5</v>
      </c>
      <c r="D521" s="43">
        <v>15.669954899042057</v>
      </c>
      <c r="E521" s="43">
        <v>1.9285254495381442E-2</v>
      </c>
      <c r="F521" s="43">
        <v>3.7821367838386098E-2</v>
      </c>
    </row>
    <row r="522" spans="1:6" x14ac:dyDescent="0.25">
      <c r="A522" t="s">
        <v>22</v>
      </c>
      <c r="B522" s="43">
        <v>2</v>
      </c>
      <c r="C522" s="43">
        <v>8</v>
      </c>
      <c r="D522" s="43">
        <v>20.700636939999999</v>
      </c>
      <c r="E522" s="43">
        <v>3.365559697651592E-2</v>
      </c>
      <c r="F522" s="43">
        <v>7.6824238846089063E-2</v>
      </c>
    </row>
    <row r="523" spans="1:6" x14ac:dyDescent="0.25">
      <c r="A523" t="s">
        <v>22</v>
      </c>
      <c r="B523" s="43">
        <v>2</v>
      </c>
      <c r="C523" s="43">
        <v>10</v>
      </c>
      <c r="D523" s="43">
        <v>21.974522289999999</v>
      </c>
      <c r="E523" s="43">
        <v>3.7925277444484894E-2</v>
      </c>
      <c r="F523" s="43">
        <v>0.10692488765963824</v>
      </c>
    </row>
    <row r="524" spans="1:6" x14ac:dyDescent="0.25">
      <c r="A524" t="s">
        <v>22</v>
      </c>
      <c r="B524" s="43">
        <v>2</v>
      </c>
      <c r="C524" s="43">
        <v>5</v>
      </c>
      <c r="D524" s="43">
        <v>27.070063690000001</v>
      </c>
      <c r="E524" s="43">
        <v>5.7553062282013755E-2</v>
      </c>
      <c r="F524" s="43">
        <v>7.7808371674581558E-2</v>
      </c>
    </row>
    <row r="525" spans="1:6" x14ac:dyDescent="0.25">
      <c r="A525" t="s">
        <v>22</v>
      </c>
      <c r="B525" s="43">
        <v>2</v>
      </c>
      <c r="C525" s="43">
        <v>9.5</v>
      </c>
      <c r="D525" s="43">
        <v>22.61146497</v>
      </c>
      <c r="E525" s="43">
        <v>4.015570755744037E-2</v>
      </c>
      <c r="F525" s="43">
        <v>0.10693810175861848</v>
      </c>
    </row>
    <row r="526" spans="1:6" x14ac:dyDescent="0.25">
      <c r="A526" t="s">
        <v>23</v>
      </c>
      <c r="B526" s="43">
        <v>2</v>
      </c>
      <c r="C526" s="43">
        <v>13</v>
      </c>
      <c r="D526" s="43">
        <v>19.745222930000001</v>
      </c>
      <c r="E526" s="43">
        <v>3.0620618890414106E-2</v>
      </c>
      <c r="F526" s="43">
        <v>0.11466306543915228</v>
      </c>
    </row>
    <row r="527" spans="1:6" x14ac:dyDescent="0.25">
      <c r="A527" t="s">
        <v>23</v>
      </c>
      <c r="B527" s="43">
        <v>2</v>
      </c>
      <c r="C527" s="43">
        <v>7</v>
      </c>
      <c r="D527" s="43">
        <v>1.3</v>
      </c>
      <c r="E527" s="43">
        <v>1.3273228961416876E-4</v>
      </c>
      <c r="F527" s="43">
        <v>4.6182045348216983E-4</v>
      </c>
    </row>
    <row r="528" spans="1:6" x14ac:dyDescent="0.25">
      <c r="A528" t="s">
        <v>23</v>
      </c>
      <c r="B528" s="43">
        <v>2</v>
      </c>
      <c r="C528" s="43">
        <v>10</v>
      </c>
      <c r="D528" s="43">
        <v>10.509554140000001</v>
      </c>
      <c r="E528" s="43">
        <v>8.6747799091148395E-3</v>
      </c>
      <c r="F528" s="43">
        <v>2.8356064104452416E-2</v>
      </c>
    </row>
    <row r="529" spans="1:6" x14ac:dyDescent="0.25">
      <c r="A529" t="s">
        <v>23</v>
      </c>
      <c r="B529" s="43">
        <v>2</v>
      </c>
      <c r="C529" s="43">
        <v>4.5</v>
      </c>
      <c r="D529" s="43">
        <v>5.5</v>
      </c>
      <c r="E529" s="43">
        <v>2.3758294442772811E-3</v>
      </c>
      <c r="F529" s="43">
        <v>3.9793229718444656E-3</v>
      </c>
    </row>
    <row r="530" spans="1:6" x14ac:dyDescent="0.25">
      <c r="A530" t="s">
        <v>23</v>
      </c>
      <c r="B530" s="43">
        <v>2</v>
      </c>
      <c r="C530" s="43">
        <v>15</v>
      </c>
      <c r="D530" s="43">
        <v>32.165605100000001</v>
      </c>
      <c r="E530" s="43">
        <v>8.1259347915112939E-2</v>
      </c>
      <c r="F530" s="43">
        <v>0.31837000198276916</v>
      </c>
    </row>
    <row r="531" spans="1:6" x14ac:dyDescent="0.25">
      <c r="A531" t="s">
        <v>23</v>
      </c>
      <c r="B531" s="43">
        <v>2</v>
      </c>
      <c r="C531" s="43">
        <v>10</v>
      </c>
      <c r="D531" s="43">
        <v>9.3000000000000007</v>
      </c>
      <c r="E531" s="43">
        <v>6.7929087152245301E-3</v>
      </c>
      <c r="F531" s="43">
        <v>2.275578288969465E-2</v>
      </c>
    </row>
    <row r="532" spans="1:6" x14ac:dyDescent="0.25">
      <c r="A532" t="s">
        <v>23</v>
      </c>
      <c r="B532" s="43">
        <v>2</v>
      </c>
      <c r="C532" s="43">
        <v>9</v>
      </c>
      <c r="D532" s="43">
        <v>12.42038217</v>
      </c>
      <c r="E532" s="43">
        <v>1.2116014923251667E-2</v>
      </c>
      <c r="F532" s="43">
        <v>3.4469982516280778E-2</v>
      </c>
    </row>
    <row r="533" spans="1:6" x14ac:dyDescent="0.25">
      <c r="A533" t="s">
        <v>23</v>
      </c>
      <c r="B533" s="43">
        <v>2</v>
      </c>
      <c r="C533" s="43">
        <v>14</v>
      </c>
      <c r="D533" s="43">
        <v>23.885350320000001</v>
      </c>
      <c r="E533" s="43">
        <v>4.4807747471257799E-2</v>
      </c>
      <c r="F533" s="43">
        <v>0.17392799252924188</v>
      </c>
    </row>
    <row r="534" spans="1:6" x14ac:dyDescent="0.25">
      <c r="A534" t="s">
        <v>23</v>
      </c>
      <c r="B534" s="43">
        <v>2</v>
      </c>
      <c r="C534" s="43">
        <v>15</v>
      </c>
      <c r="D534" s="43">
        <v>43.312101910000003</v>
      </c>
      <c r="E534" s="43">
        <v>0.14733583948277587</v>
      </c>
      <c r="F534" s="43">
        <v>0.54381972827859648</v>
      </c>
    </row>
    <row r="535" spans="1:6" x14ac:dyDescent="0.25">
      <c r="A535" t="s">
        <v>23</v>
      </c>
      <c r="B535" s="43">
        <v>2</v>
      </c>
      <c r="C535" s="43">
        <v>10</v>
      </c>
      <c r="D535" s="43">
        <v>13.37579618</v>
      </c>
      <c r="E535" s="43">
        <v>1.4051709608667294E-2</v>
      </c>
      <c r="F535" s="43">
        <v>4.3763682772455258E-2</v>
      </c>
    </row>
    <row r="536" spans="1:6" x14ac:dyDescent="0.25">
      <c r="A536" t="s">
        <v>23</v>
      </c>
      <c r="B536" s="43">
        <v>2</v>
      </c>
      <c r="C536" s="43">
        <v>6</v>
      </c>
      <c r="D536" s="43">
        <v>17.834394899999999</v>
      </c>
      <c r="E536" s="43">
        <v>2.4980817063399056E-2</v>
      </c>
      <c r="F536" s="43">
        <v>4.4064451638850713E-2</v>
      </c>
    </row>
    <row r="537" spans="1:6" x14ac:dyDescent="0.25">
      <c r="A537" t="s">
        <v>23</v>
      </c>
      <c r="B537" s="43">
        <v>2</v>
      </c>
      <c r="C537" s="43">
        <v>2.2000000000000002</v>
      </c>
      <c r="D537" s="43">
        <v>3</v>
      </c>
      <c r="E537" s="43">
        <v>7.0685834705770342E-4</v>
      </c>
      <c r="F537" s="43">
        <v>6.536192253351836E-4</v>
      </c>
    </row>
    <row r="538" spans="1:6" x14ac:dyDescent="0.25">
      <c r="A538" t="s">
        <v>23</v>
      </c>
      <c r="B538" s="43">
        <v>2</v>
      </c>
      <c r="C538" s="43">
        <v>8.5</v>
      </c>
      <c r="D538" s="43">
        <v>11.783439489999999</v>
      </c>
      <c r="E538" s="43">
        <v>1.0905210004561437E-2</v>
      </c>
      <c r="F538" s="43">
        <v>2.9612594033929313E-2</v>
      </c>
    </row>
    <row r="539" spans="1:6" x14ac:dyDescent="0.25">
      <c r="A539" t="s">
        <v>23</v>
      </c>
      <c r="B539" s="43">
        <v>2</v>
      </c>
      <c r="C539" s="43">
        <v>6</v>
      </c>
      <c r="D539" s="43">
        <v>7.8</v>
      </c>
      <c r="E539" s="43">
        <v>4.7783624261100747E-3</v>
      </c>
      <c r="F539" s="43">
        <v>9.9491195168188509E-3</v>
      </c>
    </row>
    <row r="540" spans="1:6" x14ac:dyDescent="0.25">
      <c r="A540" t="s">
        <v>23</v>
      </c>
      <c r="B540" s="43">
        <v>2</v>
      </c>
      <c r="C540" s="43">
        <v>11</v>
      </c>
      <c r="D540" s="43">
        <v>12.10191083</v>
      </c>
      <c r="E540" s="43">
        <v>1.1502646642013822E-2</v>
      </c>
      <c r="F540" s="43">
        <v>4.0206051208241299E-2</v>
      </c>
    </row>
    <row r="541" spans="1:6" x14ac:dyDescent="0.25">
      <c r="A541" t="s">
        <v>23</v>
      </c>
      <c r="B541" s="43">
        <v>2</v>
      </c>
      <c r="C541" s="43">
        <v>4</v>
      </c>
      <c r="D541" s="43">
        <v>2.8</v>
      </c>
      <c r="E541" s="43">
        <v>6.1575216010359933E-4</v>
      </c>
      <c r="F541" s="43">
        <v>1.0496494118572494E-3</v>
      </c>
    </row>
    <row r="542" spans="1:6" x14ac:dyDescent="0.25">
      <c r="A542" t="s">
        <v>23</v>
      </c>
      <c r="B542" s="43">
        <v>2</v>
      </c>
      <c r="C542" s="43">
        <v>10</v>
      </c>
      <c r="D542" s="43">
        <v>28.025477710000001</v>
      </c>
      <c r="E542" s="43">
        <v>6.1687323812824081E-2</v>
      </c>
      <c r="F542" s="43">
        <v>0.16563917254527791</v>
      </c>
    </row>
    <row r="543" spans="1:6" x14ac:dyDescent="0.25">
      <c r="A543" t="s">
        <v>23</v>
      </c>
      <c r="B543" s="43">
        <v>2</v>
      </c>
      <c r="C543" s="43">
        <v>12</v>
      </c>
      <c r="D543" s="43">
        <v>14.171974519999999</v>
      </c>
      <c r="E543" s="43">
        <v>1.5774318558202296E-2</v>
      </c>
      <c r="F543" s="43">
        <v>5.8274834029474677E-2</v>
      </c>
    </row>
    <row r="544" spans="1:6" x14ac:dyDescent="0.25">
      <c r="A544" t="s">
        <v>23</v>
      </c>
      <c r="B544" s="43">
        <v>2</v>
      </c>
      <c r="C544" s="43">
        <v>20</v>
      </c>
      <c r="D544" s="43">
        <v>28.025477710000001</v>
      </c>
      <c r="E544" s="43">
        <v>6.1687323812824081E-2</v>
      </c>
      <c r="F544" s="43">
        <v>0.33127834509055581</v>
      </c>
    </row>
    <row r="545" spans="1:6" x14ac:dyDescent="0.25">
      <c r="A545" t="s">
        <v>23</v>
      </c>
      <c r="B545" s="43">
        <v>2</v>
      </c>
      <c r="C545" s="43">
        <v>3.5</v>
      </c>
      <c r="D545" s="43">
        <v>3</v>
      </c>
      <c r="E545" s="43">
        <v>7.0685834705770342E-4</v>
      </c>
      <c r="F545" s="43">
        <v>1.0398487675787012E-3</v>
      </c>
    </row>
    <row r="546" spans="1:6" x14ac:dyDescent="0.25">
      <c r="A546" t="s">
        <v>23</v>
      </c>
      <c r="B546" s="43">
        <v>2</v>
      </c>
      <c r="C546" s="43">
        <v>13</v>
      </c>
      <c r="D546" s="43">
        <v>17.19745223</v>
      </c>
      <c r="E546" s="43">
        <v>2.3228336288019489E-2</v>
      </c>
      <c r="F546" s="43">
        <v>8.9425050417402632E-2</v>
      </c>
    </row>
    <row r="547" spans="1:6" x14ac:dyDescent="0.25">
      <c r="A547" t="s">
        <v>23</v>
      </c>
      <c r="B547" s="43">
        <v>2</v>
      </c>
      <c r="C547" s="43">
        <v>1.5</v>
      </c>
      <c r="D547" s="43">
        <v>4.5</v>
      </c>
      <c r="E547" s="43">
        <v>1.5904312808798326E-3</v>
      </c>
      <c r="F547" s="43">
        <v>9.2440861003255511E-4</v>
      </c>
    </row>
    <row r="548" spans="1:6" x14ac:dyDescent="0.25">
      <c r="A548" t="s">
        <v>23</v>
      </c>
      <c r="B548" s="43">
        <v>2</v>
      </c>
      <c r="C548" s="43">
        <v>12</v>
      </c>
      <c r="D548" s="43">
        <v>14.649681530000001</v>
      </c>
      <c r="E548" s="43">
        <v>1.6855678871886066E-2</v>
      </c>
      <c r="F548" s="43">
        <v>6.1857086849552462E-2</v>
      </c>
    </row>
    <row r="549" spans="1:6" x14ac:dyDescent="0.25">
      <c r="A549" t="s">
        <v>23</v>
      </c>
      <c r="B549" s="43">
        <v>2</v>
      </c>
      <c r="C549" s="43">
        <v>8</v>
      </c>
      <c r="D549" s="43">
        <v>2.4</v>
      </c>
      <c r="E549" s="43">
        <v>4.5238934211693025E-4</v>
      </c>
      <c r="F549" s="43">
        <v>1.5907636436780261E-3</v>
      </c>
    </row>
    <row r="550" spans="1:6" x14ac:dyDescent="0.25">
      <c r="A550" t="s">
        <v>23</v>
      </c>
      <c r="B550" s="43">
        <v>2</v>
      </c>
      <c r="C550" s="43">
        <v>18</v>
      </c>
      <c r="D550" s="43">
        <v>31.847133759999998</v>
      </c>
      <c r="E550" s="43">
        <v>7.9658217726680511E-2</v>
      </c>
      <c r="F550" s="43">
        <v>0.37526426684088232</v>
      </c>
    </row>
    <row r="551" spans="1:6" x14ac:dyDescent="0.25">
      <c r="A551" t="s">
        <v>23</v>
      </c>
      <c r="B551" s="43">
        <v>2</v>
      </c>
      <c r="C551" s="43">
        <v>10</v>
      </c>
      <c r="D551" s="43">
        <v>17.834394899999999</v>
      </c>
      <c r="E551" s="43">
        <v>2.4980817063399056E-2</v>
      </c>
      <c r="F551" s="43">
        <v>7.3440752731417855E-2</v>
      </c>
    </row>
    <row r="552" spans="1:6" x14ac:dyDescent="0.25">
      <c r="A552" t="s">
        <v>23</v>
      </c>
      <c r="B552" s="43">
        <v>2</v>
      </c>
      <c r="C552" s="43">
        <v>10</v>
      </c>
      <c r="D552" s="43">
        <v>14.649681530000001</v>
      </c>
      <c r="E552" s="43">
        <v>1.6855678871886066E-2</v>
      </c>
      <c r="F552" s="43">
        <v>5.1547572374627051E-2</v>
      </c>
    </row>
    <row r="553" spans="1:6" x14ac:dyDescent="0.25">
      <c r="A553" t="s">
        <v>23</v>
      </c>
      <c r="B553" s="43">
        <v>2</v>
      </c>
      <c r="C553" s="43">
        <v>12</v>
      </c>
      <c r="D553" s="43">
        <v>28.66242038</v>
      </c>
      <c r="E553" s="43">
        <v>6.4523156340602086E-2</v>
      </c>
      <c r="F553" s="43">
        <v>0.20696972046201886</v>
      </c>
    </row>
    <row r="554" spans="1:6" x14ac:dyDescent="0.25">
      <c r="A554" t="s">
        <v>23</v>
      </c>
      <c r="B554" s="43">
        <v>2</v>
      </c>
      <c r="C554" s="43">
        <v>2.5</v>
      </c>
      <c r="D554" s="43">
        <v>1.6</v>
      </c>
      <c r="E554" s="43">
        <v>2.0106192982974677E-4</v>
      </c>
      <c r="F554" s="43">
        <v>2.3965422659849198E-4</v>
      </c>
    </row>
    <row r="555" spans="1:6" x14ac:dyDescent="0.25">
      <c r="A555" t="s">
        <v>23</v>
      </c>
      <c r="B555" s="43">
        <v>2</v>
      </c>
      <c r="C555" s="43">
        <v>18</v>
      </c>
      <c r="D555" s="43">
        <v>20.700636939999999</v>
      </c>
      <c r="E555" s="43">
        <v>3.365559697651592E-2</v>
      </c>
      <c r="F555" s="43">
        <v>0.17285453740370038</v>
      </c>
    </row>
    <row r="556" spans="1:6" x14ac:dyDescent="0.25">
      <c r="A556" t="s">
        <v>23</v>
      </c>
      <c r="B556" s="43">
        <v>2</v>
      </c>
      <c r="C556" s="43">
        <v>3.5</v>
      </c>
      <c r="D556" s="43">
        <v>1.6</v>
      </c>
      <c r="E556" s="43">
        <v>2.0106192982974677E-4</v>
      </c>
      <c r="F556" s="43">
        <v>3.3551591723788882E-4</v>
      </c>
    </row>
    <row r="557" spans="1:6" x14ac:dyDescent="0.25">
      <c r="A557" t="s">
        <v>23</v>
      </c>
      <c r="B557" s="43">
        <v>2</v>
      </c>
      <c r="C557" s="43">
        <v>10</v>
      </c>
      <c r="D557" s="43">
        <v>12.738853499999999</v>
      </c>
      <c r="E557" s="43">
        <v>1.2745314828264824E-2</v>
      </c>
      <c r="F557" s="43">
        <v>4.0085231438923626E-2</v>
      </c>
    </row>
    <row r="558" spans="1:6" x14ac:dyDescent="0.25">
      <c r="A558" t="s">
        <v>23</v>
      </c>
      <c r="B558" s="43">
        <v>2</v>
      </c>
      <c r="C558" s="43">
        <v>12</v>
      </c>
      <c r="D558" s="43">
        <v>14.649681530000001</v>
      </c>
      <c r="E558" s="43">
        <v>1.6855678871886066E-2</v>
      </c>
      <c r="F558" s="43">
        <v>6.1857086849552462E-2</v>
      </c>
    </row>
    <row r="559" spans="1:6" x14ac:dyDescent="0.25">
      <c r="A559" t="s">
        <v>23</v>
      </c>
      <c r="B559" s="43">
        <v>2</v>
      </c>
      <c r="C559" s="43">
        <v>8</v>
      </c>
      <c r="D559" s="43">
        <v>1.8</v>
      </c>
      <c r="E559" s="43">
        <v>2.5446900494077327E-4</v>
      </c>
      <c r="F559" s="43">
        <v>9.4794338064115393E-4</v>
      </c>
    </row>
    <row r="560" spans="1:6" x14ac:dyDescent="0.25">
      <c r="A560" t="s">
        <v>23</v>
      </c>
      <c r="B560" s="43">
        <v>2</v>
      </c>
      <c r="C560" s="43">
        <v>10</v>
      </c>
      <c r="D560" s="43">
        <v>10.66878981</v>
      </c>
      <c r="E560" s="43">
        <v>8.9396434850470604E-3</v>
      </c>
      <c r="F560" s="43">
        <v>2.9133860476875165E-2</v>
      </c>
    </row>
    <row r="561" spans="1:6" x14ac:dyDescent="0.25">
      <c r="A561" t="s">
        <v>23</v>
      </c>
      <c r="B561" s="43">
        <v>2</v>
      </c>
      <c r="C561" s="43">
        <v>12</v>
      </c>
      <c r="D561" s="43">
        <v>5.2</v>
      </c>
      <c r="E561" s="43">
        <v>2.1237166338267002E-3</v>
      </c>
      <c r="F561" s="43">
        <v>9.5927705770345196E-3</v>
      </c>
    </row>
    <row r="562" spans="1:6" x14ac:dyDescent="0.25">
      <c r="A562" t="s">
        <v>23</v>
      </c>
      <c r="B562" s="43">
        <v>2</v>
      </c>
      <c r="C562" s="43">
        <v>16</v>
      </c>
      <c r="D562" s="43">
        <v>24.52229299</v>
      </c>
      <c r="E562" s="43">
        <v>4.7229357270118733E-2</v>
      </c>
      <c r="F562" s="43">
        <v>0.20841471648738022</v>
      </c>
    </row>
    <row r="563" spans="1:6" x14ac:dyDescent="0.25">
      <c r="A563" t="s">
        <v>23</v>
      </c>
      <c r="B563" s="43">
        <v>2</v>
      </c>
      <c r="C563" s="43">
        <v>11</v>
      </c>
      <c r="D563" s="43">
        <v>16.242038220000001</v>
      </c>
      <c r="E563" s="43">
        <v>2.0719102436832712E-2</v>
      </c>
      <c r="F563" s="43">
        <v>6.8271474410270705E-2</v>
      </c>
    </row>
    <row r="564" spans="1:6" x14ac:dyDescent="0.25">
      <c r="A564" t="s">
        <v>23</v>
      </c>
      <c r="B564" s="43">
        <v>2</v>
      </c>
      <c r="C564" s="43">
        <v>4</v>
      </c>
      <c r="D564" s="43">
        <v>3.3</v>
      </c>
      <c r="E564" s="43">
        <v>8.5529859993982102E-4</v>
      </c>
      <c r="F564" s="43">
        <v>1.4107398711041806E-3</v>
      </c>
    </row>
    <row r="565" spans="1:6" x14ac:dyDescent="0.25">
      <c r="A565" t="s">
        <v>23</v>
      </c>
      <c r="B565" s="43">
        <v>2</v>
      </c>
      <c r="C565" s="43">
        <v>4.5</v>
      </c>
      <c r="D565" s="43">
        <v>12.42038217</v>
      </c>
      <c r="E565" s="43">
        <v>1.2116014923251667E-2</v>
      </c>
      <c r="F565" s="43">
        <v>1.7234991258140389E-2</v>
      </c>
    </row>
    <row r="566" spans="1:6" x14ac:dyDescent="0.25">
      <c r="A566" t="s">
        <v>23</v>
      </c>
      <c r="B566" s="43">
        <v>2</v>
      </c>
      <c r="C566" s="43">
        <v>3.2</v>
      </c>
      <c r="D566" s="43">
        <v>1.8</v>
      </c>
      <c r="E566" s="43">
        <v>2.5446900494077327E-4</v>
      </c>
      <c r="F566" s="43">
        <v>3.7917735225646159E-4</v>
      </c>
    </row>
    <row r="567" spans="1:6" x14ac:dyDescent="0.25">
      <c r="A567" t="s">
        <v>23</v>
      </c>
      <c r="B567" s="43">
        <v>2</v>
      </c>
      <c r="C567" s="43">
        <v>9</v>
      </c>
      <c r="D567" s="43">
        <v>11.464968150000001</v>
      </c>
      <c r="E567" s="43">
        <v>1.0323705010894508E-2</v>
      </c>
      <c r="F567" s="43">
        <v>2.9846112030912662E-2</v>
      </c>
    </row>
    <row r="568" spans="1:6" x14ac:dyDescent="0.25">
      <c r="A568" t="s">
        <v>23</v>
      </c>
      <c r="B568" s="43">
        <v>2</v>
      </c>
      <c r="C568" s="43">
        <v>5</v>
      </c>
      <c r="D568" s="43">
        <v>3.1</v>
      </c>
      <c r="E568" s="43">
        <v>7.5476763502494793E-4</v>
      </c>
      <c r="F568" s="43">
        <v>1.5757864289451583E-3</v>
      </c>
    </row>
    <row r="569" spans="1:6" x14ac:dyDescent="0.25">
      <c r="A569" t="s">
        <v>23</v>
      </c>
      <c r="B569" s="43">
        <v>2</v>
      </c>
      <c r="C569" s="43">
        <v>8.5</v>
      </c>
      <c r="D569" s="43">
        <v>11.783439489999999</v>
      </c>
      <c r="E569" s="43">
        <v>1.0905210004561437E-2</v>
      </c>
      <c r="F569" s="43">
        <v>2.9612594033929313E-2</v>
      </c>
    </row>
    <row r="570" spans="1:6" x14ac:dyDescent="0.25">
      <c r="A570" t="s">
        <v>23</v>
      </c>
      <c r="B570" s="43">
        <v>2</v>
      </c>
      <c r="C570" s="43">
        <v>8</v>
      </c>
      <c r="D570" s="43">
        <v>2.5</v>
      </c>
      <c r="E570" s="43">
        <v>4.9087385212340522E-4</v>
      </c>
      <c r="F570" s="43">
        <v>1.7120167350421786E-3</v>
      </c>
    </row>
    <row r="571" spans="1:6" x14ac:dyDescent="0.25">
      <c r="A571" t="s">
        <v>23</v>
      </c>
      <c r="B571" s="43">
        <v>2</v>
      </c>
      <c r="C571" s="43">
        <v>20</v>
      </c>
      <c r="D571" s="43">
        <v>37.898089169999999</v>
      </c>
      <c r="E571" s="43">
        <v>0.112804002096559</v>
      </c>
      <c r="F571" s="43">
        <v>0.57021553131149316</v>
      </c>
    </row>
    <row r="572" spans="1:6" x14ac:dyDescent="0.25">
      <c r="A572" t="s">
        <v>23</v>
      </c>
      <c r="B572" s="43">
        <v>2</v>
      </c>
      <c r="C572" s="43">
        <v>8</v>
      </c>
      <c r="D572" s="43">
        <v>3.9</v>
      </c>
      <c r="E572" s="43">
        <v>1.1945906065275187E-3</v>
      </c>
      <c r="F572" s="43">
        <v>3.8109174406677237E-3</v>
      </c>
    </row>
    <row r="573" spans="1:6" x14ac:dyDescent="0.25">
      <c r="A573" t="s">
        <v>23</v>
      </c>
      <c r="B573" s="43">
        <v>2</v>
      </c>
      <c r="C573" s="43">
        <v>2.2000000000000002</v>
      </c>
      <c r="D573" s="43">
        <v>1.3</v>
      </c>
      <c r="E573" s="43">
        <v>1.3273228961416876E-4</v>
      </c>
      <c r="F573" s="43">
        <v>1.4514357109439625E-4</v>
      </c>
    </row>
    <row r="574" spans="1:6" x14ac:dyDescent="0.25">
      <c r="A574" t="s">
        <v>23</v>
      </c>
      <c r="B574" s="43">
        <v>2</v>
      </c>
      <c r="C574" s="43">
        <v>15</v>
      </c>
      <c r="D574" s="43">
        <v>20.700636939999999</v>
      </c>
      <c r="E574" s="43">
        <v>3.365559697651592E-2</v>
      </c>
      <c r="F574" s="43">
        <v>0.14404544783641698</v>
      </c>
    </row>
    <row r="575" spans="1:6" x14ac:dyDescent="0.25">
      <c r="A575" t="s">
        <v>23</v>
      </c>
      <c r="B575" s="43">
        <v>2</v>
      </c>
      <c r="C575" s="43">
        <v>10</v>
      </c>
      <c r="D575" s="43">
        <v>20.700636939999999</v>
      </c>
      <c r="E575" s="43">
        <v>3.365559697651592E-2</v>
      </c>
      <c r="F575" s="43">
        <v>9.6030298557611318E-2</v>
      </c>
    </row>
    <row r="576" spans="1:6" x14ac:dyDescent="0.25">
      <c r="A576" t="s">
        <v>23</v>
      </c>
      <c r="B576" s="43">
        <v>2</v>
      </c>
      <c r="C576" s="43">
        <v>5.5</v>
      </c>
      <c r="D576" s="43">
        <v>4.5</v>
      </c>
      <c r="E576" s="43">
        <v>1.5904312808798326E-3</v>
      </c>
      <c r="F576" s="43">
        <v>3.3894982367860356E-3</v>
      </c>
    </row>
    <row r="577" spans="1:6" x14ac:dyDescent="0.25">
      <c r="A577" t="s">
        <v>23</v>
      </c>
      <c r="B577" s="43">
        <v>2</v>
      </c>
      <c r="C577" s="43">
        <v>15</v>
      </c>
      <c r="D577" s="43">
        <v>27.38853503</v>
      </c>
      <c r="E577" s="43">
        <v>5.8915217815165066E-2</v>
      </c>
      <c r="F577" s="43">
        <v>0.23838999536936972</v>
      </c>
    </row>
    <row r="578" spans="1:6" x14ac:dyDescent="0.25">
      <c r="A578" t="s">
        <v>23</v>
      </c>
      <c r="B578" s="43">
        <v>2</v>
      </c>
      <c r="C578" s="43">
        <v>4</v>
      </c>
      <c r="D578" s="43">
        <v>3.1</v>
      </c>
      <c r="E578" s="43">
        <v>7.5476763502494793E-4</v>
      </c>
      <c r="F578" s="43">
        <v>1.2606291431561268E-3</v>
      </c>
    </row>
    <row r="579" spans="1:6" x14ac:dyDescent="0.25">
      <c r="A579" t="s">
        <v>23</v>
      </c>
      <c r="B579" s="43">
        <v>2</v>
      </c>
      <c r="C579" s="43">
        <v>14</v>
      </c>
      <c r="D579" s="43">
        <v>11.94267516</v>
      </c>
      <c r="E579" s="43">
        <v>1.120193686781445E-2</v>
      </c>
      <c r="F579" s="43">
        <v>4.9966121551976272E-2</v>
      </c>
    </row>
    <row r="580" spans="1:6" x14ac:dyDescent="0.25">
      <c r="A580" t="s">
        <v>23</v>
      </c>
      <c r="B580" s="43">
        <v>2</v>
      </c>
      <c r="C580" s="43">
        <v>12</v>
      </c>
      <c r="D580" s="43">
        <v>15.923566879999999</v>
      </c>
      <c r="E580" s="43">
        <v>1.9914554431670128E-2</v>
      </c>
      <c r="F580" s="43">
        <v>7.1870738759632888E-2</v>
      </c>
    </row>
    <row r="581" spans="1:6" x14ac:dyDescent="0.25">
      <c r="A581" t="s">
        <v>23</v>
      </c>
      <c r="B581" s="43">
        <v>2</v>
      </c>
      <c r="C581" s="43">
        <v>2.2000000000000002</v>
      </c>
      <c r="D581" s="43">
        <v>1.4</v>
      </c>
      <c r="E581" s="43">
        <v>1.5393804002589983E-4</v>
      </c>
      <c r="F581" s="43">
        <v>1.6584909729266907E-4</v>
      </c>
    </row>
    <row r="582" spans="1:6" x14ac:dyDescent="0.25">
      <c r="A582" t="s">
        <v>23</v>
      </c>
      <c r="B582" s="43">
        <v>2</v>
      </c>
      <c r="C582" s="43">
        <v>13</v>
      </c>
      <c r="D582" s="43">
        <v>17.515923570000002</v>
      </c>
      <c r="E582" s="43">
        <v>2.4096610867823651E-2</v>
      </c>
      <c r="F582" s="43">
        <v>9.2427036350913164E-2</v>
      </c>
    </row>
    <row r="583" spans="1:6" x14ac:dyDescent="0.25">
      <c r="A583" t="s">
        <v>23</v>
      </c>
      <c r="B583" s="43">
        <v>2</v>
      </c>
      <c r="C583" s="43">
        <v>2</v>
      </c>
      <c r="D583" s="43">
        <v>2.4</v>
      </c>
      <c r="E583" s="43">
        <v>4.5238934211693025E-4</v>
      </c>
      <c r="F583" s="43">
        <v>3.9769091091950651E-4</v>
      </c>
    </row>
    <row r="584" spans="1:6" x14ac:dyDescent="0.25">
      <c r="A584" t="s">
        <v>23</v>
      </c>
      <c r="B584" s="43">
        <v>2</v>
      </c>
      <c r="C584" s="43">
        <v>7</v>
      </c>
      <c r="D584" s="43">
        <v>11.464968150000001</v>
      </c>
      <c r="E584" s="43">
        <v>1.0323705010894508E-2</v>
      </c>
      <c r="F584" s="43">
        <v>2.3213642690709854E-2</v>
      </c>
    </row>
    <row r="585" spans="1:6" x14ac:dyDescent="0.25">
      <c r="A585" t="s">
        <v>23</v>
      </c>
      <c r="B585" s="43">
        <v>2</v>
      </c>
      <c r="C585" s="43">
        <v>5</v>
      </c>
      <c r="D585" s="43">
        <v>3</v>
      </c>
      <c r="E585" s="43">
        <v>7.0685834705770342E-4</v>
      </c>
      <c r="F585" s="43">
        <v>1.4854982393981446E-3</v>
      </c>
    </row>
    <row r="586" spans="1:6" x14ac:dyDescent="0.25">
      <c r="A586" t="s">
        <v>23</v>
      </c>
      <c r="B586" s="43">
        <v>2</v>
      </c>
      <c r="C586" s="43">
        <v>10</v>
      </c>
      <c r="D586" s="43">
        <v>12.42038217</v>
      </c>
      <c r="E586" s="43">
        <v>1.2116014923251667E-2</v>
      </c>
      <c r="F586" s="43">
        <v>3.8299980573645309E-2</v>
      </c>
    </row>
    <row r="587" spans="1:6" x14ac:dyDescent="0.25">
      <c r="A587" t="s">
        <v>23</v>
      </c>
      <c r="B587" s="43">
        <v>2</v>
      </c>
      <c r="C587" s="43">
        <v>3.8</v>
      </c>
      <c r="D587" s="43">
        <v>2.2000000000000002</v>
      </c>
      <c r="E587" s="43">
        <v>3.8013271108436504E-4</v>
      </c>
      <c r="F587" s="43">
        <v>6.4610032622863984E-4</v>
      </c>
    </row>
    <row r="588" spans="1:6" x14ac:dyDescent="0.25">
      <c r="A588" t="s">
        <v>23</v>
      </c>
      <c r="B588" s="43">
        <v>2</v>
      </c>
      <c r="C588" s="43">
        <v>30</v>
      </c>
      <c r="D588" s="43">
        <v>0</v>
      </c>
      <c r="E588" s="43">
        <v>0</v>
      </c>
      <c r="F588" s="43">
        <v>0</v>
      </c>
    </row>
    <row r="589" spans="1:6" x14ac:dyDescent="0.25">
      <c r="A589" t="s">
        <v>23</v>
      </c>
      <c r="B589" s="43">
        <v>2</v>
      </c>
      <c r="C589" s="43">
        <v>3.2</v>
      </c>
      <c r="D589" s="43">
        <v>2</v>
      </c>
      <c r="E589" s="43">
        <v>3.1415926535897931E-4</v>
      </c>
      <c r="F589" s="43">
        <v>4.5833342430901414E-4</v>
      </c>
    </row>
    <row r="590" spans="1:6" x14ac:dyDescent="0.25">
      <c r="A590" t="s">
        <v>23</v>
      </c>
      <c r="B590" s="43">
        <v>2</v>
      </c>
      <c r="C590" s="43">
        <v>10</v>
      </c>
      <c r="D590" s="43">
        <v>18.47133758</v>
      </c>
      <c r="E590" s="43">
        <v>2.6797024440934149E-2</v>
      </c>
      <c r="F590" s="43">
        <v>7.8227770299880081E-2</v>
      </c>
    </row>
    <row r="591" spans="1:6" x14ac:dyDescent="0.25">
      <c r="A591" t="s">
        <v>23</v>
      </c>
      <c r="B591" s="43">
        <v>2</v>
      </c>
      <c r="C591" s="43">
        <v>3.2</v>
      </c>
      <c r="D591" s="43">
        <v>1.7</v>
      </c>
      <c r="E591" s="43">
        <v>2.2698006922186251E-4</v>
      </c>
      <c r="F591" s="43">
        <v>3.4211581048805865E-4</v>
      </c>
    </row>
    <row r="592" spans="1:6" x14ac:dyDescent="0.25">
      <c r="A592" t="s">
        <v>23</v>
      </c>
      <c r="B592" s="43">
        <v>2</v>
      </c>
      <c r="C592" s="43">
        <v>14</v>
      </c>
      <c r="D592" s="43">
        <v>20.063694269999999</v>
      </c>
      <c r="E592" s="43">
        <v>3.1616346619501412E-2</v>
      </c>
      <c r="F592" s="43">
        <v>0.12709032279336904</v>
      </c>
    </row>
    <row r="593" spans="1:6" x14ac:dyDescent="0.25">
      <c r="A593" t="s">
        <v>23</v>
      </c>
      <c r="B593" s="43">
        <v>2</v>
      </c>
      <c r="C593" s="43">
        <v>3</v>
      </c>
      <c r="D593" s="43">
        <v>1.4</v>
      </c>
      <c r="E593" s="43">
        <v>1.5393804002589983E-4</v>
      </c>
      <c r="F593" s="43">
        <v>2.261578599445487E-4</v>
      </c>
    </row>
    <row r="594" spans="1:6" x14ac:dyDescent="0.25">
      <c r="A594" t="s">
        <v>23</v>
      </c>
      <c r="B594" s="43">
        <v>2</v>
      </c>
      <c r="C594" s="43">
        <v>10</v>
      </c>
      <c r="D594" s="43">
        <v>10.1910828</v>
      </c>
      <c r="E594" s="43">
        <v>8.1570014900894886E-3</v>
      </c>
      <c r="F594" s="43">
        <v>2.6828594916113054E-2</v>
      </c>
    </row>
    <row r="595" spans="1:6" x14ac:dyDescent="0.25">
      <c r="A595" t="s">
        <v>23</v>
      </c>
      <c r="B595" s="43">
        <v>2</v>
      </c>
      <c r="C595" s="43">
        <v>3.2</v>
      </c>
      <c r="D595" s="43">
        <v>1.6</v>
      </c>
      <c r="E595" s="43">
        <v>2.0106192982974677E-4</v>
      </c>
      <c r="F595" s="43">
        <v>3.0675741004606975E-4</v>
      </c>
    </row>
    <row r="596" spans="1:6" x14ac:dyDescent="0.25">
      <c r="A596" t="s">
        <v>23</v>
      </c>
      <c r="B596" s="43">
        <v>2</v>
      </c>
      <c r="C596" s="43">
        <v>12</v>
      </c>
      <c r="D596" s="43">
        <v>16.71974522</v>
      </c>
      <c r="E596" s="43">
        <v>2.1955796250410994E-2</v>
      </c>
      <c r="F596" s="43">
        <v>7.8466010930264979E-2</v>
      </c>
    </row>
    <row r="597" spans="1:6" x14ac:dyDescent="0.25">
      <c r="A597" t="s">
        <v>23</v>
      </c>
      <c r="B597" s="43">
        <v>2</v>
      </c>
      <c r="C597" s="43">
        <v>10</v>
      </c>
      <c r="D597" s="43">
        <v>14.968152870000001</v>
      </c>
      <c r="E597" s="43">
        <v>1.7596500302407066E-2</v>
      </c>
      <c r="F597" s="43">
        <v>5.3581552823725676E-2</v>
      </c>
    </row>
    <row r="598" spans="1:6" x14ac:dyDescent="0.25">
      <c r="A598" t="s">
        <v>23</v>
      </c>
      <c r="B598" s="43">
        <v>2</v>
      </c>
      <c r="C598" s="43">
        <v>8</v>
      </c>
      <c r="D598" s="43">
        <v>9.8726114650000003</v>
      </c>
      <c r="E598" s="43">
        <v>7.6551547226035264E-3</v>
      </c>
      <c r="F598" s="43">
        <v>2.0271054375621839E-2</v>
      </c>
    </row>
    <row r="599" spans="1:6" x14ac:dyDescent="0.25">
      <c r="A599" t="s">
        <v>23</v>
      </c>
      <c r="B599" s="43">
        <v>2</v>
      </c>
      <c r="C599" s="43">
        <v>2.2999999999999998</v>
      </c>
      <c r="D599" s="43">
        <v>1.7</v>
      </c>
      <c r="E599" s="43">
        <v>2.2698006922186251E-4</v>
      </c>
      <c r="F599" s="43">
        <v>2.4589573878829214E-4</v>
      </c>
    </row>
    <row r="600" spans="1:6" x14ac:dyDescent="0.25">
      <c r="A600" t="s">
        <v>23</v>
      </c>
      <c r="B600" s="43">
        <v>2</v>
      </c>
      <c r="C600" s="43">
        <v>12</v>
      </c>
      <c r="D600" s="43">
        <v>14.33121019</v>
      </c>
      <c r="E600" s="43">
        <v>1.6130789085150522E-2</v>
      </c>
      <c r="F600" s="43">
        <v>5.9458365843238915E-2</v>
      </c>
    </row>
    <row r="601" spans="1:6" x14ac:dyDescent="0.25">
      <c r="A601" t="s">
        <v>23</v>
      </c>
      <c r="B601" s="43">
        <v>2</v>
      </c>
      <c r="C601" s="43">
        <v>8</v>
      </c>
      <c r="D601" s="43">
        <v>5</v>
      </c>
      <c r="E601" s="43">
        <v>1.9634954084936209E-3</v>
      </c>
      <c r="F601" s="43">
        <v>5.9593905761247887E-3</v>
      </c>
    </row>
    <row r="602" spans="1:6" x14ac:dyDescent="0.25">
      <c r="A602" t="s">
        <v>23</v>
      </c>
      <c r="B602" s="43">
        <v>2</v>
      </c>
      <c r="C602" s="43">
        <v>10</v>
      </c>
      <c r="D602" s="43">
        <v>10.350318469999999</v>
      </c>
      <c r="E602" s="43">
        <v>8.4138992441289799E-3</v>
      </c>
      <c r="F602" s="43">
        <v>2.7587632678480228E-2</v>
      </c>
    </row>
    <row r="603" spans="1:6" x14ac:dyDescent="0.25">
      <c r="A603" t="s">
        <v>23</v>
      </c>
      <c r="B603" s="43">
        <v>2</v>
      </c>
      <c r="C603" s="43">
        <v>2</v>
      </c>
      <c r="D603" s="43">
        <v>2</v>
      </c>
      <c r="E603" s="43">
        <v>3.1415926535897931E-4</v>
      </c>
      <c r="F603" s="43">
        <v>2.8645839019313384E-4</v>
      </c>
    </row>
    <row r="604" spans="1:6" x14ac:dyDescent="0.25">
      <c r="A604" t="s">
        <v>23</v>
      </c>
      <c r="B604" s="43">
        <v>2</v>
      </c>
      <c r="C604" s="43">
        <v>8</v>
      </c>
      <c r="D604" s="43">
        <v>14.33121019</v>
      </c>
      <c r="E604" s="43">
        <v>1.6130789085150522E-2</v>
      </c>
      <c r="F604" s="43">
        <v>3.9638910562159277E-2</v>
      </c>
    </row>
    <row r="605" spans="1:6" x14ac:dyDescent="0.25">
      <c r="A605" t="s">
        <v>23</v>
      </c>
      <c r="B605" s="43">
        <v>2</v>
      </c>
      <c r="C605" s="43">
        <v>3.2</v>
      </c>
      <c r="D605" s="43">
        <v>2.6</v>
      </c>
      <c r="E605" s="43">
        <v>5.3092915845667505E-4</v>
      </c>
      <c r="F605" s="43">
        <v>7.3488426055281586E-4</v>
      </c>
    </row>
    <row r="606" spans="1:6" x14ac:dyDescent="0.25">
      <c r="A606" t="s">
        <v>23</v>
      </c>
      <c r="B606" s="43">
        <v>2</v>
      </c>
      <c r="C606" s="43">
        <v>6</v>
      </c>
      <c r="D606" s="43">
        <v>3.6</v>
      </c>
      <c r="E606" s="43">
        <v>1.0178760197630931E-3</v>
      </c>
      <c r="F606" s="43">
        <v>2.4747851760135915E-3</v>
      </c>
    </row>
    <row r="607" spans="1:6" x14ac:dyDescent="0.25">
      <c r="A607" t="s">
        <v>23</v>
      </c>
      <c r="B607" s="43">
        <v>2</v>
      </c>
      <c r="C607" s="43">
        <v>8</v>
      </c>
      <c r="D607" s="43">
        <v>12.10191083</v>
      </c>
      <c r="E607" s="43">
        <v>1.1502646642013822E-2</v>
      </c>
      <c r="F607" s="43">
        <v>2.9240764515084578E-2</v>
      </c>
    </row>
    <row r="608" spans="1:6" x14ac:dyDescent="0.25">
      <c r="A608" t="s">
        <v>23</v>
      </c>
      <c r="B608" s="43">
        <v>2</v>
      </c>
      <c r="C608" s="43">
        <v>10</v>
      </c>
      <c r="D608" s="43">
        <v>2.3248407640000002</v>
      </c>
      <c r="E608" s="43">
        <v>4.2449864209019166E-4</v>
      </c>
      <c r="F608" s="43">
        <v>1.8778053301851507E-3</v>
      </c>
    </row>
    <row r="609" spans="1:6" x14ac:dyDescent="0.25">
      <c r="A609" t="s">
        <v>23</v>
      </c>
      <c r="B609" s="43">
        <v>2</v>
      </c>
      <c r="C609" s="43">
        <v>10</v>
      </c>
      <c r="D609" s="43">
        <v>16.878980890000001</v>
      </c>
      <c r="E609" s="43">
        <v>2.2375993352000797E-2</v>
      </c>
      <c r="F609" s="43">
        <v>6.651321761299149E-2</v>
      </c>
    </row>
    <row r="610" spans="1:6" x14ac:dyDescent="0.25">
      <c r="A610" t="s">
        <v>23</v>
      </c>
      <c r="B610" s="43">
        <v>2</v>
      </c>
      <c r="C610" s="43">
        <v>6.5</v>
      </c>
      <c r="D610" s="43">
        <v>12.261146500000001</v>
      </c>
      <c r="E610" s="43">
        <v>1.1807339327159563E-2</v>
      </c>
      <c r="F610" s="43">
        <v>2.4323603311827331E-2</v>
      </c>
    </row>
    <row r="611" spans="1:6" x14ac:dyDescent="0.25">
      <c r="A611" t="s">
        <v>23</v>
      </c>
      <c r="B611" s="43">
        <v>2</v>
      </c>
      <c r="C611" s="43">
        <v>2.2000000000000002</v>
      </c>
      <c r="D611" s="43">
        <v>1.8</v>
      </c>
      <c r="E611" s="43">
        <v>2.5446900494077327E-4</v>
      </c>
      <c r="F611" s="43">
        <v>2.6068442967631738E-4</v>
      </c>
    </row>
    <row r="612" spans="1:6" x14ac:dyDescent="0.25">
      <c r="A612" t="s">
        <v>23</v>
      </c>
      <c r="B612" s="43">
        <v>2</v>
      </c>
      <c r="C612" s="43">
        <v>10</v>
      </c>
      <c r="D612" s="43">
        <v>14.649681530000001</v>
      </c>
      <c r="E612" s="43">
        <v>1.6855678871886066E-2</v>
      </c>
      <c r="F612" s="43">
        <v>5.1547572374627051E-2</v>
      </c>
    </row>
    <row r="613" spans="1:6" x14ac:dyDescent="0.25">
      <c r="A613" t="s">
        <v>23</v>
      </c>
      <c r="B613" s="43">
        <v>2</v>
      </c>
      <c r="C613" s="43">
        <v>3</v>
      </c>
      <c r="D613" s="43">
        <v>1.3</v>
      </c>
      <c r="E613" s="43">
        <v>1.3273228961416876E-4</v>
      </c>
      <c r="F613" s="43">
        <v>1.979230514923585E-4</v>
      </c>
    </row>
    <row r="614" spans="1:6" x14ac:dyDescent="0.25">
      <c r="A614" t="s">
        <v>23</v>
      </c>
      <c r="B614" s="43">
        <v>2</v>
      </c>
      <c r="C614" s="43">
        <v>15</v>
      </c>
      <c r="D614" s="43">
        <v>13.853503180000001</v>
      </c>
      <c r="E614" s="43">
        <v>1.5073326237144946E-2</v>
      </c>
      <c r="F614" s="43">
        <v>6.992443278858583E-2</v>
      </c>
    </row>
    <row r="615" spans="1:6" x14ac:dyDescent="0.25">
      <c r="A615" t="s">
        <v>23</v>
      </c>
      <c r="B615" s="43">
        <v>2</v>
      </c>
      <c r="C615" s="43">
        <v>6</v>
      </c>
      <c r="D615" s="43">
        <v>9.8726114650000003</v>
      </c>
      <c r="E615" s="43">
        <v>7.6551547226035264E-3</v>
      </c>
      <c r="F615" s="43">
        <v>1.520329078171638E-2</v>
      </c>
    </row>
    <row r="616" spans="1:6" x14ac:dyDescent="0.25">
      <c r="A616" t="s">
        <v>23</v>
      </c>
      <c r="B616" s="43">
        <v>2</v>
      </c>
      <c r="C616" s="43">
        <v>10</v>
      </c>
      <c r="D616" s="43">
        <v>7.3</v>
      </c>
      <c r="E616" s="43">
        <v>4.1853868127450016E-3</v>
      </c>
      <c r="F616" s="43">
        <v>1.4718364958580508E-2</v>
      </c>
    </row>
    <row r="617" spans="1:6" x14ac:dyDescent="0.25">
      <c r="A617" t="s">
        <v>23</v>
      </c>
      <c r="B617" s="43">
        <v>2</v>
      </c>
      <c r="C617" s="43">
        <v>8</v>
      </c>
      <c r="D617" s="43">
        <v>11.464968150000001</v>
      </c>
      <c r="E617" s="43">
        <v>1.0323705010894508E-2</v>
      </c>
      <c r="F617" s="43">
        <v>2.6529877360811256E-2</v>
      </c>
    </row>
    <row r="618" spans="1:6" x14ac:dyDescent="0.25">
      <c r="A618" t="s">
        <v>23</v>
      </c>
      <c r="B618" s="43">
        <v>2</v>
      </c>
      <c r="C618" s="43">
        <v>3.2</v>
      </c>
      <c r="D618" s="43">
        <v>1.9</v>
      </c>
      <c r="E618" s="43">
        <v>2.835287369864788E-4</v>
      </c>
      <c r="F618" s="43">
        <v>4.1792261259824762E-4</v>
      </c>
    </row>
    <row r="619" spans="1:6" x14ac:dyDescent="0.25">
      <c r="A619" t="s">
        <v>23</v>
      </c>
      <c r="B619" s="43">
        <v>2</v>
      </c>
      <c r="C619" s="43">
        <v>9</v>
      </c>
      <c r="D619" s="43">
        <v>12.10191083</v>
      </c>
      <c r="E619" s="43">
        <v>1.1502646642013822E-2</v>
      </c>
      <c r="F619" s="43">
        <v>3.2895860079470145E-2</v>
      </c>
    </row>
    <row r="620" spans="1:6" x14ac:dyDescent="0.25">
      <c r="A620" t="s">
        <v>23</v>
      </c>
      <c r="B620" s="43">
        <v>2</v>
      </c>
      <c r="C620" s="43">
        <v>6</v>
      </c>
      <c r="D620" s="43">
        <v>7.3</v>
      </c>
      <c r="E620" s="43">
        <v>4.1853868127450016E-3</v>
      </c>
      <c r="F620" s="43">
        <v>8.8310189751483054E-3</v>
      </c>
    </row>
    <row r="621" spans="1:6" x14ac:dyDescent="0.25">
      <c r="A621" t="s">
        <v>23</v>
      </c>
      <c r="B621" s="43">
        <v>2</v>
      </c>
      <c r="C621" s="43">
        <v>8</v>
      </c>
      <c r="D621" s="43">
        <v>10.66878981</v>
      </c>
      <c r="E621" s="43">
        <v>8.9396434850470604E-3</v>
      </c>
      <c r="F621" s="43">
        <v>2.330708838150013E-2</v>
      </c>
    </row>
    <row r="622" spans="1:6" x14ac:dyDescent="0.25">
      <c r="A622" t="s">
        <v>23</v>
      </c>
      <c r="B622" s="43">
        <v>2</v>
      </c>
      <c r="C622" s="43">
        <v>6</v>
      </c>
      <c r="D622" s="43">
        <v>4</v>
      </c>
      <c r="E622" s="43">
        <v>1.2566370614359172E-3</v>
      </c>
      <c r="F622" s="43">
        <v>2.9914148548205316E-3</v>
      </c>
    </row>
    <row r="623" spans="1:6" x14ac:dyDescent="0.25">
      <c r="A623" t="s">
        <v>23</v>
      </c>
      <c r="B623" s="43">
        <v>2</v>
      </c>
      <c r="C623" s="43">
        <v>12</v>
      </c>
      <c r="D623" s="43">
        <v>31.52866242</v>
      </c>
      <c r="E623" s="43">
        <v>7.8073019182033548E-2</v>
      </c>
      <c r="F623" s="43">
        <v>0.24569234504670548</v>
      </c>
    </row>
    <row r="624" spans="1:6" x14ac:dyDescent="0.25">
      <c r="A624" t="s">
        <v>23</v>
      </c>
      <c r="B624" s="43">
        <v>2</v>
      </c>
      <c r="C624" s="43">
        <v>3.2</v>
      </c>
      <c r="D624" s="43">
        <v>3.8</v>
      </c>
      <c r="E624" s="43">
        <v>1.1341149479459152E-3</v>
      </c>
      <c r="F624" s="43">
        <v>1.4547545173418464E-3</v>
      </c>
    </row>
    <row r="625" spans="1:6" x14ac:dyDescent="0.25">
      <c r="A625" t="s">
        <v>23</v>
      </c>
      <c r="B625" s="43">
        <v>2</v>
      </c>
      <c r="C625" s="43">
        <v>11</v>
      </c>
      <c r="D625" s="43">
        <v>22.292993630000002</v>
      </c>
      <c r="E625" s="43">
        <v>3.9032526679069909E-2</v>
      </c>
      <c r="F625" s="43">
        <v>0.12070250189205699</v>
      </c>
    </row>
    <row r="626" spans="1:6" x14ac:dyDescent="0.25">
      <c r="A626" t="s">
        <v>23</v>
      </c>
      <c r="B626" s="43">
        <v>2</v>
      </c>
      <c r="C626" s="43">
        <v>6</v>
      </c>
      <c r="D626" s="43">
        <v>2.5</v>
      </c>
      <c r="E626" s="43">
        <v>4.9087385212340522E-4</v>
      </c>
      <c r="F626" s="43">
        <v>1.284012551281634E-3</v>
      </c>
    </row>
    <row r="627" spans="1:6" x14ac:dyDescent="0.25">
      <c r="A627" t="s">
        <v>23</v>
      </c>
      <c r="B627" s="43">
        <v>2</v>
      </c>
      <c r="C627" s="43">
        <v>8.5</v>
      </c>
      <c r="D627" s="43">
        <v>9.8726114650000003</v>
      </c>
      <c r="E627" s="43">
        <v>7.6551547226035264E-3</v>
      </c>
      <c r="F627" s="43">
        <v>2.1537995274098203E-2</v>
      </c>
    </row>
    <row r="628" spans="1:6" x14ac:dyDescent="0.25">
      <c r="A628" t="s">
        <v>23</v>
      </c>
      <c r="B628" s="43">
        <v>2</v>
      </c>
      <c r="C628" s="43">
        <v>2.2000000000000002</v>
      </c>
      <c r="D628" s="43">
        <v>1.8</v>
      </c>
      <c r="E628" s="43">
        <v>2.5446900494077327E-4</v>
      </c>
      <c r="F628" s="43">
        <v>2.6068442967631738E-4</v>
      </c>
    </row>
    <row r="629" spans="1:6" x14ac:dyDescent="0.25">
      <c r="A629" t="s">
        <v>23</v>
      </c>
      <c r="B629" s="43">
        <v>2</v>
      </c>
      <c r="C629" s="43">
        <v>12</v>
      </c>
      <c r="D629" s="43">
        <v>29.617834389999999</v>
      </c>
      <c r="E629" s="43">
        <v>6.8896392480169932E-2</v>
      </c>
      <c r="F629" s="43">
        <v>0.21954928521889011</v>
      </c>
    </row>
    <row r="630" spans="1:6" x14ac:dyDescent="0.25">
      <c r="A630" t="s">
        <v>23</v>
      </c>
      <c r="B630" s="43">
        <v>2</v>
      </c>
      <c r="C630" s="43">
        <v>5.2</v>
      </c>
      <c r="D630" s="43">
        <v>4.8</v>
      </c>
      <c r="E630" s="43">
        <v>1.809557368467721E-3</v>
      </c>
      <c r="F630" s="43">
        <v>3.5992569975567901E-3</v>
      </c>
    </row>
    <row r="631" spans="1:6" x14ac:dyDescent="0.25">
      <c r="A631" t="s">
        <v>23</v>
      </c>
      <c r="B631" s="43">
        <v>2</v>
      </c>
      <c r="C631" s="43">
        <v>10</v>
      </c>
      <c r="D631" s="43">
        <v>23.566878979999998</v>
      </c>
      <c r="E631" s="43">
        <v>4.3620840018245746E-2</v>
      </c>
      <c r="F631" s="43">
        <v>0.12126943979425238</v>
      </c>
    </row>
    <row r="632" spans="1:6" x14ac:dyDescent="0.25">
      <c r="A632" t="s">
        <v>23</v>
      </c>
      <c r="B632" s="43">
        <v>2</v>
      </c>
      <c r="C632" s="43">
        <v>7</v>
      </c>
      <c r="D632" s="43">
        <v>13.853503180000001</v>
      </c>
      <c r="E632" s="43">
        <v>1.5073326237144946E-2</v>
      </c>
      <c r="F632" s="43">
        <v>3.2631401968006721E-2</v>
      </c>
    </row>
    <row r="633" spans="1:6" x14ac:dyDescent="0.25">
      <c r="A633" t="s">
        <v>23</v>
      </c>
      <c r="B633" s="43">
        <v>2</v>
      </c>
      <c r="C633" s="43">
        <v>12</v>
      </c>
      <c r="D633" s="43">
        <v>6.7</v>
      </c>
      <c r="E633" s="43">
        <v>3.5256523554911454E-3</v>
      </c>
      <c r="F633" s="43">
        <v>1.5136104805329027E-2</v>
      </c>
    </row>
    <row r="634" spans="1:6" x14ac:dyDescent="0.25">
      <c r="A634" t="s">
        <v>23</v>
      </c>
      <c r="B634" s="43">
        <v>2</v>
      </c>
      <c r="C634" s="43">
        <v>2</v>
      </c>
      <c r="D634" s="43">
        <v>10.350318469999999</v>
      </c>
      <c r="E634" s="43">
        <v>8.4138992441289799E-3</v>
      </c>
      <c r="F634" s="43">
        <v>5.5175265356960457E-3</v>
      </c>
    </row>
    <row r="635" spans="1:6" x14ac:dyDescent="0.25">
      <c r="A635" t="s">
        <v>23</v>
      </c>
      <c r="B635" s="43">
        <v>2</v>
      </c>
      <c r="C635" s="43">
        <v>3</v>
      </c>
      <c r="D635" s="43">
        <v>1.3</v>
      </c>
      <c r="E635" s="43">
        <v>1.3273228961416876E-4</v>
      </c>
      <c r="F635" s="43">
        <v>1.979230514923585E-4</v>
      </c>
    </row>
    <row r="636" spans="1:6" x14ac:dyDescent="0.25">
      <c r="A636" t="s">
        <v>23</v>
      </c>
      <c r="B636" s="43">
        <v>2</v>
      </c>
      <c r="C636" s="43">
        <v>40</v>
      </c>
      <c r="D636" s="43">
        <v>15.2866242</v>
      </c>
      <c r="E636" s="43">
        <v>1.8353253352701351E-2</v>
      </c>
      <c r="F636" s="43">
        <v>0.22260171461016434</v>
      </c>
    </row>
    <row r="637" spans="1:6" x14ac:dyDescent="0.25">
      <c r="A637" t="s">
        <v>23</v>
      </c>
      <c r="B637" s="43">
        <v>2</v>
      </c>
      <c r="C637" s="43">
        <v>12</v>
      </c>
      <c r="D637" s="43">
        <v>14.33121019</v>
      </c>
      <c r="E637" s="43">
        <v>1.6130789085150522E-2</v>
      </c>
      <c r="F637" s="43">
        <v>5.9458365843238915E-2</v>
      </c>
    </row>
    <row r="638" spans="1:6" x14ac:dyDescent="0.25">
      <c r="A638" t="s">
        <v>23</v>
      </c>
      <c r="B638" s="43">
        <v>2</v>
      </c>
      <c r="C638" s="43">
        <v>10</v>
      </c>
      <c r="D638" s="43">
        <v>19.426751589999999</v>
      </c>
      <c r="E638" s="43">
        <v>2.9640822805112248E-2</v>
      </c>
      <c r="F638" s="43">
        <v>8.5658923972160517E-2</v>
      </c>
    </row>
    <row r="639" spans="1:6" x14ac:dyDescent="0.25">
      <c r="A639" t="s">
        <v>23</v>
      </c>
      <c r="B639" s="43">
        <v>2</v>
      </c>
      <c r="C639" s="43">
        <v>6</v>
      </c>
      <c r="D639" s="43">
        <v>2.8</v>
      </c>
      <c r="E639" s="43">
        <v>6.1575216010359933E-4</v>
      </c>
      <c r="F639" s="43">
        <v>1.5744741177858741E-3</v>
      </c>
    </row>
    <row r="640" spans="1:6" x14ac:dyDescent="0.25">
      <c r="A640" t="s">
        <v>23</v>
      </c>
      <c r="B640" s="43">
        <v>2</v>
      </c>
      <c r="C640" s="43">
        <v>12</v>
      </c>
      <c r="D640" s="43">
        <v>21.974522289999999</v>
      </c>
      <c r="E640" s="43">
        <v>3.7925277444484894E-2</v>
      </c>
      <c r="F640" s="43">
        <v>0.1283098651915659</v>
      </c>
    </row>
    <row r="641" spans="1:6" x14ac:dyDescent="0.25">
      <c r="A641" t="s">
        <v>23</v>
      </c>
      <c r="B641" s="43">
        <v>2</v>
      </c>
      <c r="C641" s="43">
        <v>3</v>
      </c>
      <c r="D641" s="43">
        <v>1.7</v>
      </c>
      <c r="E641" s="43">
        <v>2.2698006922186251E-4</v>
      </c>
      <c r="F641" s="43">
        <v>3.2073357233255501E-4</v>
      </c>
    </row>
    <row r="642" spans="1:6" x14ac:dyDescent="0.25">
      <c r="A642" t="s">
        <v>23</v>
      </c>
      <c r="B642" s="43">
        <v>2</v>
      </c>
      <c r="C642" s="43">
        <v>8.5</v>
      </c>
      <c r="D642" s="43">
        <v>10.1910828</v>
      </c>
      <c r="E642" s="43">
        <v>8.1570014900894886E-3</v>
      </c>
      <c r="F642" s="43">
        <v>2.2804305678696096E-2</v>
      </c>
    </row>
    <row r="643" spans="1:6" x14ac:dyDescent="0.25">
      <c r="A643" t="s">
        <v>23</v>
      </c>
      <c r="B643" s="43">
        <v>2</v>
      </c>
      <c r="C643" s="43">
        <v>5</v>
      </c>
      <c r="D643" s="43">
        <v>4</v>
      </c>
      <c r="E643" s="43">
        <v>1.2566370614359172E-3</v>
      </c>
      <c r="F643" s="43">
        <v>2.492845712350443E-3</v>
      </c>
    </row>
    <row r="644" spans="1:6" x14ac:dyDescent="0.25">
      <c r="A644" t="s">
        <v>23</v>
      </c>
      <c r="B644" s="43">
        <v>2</v>
      </c>
      <c r="C644" s="43">
        <v>14</v>
      </c>
      <c r="D644" s="43">
        <v>29.936305730000001</v>
      </c>
      <c r="E644" s="43">
        <v>7.038600116260442E-2</v>
      </c>
      <c r="F644" s="43">
        <v>0.26111821918192452</v>
      </c>
    </row>
    <row r="645" spans="1:6" x14ac:dyDescent="0.25">
      <c r="A645" t="s">
        <v>23</v>
      </c>
      <c r="B645" s="43">
        <v>2</v>
      </c>
      <c r="C645" s="43">
        <v>1.8</v>
      </c>
      <c r="D645" s="43">
        <v>1.7</v>
      </c>
      <c r="E645" s="43">
        <v>2.2698006922186251E-4</v>
      </c>
      <c r="F645" s="43">
        <v>1.9244014339953302E-4</v>
      </c>
    </row>
    <row r="646" spans="1:6" x14ac:dyDescent="0.25">
      <c r="A646" t="s">
        <v>23</v>
      </c>
      <c r="B646" s="43">
        <v>2</v>
      </c>
      <c r="C646" s="43">
        <v>15</v>
      </c>
      <c r="D646" s="43">
        <v>22.61146497</v>
      </c>
      <c r="E646" s="43">
        <v>4.015570755744037E-2</v>
      </c>
      <c r="F646" s="43">
        <v>0.1688496343557134</v>
      </c>
    </row>
    <row r="647" spans="1:6" x14ac:dyDescent="0.25">
      <c r="A647" t="s">
        <v>23</v>
      </c>
      <c r="B647" s="43">
        <v>2</v>
      </c>
      <c r="C647" s="43">
        <v>12</v>
      </c>
      <c r="D647" s="43">
        <v>6.7</v>
      </c>
      <c r="E647" s="43">
        <v>3.5256523554911454E-3</v>
      </c>
      <c r="F647" s="43">
        <v>1.5136104805329027E-2</v>
      </c>
    </row>
    <row r="648" spans="1:6" x14ac:dyDescent="0.25">
      <c r="A648" t="s">
        <v>23</v>
      </c>
      <c r="B648" s="43">
        <v>2</v>
      </c>
      <c r="C648" s="43">
        <v>7</v>
      </c>
      <c r="D648" s="43">
        <v>13.05732484</v>
      </c>
      <c r="E648" s="43">
        <v>1.3390546396573331E-2</v>
      </c>
      <c r="F648" s="43">
        <v>2.9334567411765572E-2</v>
      </c>
    </row>
    <row r="649" spans="1:6" x14ac:dyDescent="0.25">
      <c r="A649" t="s">
        <v>23</v>
      </c>
      <c r="B649" s="43">
        <v>2</v>
      </c>
      <c r="C649" s="43">
        <v>1.8</v>
      </c>
      <c r="D649" s="43">
        <v>1.4</v>
      </c>
      <c r="E649" s="43">
        <v>1.5393804002589983E-4</v>
      </c>
      <c r="F649" s="43">
        <v>1.3569471596672921E-4</v>
      </c>
    </row>
    <row r="650" spans="1:6" x14ac:dyDescent="0.25">
      <c r="A650" t="s">
        <v>23</v>
      </c>
      <c r="B650" s="43">
        <v>2</v>
      </c>
      <c r="C650" s="43">
        <v>1.8</v>
      </c>
      <c r="D650" s="43">
        <v>14.33121019</v>
      </c>
      <c r="E650" s="43">
        <v>1.6130789085150522E-2</v>
      </c>
      <c r="F650" s="43">
        <v>8.918754876485838E-3</v>
      </c>
    </row>
    <row r="651" spans="1:6" x14ac:dyDescent="0.25">
      <c r="A651" t="s">
        <v>23</v>
      </c>
      <c r="B651" s="43">
        <v>2</v>
      </c>
      <c r="C651" s="43">
        <v>6.5</v>
      </c>
      <c r="D651" s="43">
        <v>4.8</v>
      </c>
      <c r="E651" s="43">
        <v>1.809557368467721E-3</v>
      </c>
      <c r="F651" s="43">
        <v>4.4990712469459874E-3</v>
      </c>
    </row>
    <row r="652" spans="1:6" x14ac:dyDescent="0.25">
      <c r="A652" t="s">
        <v>23</v>
      </c>
      <c r="B652" s="43">
        <v>2</v>
      </c>
      <c r="C652" s="43">
        <v>7</v>
      </c>
      <c r="D652" s="43">
        <v>10.1910828</v>
      </c>
      <c r="E652" s="43">
        <v>8.1570014900894886E-3</v>
      </c>
      <c r="F652" s="43">
        <v>1.8780016441279142E-2</v>
      </c>
    </row>
    <row r="653" spans="1:6" x14ac:dyDescent="0.25">
      <c r="A653" t="s">
        <v>23</v>
      </c>
      <c r="B653" s="43">
        <v>2</v>
      </c>
      <c r="C653" s="43">
        <v>4.5</v>
      </c>
      <c r="D653" s="43">
        <v>2.9</v>
      </c>
      <c r="E653" s="43">
        <v>6.6051985541725399E-4</v>
      </c>
      <c r="F653" s="43">
        <v>1.2578261556601747E-3</v>
      </c>
    </row>
    <row r="654" spans="1:6" x14ac:dyDescent="0.25">
      <c r="A654" t="s">
        <v>23</v>
      </c>
      <c r="B654" s="43">
        <v>2</v>
      </c>
      <c r="C654" s="43">
        <v>6</v>
      </c>
      <c r="D654" s="43">
        <v>11.464968150000001</v>
      </c>
      <c r="E654" s="43">
        <v>1.0323705010894508E-2</v>
      </c>
      <c r="F654" s="43">
        <v>1.9897408020608444E-2</v>
      </c>
    </row>
    <row r="655" spans="1:6" x14ac:dyDescent="0.25">
      <c r="A655" t="s">
        <v>23</v>
      </c>
      <c r="B655" s="43">
        <v>2</v>
      </c>
      <c r="C655" s="43">
        <v>1.7</v>
      </c>
      <c r="D655" s="43">
        <v>3.5</v>
      </c>
      <c r="E655" s="43">
        <v>9.6211275016187413E-4</v>
      </c>
      <c r="F655" s="43">
        <v>6.6652994268335869E-4</v>
      </c>
    </row>
    <row r="656" spans="1:6" x14ac:dyDescent="0.25">
      <c r="A656" t="s">
        <v>23</v>
      </c>
      <c r="B656" s="43">
        <v>2</v>
      </c>
      <c r="C656" s="43">
        <v>8</v>
      </c>
      <c r="D656" s="43">
        <v>11.146496819999999</v>
      </c>
      <c r="E656" s="43">
        <v>9.7581316785219138E-3</v>
      </c>
      <c r="F656" s="43">
        <v>2.521852781333319E-2</v>
      </c>
    </row>
    <row r="657" spans="1:6" x14ac:dyDescent="0.25">
      <c r="A657" t="s">
        <v>23</v>
      </c>
      <c r="B657" s="43">
        <v>2</v>
      </c>
      <c r="C657" s="43">
        <v>12</v>
      </c>
      <c r="D657" s="43">
        <v>12.10191083</v>
      </c>
      <c r="E657" s="43">
        <v>1.1502646642013822E-2</v>
      </c>
      <c r="F657" s="43">
        <v>4.3861146772626869E-2</v>
      </c>
    </row>
    <row r="658" spans="1:6" x14ac:dyDescent="0.25">
      <c r="A658" t="s">
        <v>23</v>
      </c>
      <c r="B658" s="43">
        <v>2</v>
      </c>
      <c r="C658" s="43">
        <v>6</v>
      </c>
      <c r="D658" s="43">
        <v>10.031847129999999</v>
      </c>
      <c r="E658" s="43">
        <v>7.9040866469963587E-3</v>
      </c>
      <c r="F658" s="43">
        <v>1.5647388041947572E-2</v>
      </c>
    </row>
    <row r="659" spans="1:6" x14ac:dyDescent="0.25">
      <c r="A659" t="s">
        <v>23</v>
      </c>
      <c r="B659" s="43">
        <v>2</v>
      </c>
      <c r="C659" s="43">
        <v>14</v>
      </c>
      <c r="D659" s="43">
        <v>18.47133758</v>
      </c>
      <c r="E659" s="43">
        <v>2.6797024440934149E-2</v>
      </c>
      <c r="F659" s="43">
        <v>0.10951887841983213</v>
      </c>
    </row>
    <row r="660" spans="1:6" x14ac:dyDescent="0.25">
      <c r="A660" t="s">
        <v>23</v>
      </c>
      <c r="B660" s="43">
        <v>2</v>
      </c>
      <c r="C660" s="43">
        <v>12</v>
      </c>
      <c r="D660" s="43">
        <v>18.47133758</v>
      </c>
      <c r="E660" s="43">
        <v>2.6797024440934149E-2</v>
      </c>
      <c r="F660" s="43">
        <v>9.3873324359856097E-2</v>
      </c>
    </row>
    <row r="661" spans="1:6" x14ac:dyDescent="0.25">
      <c r="A661" t="s">
        <v>23</v>
      </c>
      <c r="B661" s="43">
        <v>2</v>
      </c>
      <c r="C661" s="43">
        <v>2.2000000000000002</v>
      </c>
      <c r="D661" s="43">
        <v>3</v>
      </c>
      <c r="E661" s="43">
        <v>7.0685834705770342E-4</v>
      </c>
      <c r="F661" s="43">
        <v>6.536192253351836E-4</v>
      </c>
    </row>
    <row r="662" spans="1:6" x14ac:dyDescent="0.25">
      <c r="A662" t="s">
        <v>23</v>
      </c>
      <c r="B662" s="43">
        <v>2</v>
      </c>
      <c r="C662" s="43">
        <v>10</v>
      </c>
      <c r="D662" s="43">
        <v>11.62420382</v>
      </c>
      <c r="E662" s="43">
        <v>1.061246605225479E-2</v>
      </c>
      <c r="F662" s="43">
        <v>3.3995757546166093E-2</v>
      </c>
    </row>
    <row r="663" spans="1:6" x14ac:dyDescent="0.25">
      <c r="A663" t="s">
        <v>23</v>
      </c>
      <c r="B663" s="43">
        <v>2</v>
      </c>
      <c r="C663" s="43">
        <v>6</v>
      </c>
      <c r="D663" s="43">
        <v>6.7</v>
      </c>
      <c r="E663" s="43">
        <v>3.5256523554911454E-3</v>
      </c>
      <c r="F663" s="43">
        <v>7.5680524026645133E-3</v>
      </c>
    </row>
    <row r="664" spans="1:6" x14ac:dyDescent="0.25">
      <c r="A664" t="s">
        <v>23</v>
      </c>
      <c r="B664" s="43">
        <v>2</v>
      </c>
      <c r="C664" s="43">
        <v>12</v>
      </c>
      <c r="D664" s="43">
        <v>22.929936309999999</v>
      </c>
      <c r="E664" s="43">
        <v>4.1294820079596284E-2</v>
      </c>
      <c r="F664" s="43">
        <v>0.13852250800277063</v>
      </c>
    </row>
    <row r="665" spans="1:6" x14ac:dyDescent="0.25">
      <c r="A665" t="s">
        <v>23</v>
      </c>
      <c r="B665" s="43">
        <v>2</v>
      </c>
      <c r="C665" s="43">
        <v>3.5</v>
      </c>
      <c r="D665" s="43">
        <v>2.2000000000000002</v>
      </c>
      <c r="E665" s="43">
        <v>3.8013271108436504E-4</v>
      </c>
      <c r="F665" s="43">
        <v>5.9509240573690509E-4</v>
      </c>
    </row>
    <row r="666" spans="1:6" x14ac:dyDescent="0.25">
      <c r="A666" t="s">
        <v>23</v>
      </c>
      <c r="B666" s="43">
        <v>2</v>
      </c>
      <c r="C666" s="43">
        <v>8.5</v>
      </c>
      <c r="D666" s="43">
        <v>19.10828025</v>
      </c>
      <c r="E666" s="43">
        <v>2.8676958363595854E-2</v>
      </c>
      <c r="F666" s="43">
        <v>7.0676316494001065E-2</v>
      </c>
    </row>
    <row r="667" spans="1:6" x14ac:dyDescent="0.25">
      <c r="A667" t="s">
        <v>23</v>
      </c>
      <c r="B667" s="43">
        <v>2</v>
      </c>
      <c r="C667" s="43">
        <v>3.2</v>
      </c>
      <c r="D667" s="43">
        <v>1.7</v>
      </c>
      <c r="E667" s="43">
        <v>2.2698006922186251E-4</v>
      </c>
      <c r="F667" s="43">
        <v>3.4211581048805865E-4</v>
      </c>
    </row>
    <row r="668" spans="1:6" x14ac:dyDescent="0.25">
      <c r="A668" t="s">
        <v>23</v>
      </c>
      <c r="B668" s="43">
        <v>2</v>
      </c>
      <c r="C668" s="43">
        <v>5</v>
      </c>
      <c r="D668" s="43">
        <v>13.69426752</v>
      </c>
      <c r="E668" s="43">
        <v>1.4728804464546719E-2</v>
      </c>
      <c r="F668" s="43">
        <v>2.2828266111763369E-2</v>
      </c>
    </row>
    <row r="669" spans="1:6" x14ac:dyDescent="0.25">
      <c r="A669" t="s">
        <v>23</v>
      </c>
      <c r="B669" s="43">
        <v>2</v>
      </c>
      <c r="C669" s="43">
        <v>3</v>
      </c>
      <c r="D669" s="43">
        <v>1.5</v>
      </c>
      <c r="E669" s="43">
        <v>1.7671458676442585E-4</v>
      </c>
      <c r="F669" s="43">
        <v>2.5605281076029895E-4</v>
      </c>
    </row>
    <row r="670" spans="1:6" x14ac:dyDescent="0.25">
      <c r="A670" t="s">
        <v>23</v>
      </c>
      <c r="B670" s="43">
        <v>2</v>
      </c>
      <c r="C670" s="43">
        <v>4</v>
      </c>
      <c r="D670" s="43">
        <v>10.1910828</v>
      </c>
      <c r="E670" s="43">
        <v>8.1570014900894886E-3</v>
      </c>
      <c r="F670" s="43">
        <v>1.0731437966445222E-2</v>
      </c>
    </row>
    <row r="671" spans="1:6" x14ac:dyDescent="0.25">
      <c r="A671" t="s">
        <v>23</v>
      </c>
      <c r="B671" s="43">
        <v>2</v>
      </c>
      <c r="C671" s="43">
        <v>3.2</v>
      </c>
      <c r="D671" s="43">
        <v>1.2</v>
      </c>
      <c r="E671" s="43">
        <v>1.1309733552923256E-4</v>
      </c>
      <c r="F671" s="43">
        <v>1.827981532463614E-4</v>
      </c>
    </row>
    <row r="672" spans="1:6" x14ac:dyDescent="0.25">
      <c r="A672" t="s">
        <v>23</v>
      </c>
      <c r="B672" s="43">
        <v>2</v>
      </c>
      <c r="C672" s="43">
        <v>13</v>
      </c>
      <c r="D672" s="43">
        <v>11.146496819999999</v>
      </c>
      <c r="E672" s="43">
        <v>9.7581316785219138E-3</v>
      </c>
      <c r="F672" s="43">
        <v>4.0980107696666428E-2</v>
      </c>
    </row>
    <row r="673" spans="1:6" x14ac:dyDescent="0.25">
      <c r="A673" t="s">
        <v>23</v>
      </c>
      <c r="B673" s="43">
        <v>2</v>
      </c>
      <c r="C673" s="43">
        <v>3.2</v>
      </c>
      <c r="D673" s="43">
        <v>2.2999999999999998</v>
      </c>
      <c r="E673" s="43">
        <v>4.1547562843725005E-4</v>
      </c>
      <c r="F673" s="43">
        <v>5.8939351224071893E-4</v>
      </c>
    </row>
    <row r="674" spans="1:6" x14ac:dyDescent="0.25">
      <c r="A674" t="s">
        <v>23</v>
      </c>
      <c r="B674" s="43">
        <v>2</v>
      </c>
      <c r="C674" s="43">
        <v>9</v>
      </c>
      <c r="D674" s="43">
        <v>12.42038217</v>
      </c>
      <c r="E674" s="43">
        <v>1.2116014923251667E-2</v>
      </c>
      <c r="F674" s="43">
        <v>3.4469982516280778E-2</v>
      </c>
    </row>
    <row r="675" spans="1:6" x14ac:dyDescent="0.25">
      <c r="A675" t="s">
        <v>23</v>
      </c>
      <c r="B675" s="43">
        <v>2</v>
      </c>
      <c r="C675" s="43">
        <v>3</v>
      </c>
      <c r="D675" s="43">
        <v>1.6</v>
      </c>
      <c r="E675" s="43">
        <v>2.0106192982974677E-4</v>
      </c>
      <c r="F675" s="43">
        <v>2.875850719181904E-4</v>
      </c>
    </row>
    <row r="676" spans="1:6" x14ac:dyDescent="0.25">
      <c r="A676" t="s">
        <v>23</v>
      </c>
      <c r="B676" s="43">
        <v>2</v>
      </c>
      <c r="C676" s="43">
        <v>12</v>
      </c>
      <c r="D676" s="43">
        <v>15.923566879999999</v>
      </c>
      <c r="E676" s="43">
        <v>1.9914554431670128E-2</v>
      </c>
      <c r="F676" s="43">
        <v>7.1870738759632888E-2</v>
      </c>
    </row>
    <row r="677" spans="1:6" x14ac:dyDescent="0.25">
      <c r="A677" t="s">
        <v>23</v>
      </c>
      <c r="B677" s="43">
        <v>2</v>
      </c>
      <c r="C677" s="43">
        <v>12</v>
      </c>
      <c r="D677" s="43">
        <v>15.923566879999999</v>
      </c>
      <c r="E677" s="43">
        <v>1.9914554431670128E-2</v>
      </c>
      <c r="F677" s="43">
        <v>7.1870738759632888E-2</v>
      </c>
    </row>
    <row r="678" spans="1:6" x14ac:dyDescent="0.25">
      <c r="A678" t="s">
        <v>23</v>
      </c>
      <c r="B678" s="43">
        <v>2</v>
      </c>
      <c r="C678" s="43">
        <v>10</v>
      </c>
      <c r="D678" s="43">
        <v>9.6999999999999993</v>
      </c>
      <c r="E678" s="43">
        <v>7.3898113194065902E-3</v>
      </c>
      <c r="F678" s="43">
        <v>2.4547194638553267E-2</v>
      </c>
    </row>
    <row r="679" spans="1:6" x14ac:dyDescent="0.25">
      <c r="A679" t="s">
        <v>23</v>
      </c>
      <c r="B679" s="43">
        <v>2</v>
      </c>
      <c r="C679" s="43">
        <v>7</v>
      </c>
      <c r="D679" s="43">
        <v>11.62420382</v>
      </c>
      <c r="E679" s="43">
        <v>1.061246605225479E-2</v>
      </c>
      <c r="F679" s="43">
        <v>2.3797030282316268E-2</v>
      </c>
    </row>
    <row r="680" spans="1:6" x14ac:dyDescent="0.25">
      <c r="A680" t="s">
        <v>23</v>
      </c>
      <c r="B680" s="43">
        <v>2</v>
      </c>
      <c r="C680" s="43">
        <v>3.2</v>
      </c>
      <c r="D680" s="43">
        <v>2.7</v>
      </c>
      <c r="E680" s="43">
        <v>5.7255526111673987E-4</v>
      </c>
      <c r="F680" s="43">
        <v>7.8652580406789456E-4</v>
      </c>
    </row>
    <row r="681" spans="1:6" x14ac:dyDescent="0.25">
      <c r="A681" t="s">
        <v>23</v>
      </c>
      <c r="B681" s="43">
        <v>2</v>
      </c>
      <c r="C681" s="43">
        <v>4.2</v>
      </c>
      <c r="D681" s="43">
        <v>3.1</v>
      </c>
      <c r="E681" s="43">
        <v>7.5476763502494793E-4</v>
      </c>
      <c r="F681" s="43">
        <v>1.3236606003139331E-3</v>
      </c>
    </row>
    <row r="682" spans="1:6" x14ac:dyDescent="0.25">
      <c r="A682" t="s">
        <v>23</v>
      </c>
      <c r="B682" s="43">
        <v>2</v>
      </c>
      <c r="C682" s="43">
        <v>6</v>
      </c>
      <c r="D682" s="43">
        <v>26.433121020000002</v>
      </c>
      <c r="E682" s="43">
        <v>5.4876546188588532E-2</v>
      </c>
      <c r="F682" s="43">
        <v>8.9453960689225842E-2</v>
      </c>
    </row>
    <row r="683" spans="1:6" x14ac:dyDescent="0.25">
      <c r="A683" t="s">
        <v>23</v>
      </c>
      <c r="B683" s="43">
        <v>2</v>
      </c>
      <c r="C683" s="43">
        <v>3.5</v>
      </c>
      <c r="D683" s="43">
        <v>1.6</v>
      </c>
      <c r="E683" s="43">
        <v>2.0106192982974677E-4</v>
      </c>
      <c r="F683" s="43">
        <v>3.3551591723788882E-4</v>
      </c>
    </row>
    <row r="684" spans="1:6" x14ac:dyDescent="0.25">
      <c r="A684" t="s">
        <v>23</v>
      </c>
      <c r="B684" s="43">
        <v>2</v>
      </c>
      <c r="C684" s="43">
        <v>10</v>
      </c>
      <c r="D684" s="43">
        <v>23.24840764</v>
      </c>
      <c r="E684" s="43">
        <v>4.244986420901916E-2</v>
      </c>
      <c r="F684" s="43">
        <v>0.11833645840141517</v>
      </c>
    </row>
    <row r="685" spans="1:6" x14ac:dyDescent="0.25">
      <c r="A685" t="s">
        <v>23</v>
      </c>
      <c r="B685" s="43">
        <v>2</v>
      </c>
      <c r="C685" s="43">
        <v>3</v>
      </c>
      <c r="D685" s="43">
        <v>2</v>
      </c>
      <c r="E685" s="43">
        <v>3.1415926535897931E-4</v>
      </c>
      <c r="F685" s="43">
        <v>4.2968758528970081E-4</v>
      </c>
    </row>
    <row r="686" spans="1:6" x14ac:dyDescent="0.25">
      <c r="A686" t="s">
        <v>23</v>
      </c>
      <c r="B686" s="43">
        <v>2</v>
      </c>
      <c r="C686" s="43">
        <v>8</v>
      </c>
      <c r="D686" s="43">
        <v>11.62420382</v>
      </c>
      <c r="E686" s="43">
        <v>1.061246605225479E-2</v>
      </c>
      <c r="F686" s="43">
        <v>2.7196606036932875E-2</v>
      </c>
    </row>
    <row r="687" spans="1:6" x14ac:dyDescent="0.25">
      <c r="A687" t="s">
        <v>23</v>
      </c>
      <c r="B687" s="43">
        <v>2</v>
      </c>
      <c r="C687" s="43">
        <v>6.5</v>
      </c>
      <c r="D687" s="43">
        <v>10.509554140000001</v>
      </c>
      <c r="E687" s="43">
        <v>8.6747799091148395E-3</v>
      </c>
      <c r="F687" s="43">
        <v>1.843144166789407E-2</v>
      </c>
    </row>
    <row r="688" spans="1:6" x14ac:dyDescent="0.25">
      <c r="A688" t="s">
        <v>23</v>
      </c>
      <c r="B688" s="43">
        <v>2</v>
      </c>
      <c r="C688" s="43">
        <v>3.2</v>
      </c>
      <c r="D688" s="43">
        <v>1.8</v>
      </c>
      <c r="E688" s="43">
        <v>2.5446900494077327E-4</v>
      </c>
      <c r="F688" s="43">
        <v>3.7917735225646159E-4</v>
      </c>
    </row>
    <row r="689" spans="1:6" x14ac:dyDescent="0.25">
      <c r="A689" t="s">
        <v>23</v>
      </c>
      <c r="B689" s="43">
        <v>2</v>
      </c>
      <c r="C689" s="43">
        <v>8.5</v>
      </c>
      <c r="D689" s="43">
        <v>12.10191083</v>
      </c>
      <c r="E689" s="43">
        <v>1.1502646642013822E-2</v>
      </c>
      <c r="F689" s="43">
        <v>3.1068312297277363E-2</v>
      </c>
    </row>
    <row r="690" spans="1:6" x14ac:dyDescent="0.25">
      <c r="A690" t="s">
        <v>23</v>
      </c>
      <c r="B690" s="43">
        <v>2</v>
      </c>
      <c r="C690" s="43">
        <v>3.2</v>
      </c>
      <c r="D690" s="43">
        <v>1.9</v>
      </c>
      <c r="E690" s="43">
        <v>2.835287369864788E-4</v>
      </c>
      <c r="F690" s="43">
        <v>4.1792261259824762E-4</v>
      </c>
    </row>
    <row r="691" spans="1:6" x14ac:dyDescent="0.25">
      <c r="A691" t="s">
        <v>23</v>
      </c>
      <c r="B691" s="43">
        <v>2</v>
      </c>
      <c r="C691" s="43">
        <v>10</v>
      </c>
      <c r="D691" s="43">
        <v>14.968152870000001</v>
      </c>
      <c r="E691" s="43">
        <v>1.7596500302407066E-2</v>
      </c>
      <c r="F691" s="43">
        <v>5.3581552823725676E-2</v>
      </c>
    </row>
    <row r="692" spans="1:6" x14ac:dyDescent="0.25">
      <c r="A692" t="s">
        <v>23</v>
      </c>
      <c r="B692" s="43">
        <v>2</v>
      </c>
      <c r="C692" s="43">
        <v>3.5</v>
      </c>
      <c r="D692" s="43">
        <v>1.5</v>
      </c>
      <c r="E692" s="43">
        <v>1.7671458676442585E-4</v>
      </c>
      <c r="F692" s="43">
        <v>2.9872827922034883E-4</v>
      </c>
    </row>
    <row r="693" spans="1:6" x14ac:dyDescent="0.25">
      <c r="A693" t="s">
        <v>23</v>
      </c>
      <c r="B693" s="43">
        <v>2</v>
      </c>
      <c r="C693" s="43">
        <v>10</v>
      </c>
      <c r="D693" s="43">
        <v>17.834394899999999</v>
      </c>
      <c r="E693" s="43">
        <v>2.4980817063399056E-2</v>
      </c>
      <c r="F693" s="43">
        <v>7.3440752731417855E-2</v>
      </c>
    </row>
    <row r="694" spans="1:6" x14ac:dyDescent="0.25">
      <c r="A694" t="s">
        <v>23</v>
      </c>
      <c r="B694" s="43">
        <v>2</v>
      </c>
      <c r="C694" s="43">
        <v>1.8</v>
      </c>
      <c r="D694" s="43">
        <v>1.8</v>
      </c>
      <c r="E694" s="43">
        <v>2.5446900494077327E-4</v>
      </c>
      <c r="F694" s="43">
        <v>2.1328726064425967E-4</v>
      </c>
    </row>
    <row r="695" spans="1:6" x14ac:dyDescent="0.25">
      <c r="A695" t="s">
        <v>23</v>
      </c>
      <c r="B695" s="43">
        <v>2</v>
      </c>
      <c r="C695" s="43">
        <v>6.5</v>
      </c>
      <c r="D695" s="43">
        <v>10.350318469999999</v>
      </c>
      <c r="E695" s="43">
        <v>8.4138992441289799E-3</v>
      </c>
      <c r="F695" s="43">
        <v>1.7931961241012147E-2</v>
      </c>
    </row>
    <row r="696" spans="1:6" x14ac:dyDescent="0.25">
      <c r="A696" t="s">
        <v>23</v>
      </c>
      <c r="B696" s="43">
        <v>2</v>
      </c>
      <c r="C696" s="43">
        <v>15</v>
      </c>
      <c r="D696" s="43">
        <v>37.579617829999997</v>
      </c>
      <c r="E696" s="43">
        <v>0.11091610232248959</v>
      </c>
      <c r="F696" s="43">
        <v>0.42121646399886514</v>
      </c>
    </row>
    <row r="697" spans="1:6" x14ac:dyDescent="0.25">
      <c r="A697" t="s">
        <v>23</v>
      </c>
      <c r="B697" s="43">
        <v>2</v>
      </c>
      <c r="C697" s="43">
        <v>12</v>
      </c>
      <c r="D697" s="43">
        <v>30.254777069999999</v>
      </c>
      <c r="E697" s="43">
        <v>7.1891541488824345E-2</v>
      </c>
      <c r="F697" s="43">
        <v>0.22811838787551034</v>
      </c>
    </row>
    <row r="698" spans="1:6" x14ac:dyDescent="0.25">
      <c r="A698" t="s">
        <v>23</v>
      </c>
      <c r="B698" s="43">
        <v>2</v>
      </c>
      <c r="C698" s="43">
        <v>4</v>
      </c>
      <c r="D698" s="43">
        <v>2.2000000000000002</v>
      </c>
      <c r="E698" s="43">
        <v>3.8013271108436504E-4</v>
      </c>
      <c r="F698" s="43">
        <v>6.801056065564629E-4</v>
      </c>
    </row>
    <row r="699" spans="1:6" x14ac:dyDescent="0.25">
      <c r="A699" t="s">
        <v>23</v>
      </c>
      <c r="B699" s="43">
        <v>2</v>
      </c>
      <c r="C699" s="43">
        <v>10</v>
      </c>
      <c r="D699" s="43">
        <v>19.10828025</v>
      </c>
      <c r="E699" s="43">
        <v>2.8676958363595854E-2</v>
      </c>
      <c r="F699" s="43">
        <v>8.314860764000126E-2</v>
      </c>
    </row>
    <row r="700" spans="1:6" x14ac:dyDescent="0.25">
      <c r="A700" t="s">
        <v>23</v>
      </c>
      <c r="B700" s="43">
        <v>2</v>
      </c>
      <c r="C700" s="43">
        <v>8</v>
      </c>
      <c r="D700" s="43">
        <v>8.1999999999999993</v>
      </c>
      <c r="E700" s="43">
        <v>5.2810172506844418E-3</v>
      </c>
      <c r="F700" s="43">
        <v>1.4514647042293579E-2</v>
      </c>
    </row>
    <row r="701" spans="1:6" x14ac:dyDescent="0.25">
      <c r="A701" t="s">
        <v>23</v>
      </c>
      <c r="B701" s="43">
        <v>2</v>
      </c>
      <c r="C701" s="43">
        <v>14</v>
      </c>
      <c r="D701" s="43">
        <v>27.070063690000001</v>
      </c>
      <c r="E701" s="43">
        <v>5.7553062282013755E-2</v>
      </c>
      <c r="F701" s="43">
        <v>0.21786344068882837</v>
      </c>
    </row>
    <row r="702" spans="1:6" x14ac:dyDescent="0.25">
      <c r="A702" t="s">
        <v>23</v>
      </c>
      <c r="B702" s="43">
        <v>2</v>
      </c>
      <c r="C702" s="43">
        <v>4.5</v>
      </c>
      <c r="D702" s="43">
        <v>3.4</v>
      </c>
      <c r="E702" s="43">
        <v>9.0792027688745003E-4</v>
      </c>
      <c r="F702" s="43">
        <v>1.6746710963298876E-3</v>
      </c>
    </row>
    <row r="703" spans="1:6" x14ac:dyDescent="0.25">
      <c r="A703" t="s">
        <v>23</v>
      </c>
      <c r="B703" s="43">
        <v>2</v>
      </c>
      <c r="C703" s="43">
        <v>8</v>
      </c>
      <c r="D703" s="43">
        <v>25.318471339999999</v>
      </c>
      <c r="E703" s="43">
        <v>5.0345985061886867E-2</v>
      </c>
      <c r="F703" s="43">
        <v>0.11037444440491426</v>
      </c>
    </row>
    <row r="704" spans="1:6" x14ac:dyDescent="0.25">
      <c r="A704" t="s">
        <v>23</v>
      </c>
      <c r="B704" s="43">
        <v>2</v>
      </c>
      <c r="C704" s="43">
        <v>2.2999999999999998</v>
      </c>
      <c r="D704" s="43">
        <v>3.1</v>
      </c>
      <c r="E704" s="43">
        <v>7.5476763502494793E-4</v>
      </c>
      <c r="F704" s="43">
        <v>7.2486175731477278E-4</v>
      </c>
    </row>
    <row r="705" spans="1:6" x14ac:dyDescent="0.25">
      <c r="A705" t="s">
        <v>23</v>
      </c>
      <c r="B705" s="43">
        <v>2</v>
      </c>
      <c r="C705" s="43">
        <v>11</v>
      </c>
      <c r="D705" s="43">
        <v>12.57961783</v>
      </c>
      <c r="E705" s="43">
        <v>1.242867341053012E-2</v>
      </c>
      <c r="F705" s="43">
        <v>4.310689826037277E-2</v>
      </c>
    </row>
    <row r="706" spans="1:6" x14ac:dyDescent="0.25">
      <c r="A706" t="s">
        <v>23</v>
      </c>
      <c r="B706" s="43">
        <v>2</v>
      </c>
      <c r="C706" s="43">
        <v>11</v>
      </c>
      <c r="D706" s="43">
        <v>15.605095540000001</v>
      </c>
      <c r="E706" s="43">
        <v>1.9125938070293013E-2</v>
      </c>
      <c r="F706" s="43">
        <v>6.352945826048971E-2</v>
      </c>
    </row>
    <row r="707" spans="1:6" x14ac:dyDescent="0.25">
      <c r="A707" t="s">
        <v>23</v>
      </c>
      <c r="B707" s="43">
        <v>2</v>
      </c>
      <c r="C707" s="43">
        <v>2.2000000000000002</v>
      </c>
      <c r="D707" s="43">
        <v>1.4</v>
      </c>
      <c r="E707" s="43">
        <v>1.5393804002589983E-4</v>
      </c>
      <c r="F707" s="43">
        <v>1.6584909729266907E-4</v>
      </c>
    </row>
    <row r="708" spans="1:6" x14ac:dyDescent="0.25">
      <c r="A708" t="s">
        <v>23</v>
      </c>
      <c r="B708" s="43">
        <v>2</v>
      </c>
      <c r="C708" s="43">
        <v>8.5</v>
      </c>
      <c r="D708" s="43">
        <v>11.783439489999999</v>
      </c>
      <c r="E708" s="43">
        <v>1.0905210004561437E-2</v>
      </c>
      <c r="F708" s="43">
        <v>2.9612594033929313E-2</v>
      </c>
    </row>
    <row r="709" spans="1:6" x14ac:dyDescent="0.25">
      <c r="A709" t="s">
        <v>23</v>
      </c>
      <c r="B709" s="43">
        <v>2</v>
      </c>
      <c r="C709" s="43">
        <v>4</v>
      </c>
      <c r="D709" s="43">
        <v>2.9</v>
      </c>
      <c r="E709" s="43">
        <v>6.6051985541725399E-4</v>
      </c>
      <c r="F709" s="43">
        <v>1.1180676939201554E-3</v>
      </c>
    </row>
    <row r="710" spans="1:6" x14ac:dyDescent="0.25">
      <c r="A710" t="s">
        <v>23</v>
      </c>
      <c r="B710" s="43">
        <v>2</v>
      </c>
      <c r="C710" s="43">
        <v>9</v>
      </c>
      <c r="D710" s="43">
        <v>12.10191083</v>
      </c>
      <c r="E710" s="43">
        <v>1.1502646642013822E-2</v>
      </c>
      <c r="F710" s="43">
        <v>3.2895860079470145E-2</v>
      </c>
    </row>
    <row r="711" spans="1:6" x14ac:dyDescent="0.25">
      <c r="A711" t="s">
        <v>23</v>
      </c>
      <c r="B711" s="43">
        <v>2</v>
      </c>
      <c r="C711" s="43">
        <v>2.5</v>
      </c>
      <c r="D711" s="43">
        <v>1.8</v>
      </c>
      <c r="E711" s="43">
        <v>2.5446900494077327E-4</v>
      </c>
      <c r="F711" s="43">
        <v>2.9623230645036064E-4</v>
      </c>
    </row>
    <row r="712" spans="1:6" x14ac:dyDescent="0.25">
      <c r="A712" t="s">
        <v>23</v>
      </c>
      <c r="B712" s="43">
        <v>2</v>
      </c>
      <c r="C712" s="43">
        <v>8</v>
      </c>
      <c r="D712" s="43">
        <v>10.828025480000001</v>
      </c>
      <c r="E712" s="43">
        <v>9.2084899719256496E-3</v>
      </c>
      <c r="F712" s="43">
        <v>2.3936794877046474E-2</v>
      </c>
    </row>
    <row r="713" spans="1:6" x14ac:dyDescent="0.25">
      <c r="A713" t="s">
        <v>23</v>
      </c>
      <c r="B713" s="43">
        <v>2</v>
      </c>
      <c r="C713" s="43">
        <v>1.9</v>
      </c>
      <c r="D713" s="43">
        <v>1.2</v>
      </c>
      <c r="E713" s="43">
        <v>1.1309733552923256E-4</v>
      </c>
      <c r="F713" s="43">
        <v>1.0853640349002709E-4</v>
      </c>
    </row>
    <row r="714" spans="1:6" x14ac:dyDescent="0.25">
      <c r="A714" t="s">
        <v>23</v>
      </c>
      <c r="B714" s="43">
        <v>2</v>
      </c>
      <c r="C714" s="43">
        <v>9</v>
      </c>
      <c r="D714" s="43">
        <v>10.98726115</v>
      </c>
      <c r="E714" s="43">
        <v>9.4813193697506001E-3</v>
      </c>
      <c r="F714" s="43">
        <v>2.7645692187752365E-2</v>
      </c>
    </row>
    <row r="715" spans="1:6" x14ac:dyDescent="0.25">
      <c r="A715" t="s">
        <v>23</v>
      </c>
      <c r="B715" s="43">
        <v>2</v>
      </c>
      <c r="C715" s="43">
        <v>3.5</v>
      </c>
      <c r="D715" s="43">
        <v>2</v>
      </c>
      <c r="E715" s="43">
        <v>3.1415926535897931E-4</v>
      </c>
      <c r="F715" s="43">
        <v>5.0130218283798436E-4</v>
      </c>
    </row>
    <row r="716" spans="1:6" x14ac:dyDescent="0.25">
      <c r="A716" t="s">
        <v>23</v>
      </c>
      <c r="B716" s="43">
        <v>2</v>
      </c>
      <c r="C716" s="43">
        <v>12</v>
      </c>
      <c r="D716" s="43">
        <v>10.1910828</v>
      </c>
      <c r="E716" s="43">
        <v>8.1570014900894886E-3</v>
      </c>
      <c r="F716" s="43">
        <v>3.2194313899335664E-2</v>
      </c>
    </row>
    <row r="717" spans="1:6" x14ac:dyDescent="0.25">
      <c r="A717" t="s">
        <v>23</v>
      </c>
      <c r="B717" s="43">
        <v>2</v>
      </c>
      <c r="C717" s="43">
        <v>3.2</v>
      </c>
      <c r="D717" s="43">
        <v>2.2000000000000002</v>
      </c>
      <c r="E717" s="43">
        <v>3.8013271108436504E-4</v>
      </c>
      <c r="F717" s="43">
        <v>5.4408448524517034E-4</v>
      </c>
    </row>
    <row r="718" spans="1:6" x14ac:dyDescent="0.25">
      <c r="A718" t="s">
        <v>23</v>
      </c>
      <c r="B718" s="43">
        <v>2</v>
      </c>
      <c r="C718" s="43">
        <v>10</v>
      </c>
      <c r="D718" s="43">
        <v>12.42038217</v>
      </c>
      <c r="E718" s="43">
        <v>1.2116014923251667E-2</v>
      </c>
      <c r="F718" s="43">
        <v>3.8299980573645309E-2</v>
      </c>
    </row>
    <row r="719" spans="1:6" x14ac:dyDescent="0.25">
      <c r="A719" t="s">
        <v>23</v>
      </c>
      <c r="B719" s="43">
        <v>2</v>
      </c>
      <c r="C719" s="43">
        <v>12</v>
      </c>
      <c r="D719" s="43">
        <v>16.242038220000001</v>
      </c>
      <c r="E719" s="43">
        <v>2.0719102436832712E-2</v>
      </c>
      <c r="F719" s="43">
        <v>7.4477972083931671E-2</v>
      </c>
    </row>
    <row r="720" spans="1:6" x14ac:dyDescent="0.25">
      <c r="A720" t="s">
        <v>23</v>
      </c>
      <c r="B720" s="43">
        <v>2</v>
      </c>
      <c r="C720" s="43">
        <v>8</v>
      </c>
      <c r="D720" s="43">
        <v>4</v>
      </c>
      <c r="E720" s="43">
        <v>1.2566370614359172E-3</v>
      </c>
      <c r="F720" s="43">
        <v>3.9885531397607088E-3</v>
      </c>
    </row>
    <row r="721" spans="1:6" x14ac:dyDescent="0.25">
      <c r="A721" t="s">
        <v>23</v>
      </c>
      <c r="B721" s="43">
        <v>2</v>
      </c>
      <c r="C721" s="43">
        <v>9</v>
      </c>
      <c r="D721" s="43">
        <v>10.828025480000001</v>
      </c>
      <c r="E721" s="43">
        <v>9.2084899719256496E-3</v>
      </c>
      <c r="F721" s="43">
        <v>2.6928894236677284E-2</v>
      </c>
    </row>
    <row r="722" spans="1:6" x14ac:dyDescent="0.25">
      <c r="A722" t="s">
        <v>23</v>
      </c>
      <c r="B722" s="43">
        <v>2</v>
      </c>
      <c r="C722" s="43">
        <v>12</v>
      </c>
      <c r="D722" s="43">
        <v>18.152866240000002</v>
      </c>
      <c r="E722" s="43">
        <v>2.588095493027388E-2</v>
      </c>
      <c r="F722" s="43">
        <v>9.0980971068779795E-2</v>
      </c>
    </row>
    <row r="723" spans="1:6" x14ac:dyDescent="0.25">
      <c r="A723" t="s">
        <v>23</v>
      </c>
      <c r="B723" s="43">
        <v>2</v>
      </c>
      <c r="C723" s="43">
        <v>12</v>
      </c>
      <c r="D723" s="43">
        <v>19.426751589999999</v>
      </c>
      <c r="E723" s="43">
        <v>2.9640822805112248E-2</v>
      </c>
      <c r="F723" s="43">
        <v>0.10279070876659262</v>
      </c>
    </row>
    <row r="724" spans="1:6" x14ac:dyDescent="0.25">
      <c r="A724" t="s">
        <v>23</v>
      </c>
      <c r="B724" s="43">
        <v>2</v>
      </c>
      <c r="C724" s="43">
        <v>11</v>
      </c>
      <c r="D724" s="43">
        <v>13.535031849999999</v>
      </c>
      <c r="E724" s="43">
        <v>1.4388265581133822E-2</v>
      </c>
      <c r="F724" s="43">
        <v>4.9176222334224383E-2</v>
      </c>
    </row>
    <row r="725" spans="1:6" x14ac:dyDescent="0.25">
      <c r="A725" t="s">
        <v>23</v>
      </c>
      <c r="B725" s="43">
        <v>2</v>
      </c>
      <c r="C725" s="43">
        <v>8.5</v>
      </c>
      <c r="D725" s="43">
        <v>11.30573248</v>
      </c>
      <c r="E725" s="43">
        <v>1.0038926880480591E-2</v>
      </c>
      <c r="F725" s="43">
        <v>2.7487417986796908E-2</v>
      </c>
    </row>
    <row r="726" spans="1:6" x14ac:dyDescent="0.25">
      <c r="A726" t="s">
        <v>23</v>
      </c>
      <c r="B726" s="43">
        <v>2</v>
      </c>
      <c r="C726" s="43">
        <v>9</v>
      </c>
      <c r="D726" s="43">
        <v>20.063694269999999</v>
      </c>
      <c r="E726" s="43">
        <v>3.1616346619501412E-2</v>
      </c>
      <c r="F726" s="43">
        <v>8.1700921795737236E-2</v>
      </c>
    </row>
    <row r="727" spans="1:6" x14ac:dyDescent="0.25">
      <c r="A727" t="s">
        <v>23</v>
      </c>
      <c r="B727" s="43">
        <v>2</v>
      </c>
      <c r="C727" s="43">
        <v>8</v>
      </c>
      <c r="D727" s="43">
        <v>4.8</v>
      </c>
      <c r="E727" s="43">
        <v>1.809557368467721E-3</v>
      </c>
      <c r="F727" s="43">
        <v>5.5373184577796773E-3</v>
      </c>
    </row>
    <row r="728" spans="1:6" x14ac:dyDescent="0.25">
      <c r="A728" t="s">
        <v>23</v>
      </c>
      <c r="B728" s="43">
        <v>2</v>
      </c>
      <c r="C728" s="43">
        <v>10</v>
      </c>
      <c r="D728" s="43">
        <v>17.038216559999999</v>
      </c>
      <c r="E728" s="43">
        <v>2.2800173364536956E-2</v>
      </c>
      <c r="F728" s="43">
        <v>6.7646608912916559E-2</v>
      </c>
    </row>
    <row r="729" spans="1:6" x14ac:dyDescent="0.25">
      <c r="A729" t="s">
        <v>23</v>
      </c>
      <c r="B729" s="43">
        <v>2</v>
      </c>
      <c r="C729" s="43">
        <v>8</v>
      </c>
      <c r="D729" s="43">
        <v>4.0999999999999996</v>
      </c>
      <c r="E729" s="43">
        <v>1.3202543126711104E-3</v>
      </c>
      <c r="F729" s="43">
        <v>4.1697751342547216E-3</v>
      </c>
    </row>
    <row r="730" spans="1:6" x14ac:dyDescent="0.25">
      <c r="A730" t="s">
        <v>23</v>
      </c>
      <c r="B730" s="43">
        <v>2</v>
      </c>
      <c r="C730" s="43">
        <v>8</v>
      </c>
      <c r="D730" s="43">
        <v>11.62420382</v>
      </c>
      <c r="E730" s="43">
        <v>1.061246605225479E-2</v>
      </c>
      <c r="F730" s="43">
        <v>2.7196606036932875E-2</v>
      </c>
    </row>
    <row r="731" spans="1:6" x14ac:dyDescent="0.25">
      <c r="A731" t="s">
        <v>23</v>
      </c>
      <c r="B731" s="43">
        <v>2</v>
      </c>
      <c r="C731" s="43">
        <v>1.8</v>
      </c>
      <c r="D731" s="43">
        <v>1.4</v>
      </c>
      <c r="E731" s="43">
        <v>1.5393804002589983E-4</v>
      </c>
      <c r="F731" s="43">
        <v>1.3569471596672921E-4</v>
      </c>
    </row>
    <row r="732" spans="1:6" x14ac:dyDescent="0.25">
      <c r="A732" t="s">
        <v>23</v>
      </c>
      <c r="B732" s="43">
        <v>2</v>
      </c>
      <c r="C732" s="43">
        <v>10</v>
      </c>
      <c r="D732" s="43">
        <v>12.261146500000001</v>
      </c>
      <c r="E732" s="43">
        <v>1.1807339327159563E-2</v>
      </c>
      <c r="F732" s="43">
        <v>3.7420928172042053E-2</v>
      </c>
    </row>
    <row r="733" spans="1:6" x14ac:dyDescent="0.25">
      <c r="A733" t="s">
        <v>23</v>
      </c>
      <c r="B733" s="43">
        <v>2</v>
      </c>
      <c r="C733" s="43">
        <v>3</v>
      </c>
      <c r="D733" s="43">
        <v>7.3</v>
      </c>
      <c r="E733" s="43">
        <v>4.1853868127450016E-3</v>
      </c>
      <c r="F733" s="43">
        <v>4.4155094875741527E-3</v>
      </c>
    </row>
    <row r="734" spans="1:6" x14ac:dyDescent="0.25">
      <c r="A734" t="s">
        <v>23</v>
      </c>
      <c r="B734" s="43">
        <v>2</v>
      </c>
      <c r="C734" s="43">
        <v>20</v>
      </c>
      <c r="D734" s="43">
        <v>36.94267516</v>
      </c>
      <c r="E734" s="43">
        <v>0.1071880977637366</v>
      </c>
      <c r="F734" s="43">
        <v>0.54460897206694014</v>
      </c>
    </row>
    <row r="735" spans="1:6" x14ac:dyDescent="0.25">
      <c r="A735" t="s">
        <v>23</v>
      </c>
      <c r="B735" s="43">
        <v>2</v>
      </c>
      <c r="C735" s="43">
        <v>2</v>
      </c>
      <c r="D735" s="43">
        <v>1.2</v>
      </c>
      <c r="E735" s="43">
        <v>1.1309733552923256E-4</v>
      </c>
      <c r="F735" s="43">
        <v>1.1424884577897588E-4</v>
      </c>
    </row>
    <row r="736" spans="1:6" x14ac:dyDescent="0.25">
      <c r="A736" t="s">
        <v>23</v>
      </c>
      <c r="B736" s="43">
        <v>2</v>
      </c>
      <c r="C736" s="43">
        <v>8</v>
      </c>
      <c r="D736" s="43">
        <v>11.783439489999999</v>
      </c>
      <c r="E736" s="43">
        <v>1.0905210004561437E-2</v>
      </c>
      <c r="F736" s="43">
        <v>2.7870676737815826E-2</v>
      </c>
    </row>
    <row r="737" spans="1:6" x14ac:dyDescent="0.25">
      <c r="A737" t="s">
        <v>23</v>
      </c>
      <c r="B737" s="43">
        <v>2</v>
      </c>
      <c r="C737" s="43">
        <v>18</v>
      </c>
      <c r="D737" s="43">
        <v>15.76433121</v>
      </c>
      <c r="E737" s="43">
        <v>1.9518254795508387E-2</v>
      </c>
      <c r="F737" s="43">
        <v>0.10587393149147466</v>
      </c>
    </row>
    <row r="738" spans="1:6" x14ac:dyDescent="0.25">
      <c r="A738" t="s">
        <v>23</v>
      </c>
      <c r="B738" s="43">
        <v>2</v>
      </c>
      <c r="C738" s="43">
        <v>12</v>
      </c>
      <c r="D738" s="43">
        <v>16.878980890000001</v>
      </c>
      <c r="E738" s="43">
        <v>2.2375993352000797E-2</v>
      </c>
      <c r="F738" s="43">
        <v>7.9815861135589777E-2</v>
      </c>
    </row>
    <row r="739" spans="1:6" x14ac:dyDescent="0.25">
      <c r="A739" t="s">
        <v>23</v>
      </c>
      <c r="B739" s="43">
        <v>2</v>
      </c>
      <c r="C739" s="43">
        <v>2.8</v>
      </c>
      <c r="D739" s="43">
        <v>1.9</v>
      </c>
      <c r="E739" s="43">
        <v>2.835287369864788E-4</v>
      </c>
      <c r="F739" s="43">
        <v>3.6568228602346667E-4</v>
      </c>
    </row>
    <row r="740" spans="1:6" x14ac:dyDescent="0.25">
      <c r="A740" t="s">
        <v>23</v>
      </c>
      <c r="B740" s="43">
        <v>2</v>
      </c>
      <c r="C740" s="43">
        <v>15</v>
      </c>
      <c r="D740" s="43">
        <v>31.369426749999999</v>
      </c>
      <c r="E740" s="43">
        <v>7.7286394276129614E-2</v>
      </c>
      <c r="F740" s="43">
        <v>0.30432993480822967</v>
      </c>
    </row>
    <row r="741" spans="1:6" x14ac:dyDescent="0.25">
      <c r="A741" t="s">
        <v>23</v>
      </c>
      <c r="B741" s="43">
        <v>2</v>
      </c>
      <c r="C741" s="43">
        <v>6.5</v>
      </c>
      <c r="D741" s="43">
        <v>2.2999999999999998</v>
      </c>
      <c r="E741" s="43">
        <v>4.1547562843725005E-4</v>
      </c>
      <c r="F741" s="43">
        <v>1.1972055717389604E-3</v>
      </c>
    </row>
    <row r="742" spans="1:6" x14ac:dyDescent="0.25">
      <c r="A742" t="s">
        <v>23</v>
      </c>
      <c r="B742" s="43">
        <v>2</v>
      </c>
      <c r="C742" s="43">
        <v>10</v>
      </c>
      <c r="D742" s="43">
        <v>11.464968150000001</v>
      </c>
      <c r="E742" s="43">
        <v>1.0323705010894508E-2</v>
      </c>
      <c r="F742" s="43">
        <v>3.3162346701014069E-2</v>
      </c>
    </row>
    <row r="743" spans="1:6" x14ac:dyDescent="0.25">
      <c r="A743" t="s">
        <v>23</v>
      </c>
      <c r="B743" s="43">
        <v>2</v>
      </c>
      <c r="C743" s="43">
        <v>2.2000000000000002</v>
      </c>
      <c r="D743" s="43">
        <v>2.5</v>
      </c>
      <c r="E743" s="43">
        <v>4.9087385212340522E-4</v>
      </c>
      <c r="F743" s="43">
        <v>4.7080460213659917E-4</v>
      </c>
    </row>
    <row r="744" spans="1:6" x14ac:dyDescent="0.25">
      <c r="A744" t="s">
        <v>23</v>
      </c>
      <c r="B744" s="43">
        <v>2</v>
      </c>
      <c r="C744" s="43">
        <v>9</v>
      </c>
      <c r="D744" s="43">
        <v>10.1910828</v>
      </c>
      <c r="E744" s="43">
        <v>8.1570014900894886E-3</v>
      </c>
      <c r="F744" s="43">
        <v>2.4145735424501748E-2</v>
      </c>
    </row>
    <row r="745" spans="1:6" x14ac:dyDescent="0.25">
      <c r="A745" t="s">
        <v>23</v>
      </c>
      <c r="B745" s="43">
        <v>2</v>
      </c>
      <c r="C745" s="43">
        <v>4.2</v>
      </c>
      <c r="D745" s="43">
        <v>3.8</v>
      </c>
      <c r="E745" s="43">
        <v>1.1341149479459152E-3</v>
      </c>
      <c r="F745" s="43">
        <v>1.9093653040111733E-3</v>
      </c>
    </row>
    <row r="746" spans="1:6" x14ac:dyDescent="0.25">
      <c r="A746" t="s">
        <v>23</v>
      </c>
      <c r="B746" s="43">
        <v>2</v>
      </c>
      <c r="C746" s="43">
        <v>12</v>
      </c>
      <c r="D746" s="43">
        <v>17.834394899999999</v>
      </c>
      <c r="E746" s="43">
        <v>2.4980817063399056E-2</v>
      </c>
      <c r="F746" s="43">
        <v>8.8128903277701426E-2</v>
      </c>
    </row>
    <row r="747" spans="1:6" x14ac:dyDescent="0.25">
      <c r="A747" t="s">
        <v>23</v>
      </c>
      <c r="B747" s="43">
        <v>2</v>
      </c>
      <c r="C747" s="43">
        <v>9</v>
      </c>
      <c r="D747" s="43">
        <v>7.7</v>
      </c>
      <c r="E747" s="43">
        <v>4.6566257107834713E-3</v>
      </c>
      <c r="F747" s="43">
        <v>1.4581154401414014E-2</v>
      </c>
    </row>
    <row r="748" spans="1:6" x14ac:dyDescent="0.25">
      <c r="A748" t="s">
        <v>23</v>
      </c>
      <c r="B748" s="43">
        <v>2</v>
      </c>
      <c r="C748" s="43">
        <v>8.5</v>
      </c>
      <c r="D748" s="43">
        <v>13.69426752</v>
      </c>
      <c r="E748" s="43">
        <v>1.4728804464546719E-2</v>
      </c>
      <c r="F748" s="43">
        <v>3.8808052389997724E-2</v>
      </c>
    </row>
    <row r="749" spans="1:6" x14ac:dyDescent="0.25">
      <c r="A749" t="s">
        <v>23</v>
      </c>
      <c r="B749" s="43">
        <v>2</v>
      </c>
      <c r="C749" s="43">
        <v>8</v>
      </c>
      <c r="D749" s="43">
        <v>6.7</v>
      </c>
      <c r="E749" s="43">
        <v>3.5256523554911454E-3</v>
      </c>
      <c r="F749" s="43">
        <v>1.0090736536886018E-2</v>
      </c>
    </row>
    <row r="750" spans="1:6" x14ac:dyDescent="0.25">
      <c r="A750" t="s">
        <v>23</v>
      </c>
      <c r="B750" s="43">
        <v>2</v>
      </c>
      <c r="C750" s="43">
        <v>10</v>
      </c>
      <c r="D750" s="43">
        <v>11.464968150000001</v>
      </c>
      <c r="E750" s="43">
        <v>1.0323705010894508E-2</v>
      </c>
      <c r="F750" s="43">
        <v>3.3162346701014069E-2</v>
      </c>
    </row>
    <row r="751" spans="1:6" x14ac:dyDescent="0.25">
      <c r="A751" t="s">
        <v>23</v>
      </c>
      <c r="B751" s="43">
        <v>2</v>
      </c>
      <c r="C751" s="43">
        <v>14</v>
      </c>
      <c r="D751" s="43">
        <v>21.019108280000001</v>
      </c>
      <c r="E751" s="43">
        <v>3.4699119636459358E-2</v>
      </c>
      <c r="F751" s="43">
        <v>0.13818720392021241</v>
      </c>
    </row>
    <row r="752" spans="1:6" x14ac:dyDescent="0.25">
      <c r="A752" t="s">
        <v>23</v>
      </c>
      <c r="B752" s="43">
        <v>2</v>
      </c>
      <c r="C752" s="43">
        <v>12</v>
      </c>
      <c r="D752" s="43">
        <v>11.146496819999999</v>
      </c>
      <c r="E752" s="43">
        <v>9.7581316785219138E-3</v>
      </c>
      <c r="F752" s="43">
        <v>3.7827791719999782E-2</v>
      </c>
    </row>
    <row r="753" spans="1:6" x14ac:dyDescent="0.25">
      <c r="A753" t="s">
        <v>23</v>
      </c>
      <c r="B753" s="43">
        <v>2</v>
      </c>
      <c r="C753" s="43">
        <v>1.8</v>
      </c>
      <c r="D753" s="43">
        <v>1.3</v>
      </c>
      <c r="E753" s="43">
        <v>1.3273228961416876E-4</v>
      </c>
      <c r="F753" s="43">
        <v>1.187538308954151E-4</v>
      </c>
    </row>
    <row r="754" spans="1:6" x14ac:dyDescent="0.25">
      <c r="A754" t="s">
        <v>23</v>
      </c>
      <c r="B754" s="43">
        <v>2</v>
      </c>
      <c r="C754" s="43">
        <v>10</v>
      </c>
      <c r="D754" s="43">
        <v>39.171974519999999</v>
      </c>
      <c r="E754" s="43">
        <v>0.12051491756915998</v>
      </c>
      <c r="F754" s="43">
        <v>0.30258408251794922</v>
      </c>
    </row>
    <row r="755" spans="1:6" x14ac:dyDescent="0.25">
      <c r="A755" t="s">
        <v>23</v>
      </c>
      <c r="B755" s="43">
        <v>2</v>
      </c>
      <c r="C755" s="43">
        <v>6</v>
      </c>
      <c r="D755" s="43">
        <v>5.3</v>
      </c>
      <c r="E755" s="43">
        <v>2.2061834409834321E-3</v>
      </c>
      <c r="F755" s="43">
        <v>4.9636392260711858E-3</v>
      </c>
    </row>
    <row r="756" spans="1:6" x14ac:dyDescent="0.25">
      <c r="A756" t="s">
        <v>23</v>
      </c>
      <c r="B756" s="43">
        <v>2</v>
      </c>
      <c r="C756" s="43">
        <v>9</v>
      </c>
      <c r="D756" s="43">
        <v>16.242038220000001</v>
      </c>
      <c r="E756" s="43">
        <v>2.0719102436832712E-2</v>
      </c>
      <c r="F756" s="43">
        <v>5.5858479062948753E-2</v>
      </c>
    </row>
    <row r="757" spans="1:6" x14ac:dyDescent="0.25">
      <c r="A757" t="s">
        <v>23</v>
      </c>
      <c r="B757" s="43">
        <v>2</v>
      </c>
      <c r="C757" s="43">
        <v>8</v>
      </c>
      <c r="D757" s="43">
        <v>11.783439489999999</v>
      </c>
      <c r="E757" s="43">
        <v>1.0905210004561437E-2</v>
      </c>
      <c r="F757" s="43">
        <v>2.7870676737815826E-2</v>
      </c>
    </row>
    <row r="758" spans="1:6" x14ac:dyDescent="0.25">
      <c r="A758" t="s">
        <v>23</v>
      </c>
      <c r="B758" s="43">
        <v>2</v>
      </c>
      <c r="C758" s="43">
        <v>7</v>
      </c>
      <c r="D758" s="43">
        <v>27.070063690000001</v>
      </c>
      <c r="E758" s="43">
        <v>5.7553062282013755E-2</v>
      </c>
      <c r="F758" s="43">
        <v>0.10893172034441419</v>
      </c>
    </row>
    <row r="759" spans="1:6" x14ac:dyDescent="0.25">
      <c r="A759" t="s">
        <v>23</v>
      </c>
      <c r="B759" s="43">
        <v>2</v>
      </c>
      <c r="C759" s="43">
        <v>12</v>
      </c>
      <c r="D759" s="43">
        <v>25.47770701</v>
      </c>
      <c r="E759" s="43">
        <v>5.0981259353079587E-2</v>
      </c>
      <c r="F759" s="43">
        <v>0.1674401043574415</v>
      </c>
    </row>
    <row r="760" spans="1:6" x14ac:dyDescent="0.25">
      <c r="A760" t="s">
        <v>23</v>
      </c>
      <c r="B760" s="43">
        <v>2</v>
      </c>
      <c r="C760" s="43">
        <v>1.2</v>
      </c>
      <c r="D760" s="43">
        <v>2.2999999999999998</v>
      </c>
      <c r="E760" s="43">
        <v>4.1547562843725005E-4</v>
      </c>
      <c r="F760" s="43">
        <v>2.2102256709026963E-4</v>
      </c>
    </row>
    <row r="761" spans="1:6" x14ac:dyDescent="0.25">
      <c r="A761" t="s">
        <v>23</v>
      </c>
      <c r="B761" s="43">
        <v>2</v>
      </c>
      <c r="C761" s="43">
        <v>11</v>
      </c>
      <c r="D761" s="43">
        <v>17.834394899999999</v>
      </c>
      <c r="E761" s="43">
        <v>2.4980817063399056E-2</v>
      </c>
      <c r="F761" s="43">
        <v>8.0784828004559647E-2</v>
      </c>
    </row>
    <row r="762" spans="1:6" x14ac:dyDescent="0.25">
      <c r="A762" t="s">
        <v>23</v>
      </c>
      <c r="B762" s="43">
        <v>2</v>
      </c>
      <c r="C762" s="43">
        <v>7</v>
      </c>
      <c r="D762" s="43">
        <v>14.649681530000001</v>
      </c>
      <c r="E762" s="43">
        <v>1.6855678871886066E-2</v>
      </c>
      <c r="F762" s="43">
        <v>3.6083300662238943E-2</v>
      </c>
    </row>
    <row r="763" spans="1:6" x14ac:dyDescent="0.25">
      <c r="A763" t="s">
        <v>23</v>
      </c>
      <c r="B763" s="43">
        <v>2</v>
      </c>
      <c r="C763" s="43">
        <v>5</v>
      </c>
      <c r="D763" s="43">
        <v>2.8</v>
      </c>
      <c r="E763" s="43">
        <v>6.1575216010359933E-4</v>
      </c>
      <c r="F763" s="43">
        <v>1.3120617648215618E-3</v>
      </c>
    </row>
    <row r="764" spans="1:6" x14ac:dyDescent="0.25">
      <c r="A764" t="s">
        <v>23</v>
      </c>
      <c r="B764" s="43">
        <v>2</v>
      </c>
      <c r="C764" s="43">
        <v>10</v>
      </c>
      <c r="D764" s="43">
        <v>15.44585987</v>
      </c>
      <c r="E764" s="43">
        <v>1.8737604256023995E-2</v>
      </c>
      <c r="F764" s="43">
        <v>5.6697906301362296E-2</v>
      </c>
    </row>
    <row r="765" spans="1:6" x14ac:dyDescent="0.25">
      <c r="A765" t="s">
        <v>23</v>
      </c>
      <c r="B765" s="43">
        <v>2</v>
      </c>
      <c r="C765" s="43">
        <v>7</v>
      </c>
      <c r="D765" s="43">
        <v>5.8</v>
      </c>
      <c r="E765" s="43">
        <v>2.642079421669016E-3</v>
      </c>
      <c r="F765" s="43">
        <v>6.8108292395243977E-3</v>
      </c>
    </row>
    <row r="766" spans="1:6" x14ac:dyDescent="0.25">
      <c r="A766" t="s">
        <v>23</v>
      </c>
      <c r="B766" s="43">
        <v>2</v>
      </c>
      <c r="C766" s="43">
        <v>7</v>
      </c>
      <c r="D766" s="43">
        <v>16.878980890000001</v>
      </c>
      <c r="E766" s="43">
        <v>2.2375993352000797E-2</v>
      </c>
      <c r="F766" s="43">
        <v>4.6559252329094046E-2</v>
      </c>
    </row>
    <row r="767" spans="1:6" x14ac:dyDescent="0.25">
      <c r="A767" t="s">
        <v>23</v>
      </c>
      <c r="B767" s="43">
        <v>2</v>
      </c>
      <c r="C767" s="43">
        <v>10</v>
      </c>
      <c r="D767" s="43">
        <v>12.10191083</v>
      </c>
      <c r="E767" s="43">
        <v>1.1502646642013822E-2</v>
      </c>
      <c r="F767" s="43">
        <v>3.6550955643855722E-2</v>
      </c>
    </row>
    <row r="768" spans="1:6" x14ac:dyDescent="0.25">
      <c r="A768" t="s">
        <v>23</v>
      </c>
      <c r="B768" s="43">
        <v>2</v>
      </c>
      <c r="C768" s="43">
        <v>12</v>
      </c>
      <c r="D768" s="43">
        <v>16.878980890000001</v>
      </c>
      <c r="E768" s="43">
        <v>2.2375993352000797E-2</v>
      </c>
      <c r="F768" s="43">
        <v>7.9815861135589777E-2</v>
      </c>
    </row>
    <row r="769" spans="1:6" x14ac:dyDescent="0.25">
      <c r="A769" t="s">
        <v>23</v>
      </c>
      <c r="B769" s="43">
        <v>2</v>
      </c>
      <c r="C769" s="43">
        <v>1.8</v>
      </c>
      <c r="D769" s="43">
        <v>2.2022715549999998</v>
      </c>
      <c r="E769" s="43">
        <v>3.8091810940186674E-4</v>
      </c>
      <c r="F769" s="43">
        <v>3.0661639261059909E-4</v>
      </c>
    </row>
    <row r="770" spans="1:6" x14ac:dyDescent="0.25">
      <c r="A770" t="s">
        <v>23</v>
      </c>
      <c r="B770" s="43">
        <v>2</v>
      </c>
      <c r="C770" s="43">
        <v>8</v>
      </c>
      <c r="D770" s="43">
        <v>12.10191083</v>
      </c>
      <c r="E770" s="43">
        <v>1.1502646642013822E-2</v>
      </c>
      <c r="F770" s="43">
        <v>2.9240764515084578E-2</v>
      </c>
    </row>
    <row r="771" spans="1:6" x14ac:dyDescent="0.25">
      <c r="A771" t="s">
        <v>23</v>
      </c>
      <c r="B771" s="43">
        <v>2</v>
      </c>
      <c r="C771" s="43">
        <v>10</v>
      </c>
      <c r="D771" s="43">
        <v>10.98726115</v>
      </c>
      <c r="E771" s="43">
        <v>9.4813193697506001E-3</v>
      </c>
      <c r="F771" s="43">
        <v>3.0717435764169299E-2</v>
      </c>
    </row>
    <row r="772" spans="1:6" x14ac:dyDescent="0.25">
      <c r="A772" t="s">
        <v>23</v>
      </c>
      <c r="B772" s="43">
        <v>2</v>
      </c>
      <c r="C772" s="43">
        <v>8.1999999999999993</v>
      </c>
      <c r="D772" s="43">
        <v>7</v>
      </c>
      <c r="E772" s="43">
        <v>3.8484510006474965E-3</v>
      </c>
      <c r="F772" s="43">
        <v>1.1191245924522635E-2</v>
      </c>
    </row>
    <row r="773" spans="1:6" x14ac:dyDescent="0.25">
      <c r="A773" t="s">
        <v>23</v>
      </c>
      <c r="B773" s="43">
        <v>2</v>
      </c>
      <c r="C773" s="43">
        <v>10</v>
      </c>
      <c r="D773" s="43">
        <v>18.152866240000002</v>
      </c>
      <c r="E773" s="43">
        <v>2.588095493027388E-2</v>
      </c>
      <c r="F773" s="43">
        <v>7.5817475890649827E-2</v>
      </c>
    </row>
    <row r="774" spans="1:6" x14ac:dyDescent="0.25">
      <c r="A774" t="s">
        <v>23</v>
      </c>
      <c r="B774" s="43">
        <v>2</v>
      </c>
      <c r="C774" s="43">
        <v>3</v>
      </c>
      <c r="D774" s="43">
        <v>2.2000000000000002</v>
      </c>
      <c r="E774" s="43">
        <v>3.8013271108436504E-4</v>
      </c>
      <c r="F774" s="43">
        <v>5.1007920491734718E-4</v>
      </c>
    </row>
    <row r="775" spans="1:6" x14ac:dyDescent="0.25">
      <c r="A775" t="s">
        <v>23</v>
      </c>
      <c r="B775" s="43">
        <v>2</v>
      </c>
      <c r="C775" s="43">
        <v>14</v>
      </c>
      <c r="D775" s="43">
        <v>20.382165610000001</v>
      </c>
      <c r="E775" s="43">
        <v>3.2628005992374184E-2</v>
      </c>
      <c r="F775" s="43">
        <v>0.13074341016377752</v>
      </c>
    </row>
    <row r="776" spans="1:6" x14ac:dyDescent="0.25">
      <c r="A776" t="s">
        <v>23</v>
      </c>
      <c r="B776" s="43">
        <v>2</v>
      </c>
      <c r="C776" s="43">
        <v>3</v>
      </c>
      <c r="D776" s="43">
        <v>1.2</v>
      </c>
      <c r="E776" s="43">
        <v>1.1309733552923256E-4</v>
      </c>
      <c r="F776" s="43">
        <v>1.7137326866846383E-4</v>
      </c>
    </row>
    <row r="777" spans="1:6" x14ac:dyDescent="0.25">
      <c r="A777" t="s">
        <v>23</v>
      </c>
      <c r="B777" s="43">
        <v>2</v>
      </c>
      <c r="C777" s="43">
        <v>9</v>
      </c>
      <c r="D777" s="43">
        <v>10.350318469999999</v>
      </c>
      <c r="E777" s="43">
        <v>8.4138992441289799E-3</v>
      </c>
      <c r="F777" s="43">
        <v>2.4828869410632205E-2</v>
      </c>
    </row>
    <row r="778" spans="1:6" x14ac:dyDescent="0.25">
      <c r="A778" t="s">
        <v>23</v>
      </c>
      <c r="B778" s="43">
        <v>2</v>
      </c>
      <c r="C778" s="43">
        <v>2</v>
      </c>
      <c r="D778" s="43">
        <v>1.7</v>
      </c>
      <c r="E778" s="43">
        <v>2.2698006922186251E-4</v>
      </c>
      <c r="F778" s="43">
        <v>2.1382238155503668E-4</v>
      </c>
    </row>
    <row r="779" spans="1:6" x14ac:dyDescent="0.25">
      <c r="A779" t="s">
        <v>23</v>
      </c>
      <c r="B779" s="43">
        <v>2</v>
      </c>
      <c r="C779" s="43">
        <v>15</v>
      </c>
      <c r="D779" s="43">
        <v>0</v>
      </c>
      <c r="E779" s="43">
        <v>0</v>
      </c>
      <c r="F779" s="43">
        <v>0</v>
      </c>
    </row>
    <row r="780" spans="1:6" x14ac:dyDescent="0.25">
      <c r="A780" t="s">
        <v>23</v>
      </c>
      <c r="B780" s="43">
        <v>2</v>
      </c>
      <c r="C780" s="43">
        <v>5</v>
      </c>
      <c r="D780" s="43">
        <v>4.9000000000000004</v>
      </c>
      <c r="E780" s="43">
        <v>1.8857409903172736E-3</v>
      </c>
      <c r="F780" s="43">
        <v>3.5916455535558328E-3</v>
      </c>
    </row>
    <row r="781" spans="1:6" x14ac:dyDescent="0.25">
      <c r="A781" t="s">
        <v>23</v>
      </c>
      <c r="B781" s="43">
        <v>2</v>
      </c>
      <c r="C781" s="43">
        <v>18</v>
      </c>
      <c r="D781" s="43">
        <v>30.89171975</v>
      </c>
      <c r="E781" s="43">
        <v>7.4950417072620582E-2</v>
      </c>
      <c r="F781" s="43">
        <v>0.35524941503350077</v>
      </c>
    </row>
    <row r="782" spans="1:6" x14ac:dyDescent="0.25">
      <c r="A782" t="s">
        <v>23</v>
      </c>
      <c r="B782" s="43">
        <v>2</v>
      </c>
      <c r="C782" s="43">
        <v>20</v>
      </c>
      <c r="D782" s="43">
        <v>28.980891719999999</v>
      </c>
      <c r="E782" s="43">
        <v>6.5964970092180442E-2</v>
      </c>
      <c r="F782" s="43">
        <v>0.35187709586215399</v>
      </c>
    </row>
    <row r="783" spans="1:6" x14ac:dyDescent="0.25">
      <c r="A783" t="s">
        <v>23</v>
      </c>
      <c r="B783" s="43">
        <v>2</v>
      </c>
      <c r="C783" s="43">
        <v>2.2000000000000002</v>
      </c>
      <c r="D783" s="43">
        <v>1.6</v>
      </c>
      <c r="E783" s="43">
        <v>2.0106192982974677E-4</v>
      </c>
      <c r="F783" s="43">
        <v>2.1089571940667297E-4</v>
      </c>
    </row>
    <row r="784" spans="1:6" x14ac:dyDescent="0.25">
      <c r="A784" t="s">
        <v>23</v>
      </c>
      <c r="B784" s="43">
        <v>2</v>
      </c>
      <c r="C784" s="43">
        <v>9</v>
      </c>
      <c r="D784" s="43">
        <v>11.464968150000001</v>
      </c>
      <c r="E784" s="43">
        <v>1.0323705010894508E-2</v>
      </c>
      <c r="F784" s="43">
        <v>2.9846112030912662E-2</v>
      </c>
    </row>
    <row r="785" spans="1:6" x14ac:dyDescent="0.25">
      <c r="A785" t="s">
        <v>23</v>
      </c>
      <c r="B785" s="43">
        <v>2</v>
      </c>
      <c r="C785" s="43">
        <v>2.2000000000000002</v>
      </c>
      <c r="D785" s="43">
        <v>1.6</v>
      </c>
      <c r="E785" s="43">
        <v>2.0106192982974677E-4</v>
      </c>
      <c r="F785" s="43">
        <v>2.1089571940667297E-4</v>
      </c>
    </row>
    <row r="786" spans="1:6" x14ac:dyDescent="0.25">
      <c r="A786" t="s">
        <v>23</v>
      </c>
      <c r="B786" s="43">
        <v>2</v>
      </c>
      <c r="C786" s="43">
        <v>8</v>
      </c>
      <c r="D786" s="43">
        <v>10.509554140000001</v>
      </c>
      <c r="E786" s="43">
        <v>8.6747799091148395E-3</v>
      </c>
      <c r="F786" s="43">
        <v>2.2684851283561933E-2</v>
      </c>
    </row>
    <row r="787" spans="1:6" x14ac:dyDescent="0.25">
      <c r="A787" t="s">
        <v>23</v>
      </c>
      <c r="B787" s="43">
        <v>2</v>
      </c>
      <c r="C787" s="43">
        <v>10</v>
      </c>
      <c r="D787" s="43">
        <v>10.509554140000001</v>
      </c>
      <c r="E787" s="43">
        <v>8.6747799091148395E-3</v>
      </c>
      <c r="F787" s="43">
        <v>2.8356064104452416E-2</v>
      </c>
    </row>
    <row r="788" spans="1:6" x14ac:dyDescent="0.25">
      <c r="A788" t="s">
        <v>23</v>
      </c>
      <c r="B788" s="43">
        <v>2</v>
      </c>
      <c r="C788" s="43">
        <v>7</v>
      </c>
      <c r="D788" s="43">
        <v>2.8</v>
      </c>
      <c r="E788" s="43">
        <v>6.1575216010359933E-4</v>
      </c>
      <c r="F788" s="43">
        <v>1.8368864707501867E-3</v>
      </c>
    </row>
    <row r="789" spans="1:6" x14ac:dyDescent="0.25">
      <c r="A789" t="s">
        <v>23</v>
      </c>
      <c r="B789" s="43">
        <v>2</v>
      </c>
      <c r="C789" s="43">
        <v>10</v>
      </c>
      <c r="D789" s="43">
        <v>9.8726114650000003</v>
      </c>
      <c r="E789" s="43">
        <v>7.6551547226035264E-3</v>
      </c>
      <c r="F789" s="43">
        <v>2.5338817969527298E-2</v>
      </c>
    </row>
    <row r="790" spans="1:6" x14ac:dyDescent="0.25">
      <c r="A790" t="s">
        <v>23</v>
      </c>
      <c r="B790" s="43">
        <v>2</v>
      </c>
      <c r="C790" s="43">
        <v>12</v>
      </c>
      <c r="D790" s="43">
        <v>16.242038220000001</v>
      </c>
      <c r="E790" s="43">
        <v>2.0719102436832712E-2</v>
      </c>
      <c r="F790" s="43">
        <v>7.4477972083931671E-2</v>
      </c>
    </row>
    <row r="791" spans="1:6" x14ac:dyDescent="0.25">
      <c r="A791" t="s">
        <v>23</v>
      </c>
      <c r="B791" s="43">
        <v>2</v>
      </c>
      <c r="C791" s="43">
        <v>6</v>
      </c>
      <c r="D791" s="43">
        <v>3.4</v>
      </c>
      <c r="E791" s="43">
        <v>9.0792027688745003E-4</v>
      </c>
      <c r="F791" s="43">
        <v>2.2328947951065171E-3</v>
      </c>
    </row>
    <row r="792" spans="1:6" x14ac:dyDescent="0.25">
      <c r="A792" t="s">
        <v>23</v>
      </c>
      <c r="B792" s="43">
        <v>2</v>
      </c>
      <c r="C792" s="43">
        <v>8</v>
      </c>
      <c r="D792" s="43">
        <v>17.356687900000001</v>
      </c>
      <c r="E792" s="43">
        <v>2.3660482122448388E-2</v>
      </c>
      <c r="F792" s="43">
        <v>5.5951100796519909E-2</v>
      </c>
    </row>
    <row r="793" spans="1:6" x14ac:dyDescent="0.25">
      <c r="A793" t="s">
        <v>23</v>
      </c>
      <c r="B793" s="43">
        <v>2</v>
      </c>
      <c r="C793" s="43">
        <v>3</v>
      </c>
      <c r="D793" s="43">
        <v>1.7</v>
      </c>
      <c r="E793" s="43">
        <v>2.2698006922186251E-4</v>
      </c>
      <c r="F793" s="43">
        <v>3.2073357233255501E-4</v>
      </c>
    </row>
    <row r="794" spans="1:6" x14ac:dyDescent="0.25">
      <c r="A794" t="s">
        <v>23</v>
      </c>
      <c r="B794" s="43">
        <v>2</v>
      </c>
      <c r="C794" s="43">
        <v>15</v>
      </c>
      <c r="D794" s="43">
        <v>27.38853503</v>
      </c>
      <c r="E794" s="43">
        <v>5.8915217815165066E-2</v>
      </c>
      <c r="F794" s="43">
        <v>0.23838999536936972</v>
      </c>
    </row>
    <row r="795" spans="1:6" x14ac:dyDescent="0.25">
      <c r="A795" t="s">
        <v>23</v>
      </c>
      <c r="B795" s="43">
        <v>2</v>
      </c>
      <c r="C795" s="43">
        <v>10</v>
      </c>
      <c r="D795" s="43">
        <v>8.1999999999999993</v>
      </c>
      <c r="E795" s="43">
        <v>5.2810172506844418E-3</v>
      </c>
      <c r="F795" s="43">
        <v>1.8143308802866975E-2</v>
      </c>
    </row>
    <row r="796" spans="1:6" x14ac:dyDescent="0.25">
      <c r="A796" t="s">
        <v>23</v>
      </c>
      <c r="B796" s="43">
        <v>2</v>
      </c>
      <c r="C796" s="43">
        <v>12</v>
      </c>
      <c r="D796" s="43">
        <v>14.968152870000001</v>
      </c>
      <c r="E796" s="43">
        <v>1.7596500302407066E-2</v>
      </c>
      <c r="F796" s="43">
        <v>6.4297863388470808E-2</v>
      </c>
    </row>
    <row r="797" spans="1:6" x14ac:dyDescent="0.25">
      <c r="A797" t="s">
        <v>23</v>
      </c>
      <c r="B797" s="43">
        <v>2</v>
      </c>
      <c r="C797" s="43">
        <v>6</v>
      </c>
      <c r="D797" s="43">
        <v>3</v>
      </c>
      <c r="E797" s="43">
        <v>7.0685834705770342E-4</v>
      </c>
      <c r="F797" s="43">
        <v>1.7825978872777735E-3</v>
      </c>
    </row>
    <row r="798" spans="1:6" x14ac:dyDescent="0.25">
      <c r="A798" t="s">
        <v>23</v>
      </c>
      <c r="B798" s="43">
        <v>2</v>
      </c>
      <c r="C798" s="43">
        <v>4.5</v>
      </c>
      <c r="D798" s="43">
        <v>2.7</v>
      </c>
      <c r="E798" s="43">
        <v>5.7255526111673987E-4</v>
      </c>
      <c r="F798" s="43">
        <v>1.1060519119704766E-3</v>
      </c>
    </row>
    <row r="799" spans="1:6" x14ac:dyDescent="0.25">
      <c r="A799" t="s">
        <v>23</v>
      </c>
      <c r="B799" s="43">
        <v>2</v>
      </c>
      <c r="C799" s="43">
        <v>18</v>
      </c>
      <c r="D799" s="43">
        <v>39.171974519999999</v>
      </c>
      <c r="E799" s="43">
        <v>0.12051491756915998</v>
      </c>
      <c r="F799" s="43">
        <v>0.54465134853230857</v>
      </c>
    </row>
    <row r="800" spans="1:6" x14ac:dyDescent="0.25">
      <c r="A800" t="s">
        <v>23</v>
      </c>
      <c r="B800" s="43">
        <v>2</v>
      </c>
      <c r="C800" s="43">
        <v>3.2</v>
      </c>
      <c r="D800" s="43">
        <v>2.8</v>
      </c>
      <c r="E800" s="43">
        <v>6.1575216010359933E-4</v>
      </c>
      <c r="F800" s="43">
        <v>8.3971952948579955E-4</v>
      </c>
    </row>
    <row r="801" spans="1:6" x14ac:dyDescent="0.25">
      <c r="A801" t="s">
        <v>23</v>
      </c>
      <c r="B801" s="43">
        <v>2</v>
      </c>
      <c r="C801" s="43">
        <v>8.5</v>
      </c>
      <c r="D801" s="43">
        <v>9.8726114650000003</v>
      </c>
      <c r="E801" s="43">
        <v>7.6551547226035264E-3</v>
      </c>
      <c r="F801" s="43">
        <v>2.1537995274098203E-2</v>
      </c>
    </row>
    <row r="802" spans="1:6" x14ac:dyDescent="0.25">
      <c r="A802" t="s">
        <v>23</v>
      </c>
      <c r="B802" s="43">
        <v>2</v>
      </c>
      <c r="C802" s="43">
        <v>10</v>
      </c>
      <c r="D802" s="43">
        <v>13.853503180000001</v>
      </c>
      <c r="E802" s="43">
        <v>1.5073326237144946E-2</v>
      </c>
      <c r="F802" s="43">
        <v>4.6616288525723887E-2</v>
      </c>
    </row>
    <row r="803" spans="1:6" x14ac:dyDescent="0.25">
      <c r="A803" t="s">
        <v>23</v>
      </c>
      <c r="B803" s="43">
        <v>2</v>
      </c>
      <c r="C803" s="43">
        <v>5</v>
      </c>
      <c r="D803" s="43">
        <v>17.19745223</v>
      </c>
      <c r="E803" s="43">
        <v>2.3228336288019489E-2</v>
      </c>
      <c r="F803" s="43">
        <v>3.4394250160539479E-2</v>
      </c>
    </row>
    <row r="804" spans="1:6" x14ac:dyDescent="0.25">
      <c r="A804" t="s">
        <v>23</v>
      </c>
      <c r="B804" s="43">
        <v>2</v>
      </c>
      <c r="C804" s="43">
        <v>4</v>
      </c>
      <c r="D804" s="43">
        <v>3</v>
      </c>
      <c r="E804" s="43">
        <v>7.0685834705770342E-4</v>
      </c>
      <c r="F804" s="43">
        <v>1.1883985915185156E-3</v>
      </c>
    </row>
    <row r="805" spans="1:6" x14ac:dyDescent="0.25">
      <c r="A805" t="s">
        <v>23</v>
      </c>
      <c r="B805" s="43">
        <v>2</v>
      </c>
      <c r="C805" s="43">
        <v>10</v>
      </c>
      <c r="D805" s="43">
        <v>10.828025480000001</v>
      </c>
      <c r="E805" s="43">
        <v>9.2084899719256496E-3</v>
      </c>
      <c r="F805" s="43">
        <v>2.9920993596308097E-2</v>
      </c>
    </row>
    <row r="806" spans="1:6" x14ac:dyDescent="0.25">
      <c r="A806" t="s">
        <v>23</v>
      </c>
      <c r="B806" s="43">
        <v>2</v>
      </c>
      <c r="C806" s="43">
        <v>10</v>
      </c>
      <c r="D806" s="43">
        <v>12.42038217</v>
      </c>
      <c r="E806" s="43">
        <v>1.2116014923251667E-2</v>
      </c>
      <c r="F806" s="43">
        <v>3.8299980573645309E-2</v>
      </c>
    </row>
    <row r="807" spans="1:6" x14ac:dyDescent="0.25">
      <c r="A807" t="s">
        <v>23</v>
      </c>
      <c r="B807" s="43">
        <v>2</v>
      </c>
      <c r="C807" s="43">
        <v>15</v>
      </c>
      <c r="D807" s="43">
        <v>26.75159236</v>
      </c>
      <c r="E807" s="43">
        <v>5.6206838434669178E-2</v>
      </c>
      <c r="F807" s="43">
        <v>0.22850671376549883</v>
      </c>
    </row>
    <row r="808" spans="1:6" x14ac:dyDescent="0.25">
      <c r="A808" t="s">
        <v>23</v>
      </c>
      <c r="B808" s="43">
        <v>2</v>
      </c>
      <c r="C808" s="43">
        <v>4</v>
      </c>
      <c r="D808" s="43">
        <v>2.7</v>
      </c>
      <c r="E808" s="43">
        <v>5.7255526111673987E-4</v>
      </c>
      <c r="F808" s="43">
        <v>9.8315725508486829E-4</v>
      </c>
    </row>
    <row r="809" spans="1:6" x14ac:dyDescent="0.25">
      <c r="A809" t="s">
        <v>23</v>
      </c>
      <c r="B809" s="43">
        <v>2</v>
      </c>
      <c r="C809" s="43">
        <v>12</v>
      </c>
      <c r="D809" s="43">
        <v>11.464968150000001</v>
      </c>
      <c r="E809" s="43">
        <v>1.0323705010894508E-2</v>
      </c>
      <c r="F809" s="43">
        <v>3.9794816041216888E-2</v>
      </c>
    </row>
    <row r="810" spans="1:6" x14ac:dyDescent="0.25">
      <c r="A810" t="s">
        <v>23</v>
      </c>
      <c r="B810" s="43">
        <v>2</v>
      </c>
      <c r="C810" s="43">
        <v>4</v>
      </c>
      <c r="D810" s="43">
        <v>2.2999999999999998</v>
      </c>
      <c r="E810" s="43">
        <v>4.1547562843725005E-4</v>
      </c>
      <c r="F810" s="43">
        <v>7.3674189030089872E-4</v>
      </c>
    </row>
    <row r="811" spans="1:6" x14ac:dyDescent="0.25">
      <c r="A811" t="s">
        <v>23</v>
      </c>
      <c r="B811" s="43">
        <v>2</v>
      </c>
      <c r="C811" s="43">
        <v>13</v>
      </c>
      <c r="D811" s="43">
        <v>18.789808919999999</v>
      </c>
      <c r="E811" s="43">
        <v>2.7729025595379875E-2</v>
      </c>
      <c r="F811" s="43">
        <v>0.10487297479471008</v>
      </c>
    </row>
    <row r="812" spans="1:6" x14ac:dyDescent="0.25">
      <c r="A812" t="s">
        <v>23</v>
      </c>
      <c r="B812" s="43">
        <v>2</v>
      </c>
      <c r="C812" s="43">
        <v>10</v>
      </c>
      <c r="D812" s="43">
        <v>15.2866242</v>
      </c>
      <c r="E812" s="43">
        <v>1.8353253352701351E-2</v>
      </c>
      <c r="F812" s="43">
        <v>5.5650428652541085E-2</v>
      </c>
    </row>
    <row r="813" spans="1:6" x14ac:dyDescent="0.25">
      <c r="A813" t="s">
        <v>23</v>
      </c>
      <c r="B813" s="43">
        <v>2</v>
      </c>
      <c r="C813" s="43">
        <v>8</v>
      </c>
      <c r="D813" s="43">
        <v>13.853503180000001</v>
      </c>
      <c r="E813" s="43">
        <v>1.5073326237144946E-2</v>
      </c>
      <c r="F813" s="43">
        <v>3.7293030820579109E-2</v>
      </c>
    </row>
    <row r="814" spans="1:6" x14ac:dyDescent="0.25">
      <c r="A814" t="s">
        <v>23</v>
      </c>
      <c r="B814" s="43">
        <v>2</v>
      </c>
      <c r="C814" s="43">
        <v>11</v>
      </c>
      <c r="D814" s="43">
        <v>27.070063690000001</v>
      </c>
      <c r="E814" s="43">
        <v>5.7553062282013755E-2</v>
      </c>
      <c r="F814" s="43">
        <v>0.17117841768407943</v>
      </c>
    </row>
    <row r="815" spans="1:6" x14ac:dyDescent="0.25">
      <c r="A815" t="s">
        <v>23</v>
      </c>
      <c r="B815" s="43">
        <v>2</v>
      </c>
      <c r="C815" s="43">
        <v>9</v>
      </c>
      <c r="D815" s="43">
        <v>13.05732484</v>
      </c>
      <c r="E815" s="43">
        <v>1.3390546396573331E-2</v>
      </c>
      <c r="F815" s="43">
        <v>3.7715872386555729E-2</v>
      </c>
    </row>
    <row r="816" spans="1:6" x14ac:dyDescent="0.25">
      <c r="A816" t="s">
        <v>23</v>
      </c>
      <c r="B816" s="43">
        <v>2</v>
      </c>
      <c r="C816" s="43">
        <v>2</v>
      </c>
      <c r="D816" s="43">
        <v>3.8</v>
      </c>
      <c r="E816" s="43">
        <v>1.1341149479459152E-3</v>
      </c>
      <c r="F816" s="43">
        <v>9.0922157333865399E-4</v>
      </c>
    </row>
    <row r="817" spans="1:6" x14ac:dyDescent="0.25">
      <c r="A817" t="s">
        <v>23</v>
      </c>
      <c r="B817" s="43">
        <v>2</v>
      </c>
      <c r="C817" s="43">
        <v>10</v>
      </c>
      <c r="D817" s="43">
        <v>15.2866242</v>
      </c>
      <c r="E817" s="43">
        <v>1.8353253352701351E-2</v>
      </c>
      <c r="F817" s="43">
        <v>5.5650428652541085E-2</v>
      </c>
    </row>
    <row r="818" spans="1:6" x14ac:dyDescent="0.25">
      <c r="A818" t="s">
        <v>23</v>
      </c>
      <c r="B818" s="43">
        <v>2</v>
      </c>
      <c r="C818" s="43">
        <v>2.2000000000000002</v>
      </c>
      <c r="D818" s="43">
        <v>1.5</v>
      </c>
      <c r="E818" s="43">
        <v>1.7671458676442585E-4</v>
      </c>
      <c r="F818" s="43">
        <v>1.8777206122421925E-4</v>
      </c>
    </row>
    <row r="819" spans="1:6" x14ac:dyDescent="0.25">
      <c r="A819" t="s">
        <v>23</v>
      </c>
      <c r="B819" s="43">
        <v>2</v>
      </c>
      <c r="C819" s="43">
        <v>20</v>
      </c>
      <c r="D819" s="43">
        <v>40.44585987</v>
      </c>
      <c r="E819" s="43">
        <v>0.12848073933832624</v>
      </c>
      <c r="F819" s="43">
        <v>0.64104154565571581</v>
      </c>
    </row>
    <row r="820" spans="1:6" x14ac:dyDescent="0.25">
      <c r="A820" t="s">
        <v>23</v>
      </c>
      <c r="B820" s="43">
        <v>2</v>
      </c>
      <c r="C820" s="43">
        <v>3</v>
      </c>
      <c r="D820" s="43">
        <v>2</v>
      </c>
      <c r="E820" s="43">
        <v>3.1415926535897931E-4</v>
      </c>
      <c r="F820" s="43">
        <v>4.2968758528970081E-4</v>
      </c>
    </row>
    <row r="821" spans="1:6" x14ac:dyDescent="0.25">
      <c r="A821" t="s">
        <v>23</v>
      </c>
      <c r="B821" s="43">
        <v>2</v>
      </c>
      <c r="C821" s="43">
        <v>15</v>
      </c>
      <c r="D821" s="43">
        <v>25.47770701</v>
      </c>
      <c r="E821" s="43">
        <v>5.0981259353079587E-2</v>
      </c>
      <c r="F821" s="43">
        <v>0.2093001304468019</v>
      </c>
    </row>
    <row r="822" spans="1:6" x14ac:dyDescent="0.25">
      <c r="A822" t="s">
        <v>23</v>
      </c>
      <c r="B822" s="43">
        <v>2</v>
      </c>
      <c r="C822" s="43">
        <v>1.7</v>
      </c>
      <c r="D822" s="43">
        <v>1.3</v>
      </c>
      <c r="E822" s="43">
        <v>1.3273228961416876E-4</v>
      </c>
      <c r="F822" s="43">
        <v>1.121563958456698E-4</v>
      </c>
    </row>
    <row r="823" spans="1:6" x14ac:dyDescent="0.25">
      <c r="A823" t="s">
        <v>23</v>
      </c>
      <c r="B823" s="43">
        <v>2</v>
      </c>
      <c r="C823" s="43">
        <v>12</v>
      </c>
      <c r="D823" s="43">
        <v>13.69426752</v>
      </c>
      <c r="E823" s="43">
        <v>1.4728804464546719E-2</v>
      </c>
      <c r="F823" s="43">
        <v>5.4787838668232086E-2</v>
      </c>
    </row>
    <row r="824" spans="1:6" x14ac:dyDescent="0.25">
      <c r="A824" t="s">
        <v>23</v>
      </c>
      <c r="B824" s="43">
        <v>2</v>
      </c>
      <c r="C824" s="43">
        <v>14</v>
      </c>
      <c r="D824" s="43">
        <v>18.152866240000002</v>
      </c>
      <c r="E824" s="43">
        <v>2.588095493027388E-2</v>
      </c>
      <c r="F824" s="43">
        <v>0.10614446624690978</v>
      </c>
    </row>
    <row r="825" spans="1:6" x14ac:dyDescent="0.25">
      <c r="A825" t="s">
        <v>23</v>
      </c>
      <c r="B825" s="43">
        <v>2</v>
      </c>
      <c r="C825" s="43">
        <v>13</v>
      </c>
      <c r="D825" s="43">
        <v>19.10828025</v>
      </c>
      <c r="E825" s="43">
        <v>2.8676958363595854E-2</v>
      </c>
      <c r="F825" s="43">
        <v>0.10809318993200162</v>
      </c>
    </row>
    <row r="826" spans="1:6" x14ac:dyDescent="0.25">
      <c r="A826" t="s">
        <v>23</v>
      </c>
      <c r="B826" s="43">
        <v>2</v>
      </c>
      <c r="C826" s="43">
        <v>4</v>
      </c>
      <c r="D826" s="43">
        <v>3</v>
      </c>
      <c r="E826" s="43">
        <v>7.0685834705770342E-4</v>
      </c>
      <c r="F826" s="43">
        <v>1.1883985915185156E-3</v>
      </c>
    </row>
    <row r="827" spans="1:6" x14ac:dyDescent="0.25">
      <c r="A827" t="s">
        <v>23</v>
      </c>
      <c r="B827" s="43">
        <v>2</v>
      </c>
      <c r="C827" s="43">
        <v>8</v>
      </c>
      <c r="D827" s="43">
        <v>9.5541401270000001</v>
      </c>
      <c r="E827" s="43">
        <v>7.1692395939004852E-3</v>
      </c>
      <c r="F827" s="43">
        <v>1.9109579210876623E-2</v>
      </c>
    </row>
    <row r="828" spans="1:6" x14ac:dyDescent="0.25">
      <c r="A828" t="s">
        <v>23</v>
      </c>
      <c r="B828" s="43">
        <v>2</v>
      </c>
      <c r="C828" s="43">
        <v>2.2000000000000002</v>
      </c>
      <c r="D828" s="43">
        <v>1.7</v>
      </c>
      <c r="E828" s="43">
        <v>2.2698006922186251E-4</v>
      </c>
      <c r="F828" s="43">
        <v>2.3520461971054035E-4</v>
      </c>
    </row>
    <row r="829" spans="1:6" x14ac:dyDescent="0.25">
      <c r="A829" t="s">
        <v>23</v>
      </c>
      <c r="B829" s="43">
        <v>2</v>
      </c>
      <c r="C829" s="43">
        <v>9</v>
      </c>
      <c r="D829" s="43">
        <v>11.464968150000001</v>
      </c>
      <c r="E829" s="43">
        <v>1.0323705010894508E-2</v>
      </c>
      <c r="F829" s="43">
        <v>2.9846112030912662E-2</v>
      </c>
    </row>
    <row r="830" spans="1:6" x14ac:dyDescent="0.25">
      <c r="A830" t="s">
        <v>23</v>
      </c>
      <c r="B830" s="43">
        <v>2</v>
      </c>
      <c r="C830" s="43">
        <v>8</v>
      </c>
      <c r="D830" s="43">
        <v>5.6</v>
      </c>
      <c r="E830" s="43">
        <v>2.4630086404143973E-3</v>
      </c>
      <c r="F830" s="43">
        <v>7.3074879295533411E-3</v>
      </c>
    </row>
    <row r="831" spans="1:6" x14ac:dyDescent="0.25">
      <c r="A831" t="s">
        <v>23</v>
      </c>
      <c r="B831" s="43">
        <v>2</v>
      </c>
      <c r="C831" s="43">
        <v>9</v>
      </c>
      <c r="D831" s="43">
        <v>9.8726114650000003</v>
      </c>
      <c r="E831" s="43">
        <v>7.6551547226035264E-3</v>
      </c>
      <c r="F831" s="43">
        <v>2.2804936172574567E-2</v>
      </c>
    </row>
    <row r="832" spans="1:6" x14ac:dyDescent="0.25">
      <c r="A832" t="s">
        <v>23</v>
      </c>
      <c r="B832" s="43">
        <v>2</v>
      </c>
      <c r="C832" s="43">
        <v>5</v>
      </c>
      <c r="D832" s="43">
        <v>2.5</v>
      </c>
      <c r="E832" s="43">
        <v>4.9087385212340522E-4</v>
      </c>
      <c r="F832" s="43">
        <v>1.0700104594013617E-3</v>
      </c>
    </row>
    <row r="833" spans="1:6" x14ac:dyDescent="0.25">
      <c r="A833" t="s">
        <v>23</v>
      </c>
      <c r="B833" s="43">
        <v>2</v>
      </c>
      <c r="C833" s="43">
        <v>8.5</v>
      </c>
      <c r="D833" s="43">
        <v>12.42038217</v>
      </c>
      <c r="E833" s="43">
        <v>1.2116014923251667E-2</v>
      </c>
      <c r="F833" s="43">
        <v>3.2554983487598513E-2</v>
      </c>
    </row>
    <row r="834" spans="1:6" x14ac:dyDescent="0.25">
      <c r="A834" t="s">
        <v>23</v>
      </c>
      <c r="B834" s="43">
        <v>2</v>
      </c>
      <c r="C834" s="43">
        <v>3.5</v>
      </c>
      <c r="D834" s="43">
        <v>5.4</v>
      </c>
      <c r="E834" s="43">
        <v>2.2902210444669595E-3</v>
      </c>
      <c r="F834" s="43">
        <v>2.9945039179625726E-3</v>
      </c>
    </row>
    <row r="835" spans="1:6" x14ac:dyDescent="0.25">
      <c r="A835" t="s">
        <v>23</v>
      </c>
      <c r="B835" s="43">
        <v>2</v>
      </c>
      <c r="C835" s="43">
        <v>12</v>
      </c>
      <c r="D835" s="43">
        <v>20.063694269999999</v>
      </c>
      <c r="E835" s="43">
        <v>3.1616346619501412E-2</v>
      </c>
      <c r="F835" s="43">
        <v>0.10893456239431633</v>
      </c>
    </row>
    <row r="836" spans="1:6" x14ac:dyDescent="0.25">
      <c r="A836" t="s">
        <v>23</v>
      </c>
      <c r="B836" s="43">
        <v>2</v>
      </c>
      <c r="C836" s="43">
        <v>2.5</v>
      </c>
      <c r="D836" s="43">
        <v>1.5</v>
      </c>
      <c r="E836" s="43">
        <v>1.7671458676442585E-4</v>
      </c>
      <c r="F836" s="43">
        <v>2.1337734230024913E-4</v>
      </c>
    </row>
    <row r="837" spans="1:6" x14ac:dyDescent="0.25">
      <c r="A837" t="s">
        <v>23</v>
      </c>
      <c r="B837" s="43">
        <v>2</v>
      </c>
      <c r="C837" s="43">
        <v>10</v>
      </c>
      <c r="D837" s="43">
        <v>11.30573248</v>
      </c>
      <c r="E837" s="43">
        <v>1.0038926880480591E-2</v>
      </c>
      <c r="F837" s="43">
        <v>3.233813880799636E-2</v>
      </c>
    </row>
    <row r="838" spans="1:6" x14ac:dyDescent="0.25">
      <c r="A838" t="s">
        <v>23</v>
      </c>
      <c r="B838" s="43">
        <v>2</v>
      </c>
      <c r="C838" s="43">
        <v>12</v>
      </c>
      <c r="D838" s="43">
        <v>12.10191083</v>
      </c>
      <c r="E838" s="43">
        <v>1.1502646642013822E-2</v>
      </c>
      <c r="F838" s="43">
        <v>4.3861146772626869E-2</v>
      </c>
    </row>
    <row r="839" spans="1:6" x14ac:dyDescent="0.25">
      <c r="A839" t="s">
        <v>23</v>
      </c>
      <c r="B839" s="43">
        <v>2</v>
      </c>
      <c r="C839" s="43">
        <v>18</v>
      </c>
      <c r="D839" s="43">
        <v>43.630573249999998</v>
      </c>
      <c r="E839" s="43">
        <v>0.14951050884298248</v>
      </c>
      <c r="F839" s="43">
        <v>0.66124362460866715</v>
      </c>
    </row>
    <row r="840" spans="1:6" x14ac:dyDescent="0.25">
      <c r="A840" t="s">
        <v>23</v>
      </c>
      <c r="B840" s="43">
        <v>2</v>
      </c>
      <c r="C840" s="43">
        <v>12</v>
      </c>
      <c r="D840" s="43">
        <v>14.968152870000001</v>
      </c>
      <c r="E840" s="43">
        <v>1.7596500302407066E-2</v>
      </c>
      <c r="F840" s="43">
        <v>6.4297863388470808E-2</v>
      </c>
    </row>
    <row r="841" spans="1:6" x14ac:dyDescent="0.25">
      <c r="A841" t="s">
        <v>23</v>
      </c>
      <c r="B841" s="43">
        <v>2</v>
      </c>
      <c r="C841" s="43">
        <v>10</v>
      </c>
      <c r="D841" s="43">
        <v>10.828025480000001</v>
      </c>
      <c r="E841" s="43">
        <v>9.2084899719256496E-3</v>
      </c>
      <c r="F841" s="43">
        <v>2.9920993596308097E-2</v>
      </c>
    </row>
    <row r="842" spans="1:6" x14ac:dyDescent="0.25">
      <c r="A842" t="s">
        <v>23</v>
      </c>
      <c r="B842" s="43">
        <v>2</v>
      </c>
      <c r="C842" s="43">
        <v>4</v>
      </c>
      <c r="D842" s="43">
        <v>5.4</v>
      </c>
      <c r="E842" s="43">
        <v>2.2902210444669595E-3</v>
      </c>
      <c r="F842" s="43">
        <v>3.4222901919572254E-3</v>
      </c>
    </row>
    <row r="843" spans="1:6" x14ac:dyDescent="0.25">
      <c r="A843" t="s">
        <v>23</v>
      </c>
      <c r="B843" s="43">
        <v>2</v>
      </c>
      <c r="C843" s="43">
        <v>8</v>
      </c>
      <c r="D843" s="43">
        <v>12.10191083</v>
      </c>
      <c r="E843" s="43">
        <v>1.1502646642013822E-2</v>
      </c>
      <c r="F843" s="43">
        <v>2.9240764515084578E-2</v>
      </c>
    </row>
    <row r="844" spans="1:6" x14ac:dyDescent="0.25">
      <c r="A844" t="s">
        <v>23</v>
      </c>
      <c r="B844" s="43">
        <v>2</v>
      </c>
      <c r="C844" s="43">
        <v>7</v>
      </c>
      <c r="D844" s="43">
        <v>5.4</v>
      </c>
      <c r="E844" s="43">
        <v>2.2902210444669595E-3</v>
      </c>
      <c r="F844" s="43">
        <v>5.9890078359251453E-3</v>
      </c>
    </row>
    <row r="845" spans="1:6" x14ac:dyDescent="0.25">
      <c r="A845" t="s">
        <v>23</v>
      </c>
      <c r="B845" s="43">
        <v>2</v>
      </c>
      <c r="C845" s="43">
        <v>12</v>
      </c>
      <c r="D845" s="43">
        <v>11.30573248</v>
      </c>
      <c r="E845" s="43">
        <v>1.0038926880480591E-2</v>
      </c>
      <c r="F845" s="43">
        <v>3.8805766569595633E-2</v>
      </c>
    </row>
    <row r="846" spans="1:6" x14ac:dyDescent="0.25">
      <c r="A846" t="s">
        <v>23</v>
      </c>
      <c r="B846" s="43">
        <v>2</v>
      </c>
      <c r="C846" s="43">
        <v>2.5</v>
      </c>
      <c r="D846" s="43">
        <v>1.4</v>
      </c>
      <c r="E846" s="43">
        <v>1.5393804002589983E-4</v>
      </c>
      <c r="F846" s="43">
        <v>1.8846488328712392E-4</v>
      </c>
    </row>
    <row r="847" spans="1:6" x14ac:dyDescent="0.25">
      <c r="A847" t="s">
        <v>23</v>
      </c>
      <c r="B847" s="43">
        <v>2</v>
      </c>
      <c r="C847" s="43">
        <v>4</v>
      </c>
      <c r="D847" s="43">
        <v>10.350318469999999</v>
      </c>
      <c r="E847" s="43">
        <v>8.4138992441289799E-3</v>
      </c>
      <c r="F847" s="43">
        <v>1.1035053071392091E-2</v>
      </c>
    </row>
    <row r="848" spans="1:6" x14ac:dyDescent="0.25">
      <c r="A848" t="s">
        <v>23</v>
      </c>
      <c r="B848" s="43">
        <v>2</v>
      </c>
      <c r="C848" s="43">
        <v>1.8</v>
      </c>
      <c r="D848" s="43">
        <v>1.1000000000000001</v>
      </c>
      <c r="E848" s="43">
        <v>9.503317777109126E-5</v>
      </c>
      <c r="F848" s="43">
        <v>8.7921486990372508E-5</v>
      </c>
    </row>
    <row r="849" spans="1:6" x14ac:dyDescent="0.25">
      <c r="A849" t="s">
        <v>23</v>
      </c>
      <c r="B849" s="43">
        <v>2</v>
      </c>
      <c r="C849" s="43">
        <v>10</v>
      </c>
      <c r="D849" s="43">
        <v>15.2866242</v>
      </c>
      <c r="E849" s="43">
        <v>1.8353253352701351E-2</v>
      </c>
      <c r="F849" s="43">
        <v>5.5650428652541085E-2</v>
      </c>
    </row>
    <row r="850" spans="1:6" x14ac:dyDescent="0.25">
      <c r="A850" t="s">
        <v>23</v>
      </c>
      <c r="B850" s="43">
        <v>2</v>
      </c>
      <c r="C850" s="43">
        <v>5</v>
      </c>
      <c r="D850" s="43">
        <v>2.7</v>
      </c>
      <c r="E850" s="43">
        <v>5.7255526111673987E-4</v>
      </c>
      <c r="F850" s="43">
        <v>1.2289465688560854E-3</v>
      </c>
    </row>
    <row r="851" spans="1:6" x14ac:dyDescent="0.25">
      <c r="A851" t="s">
        <v>23</v>
      </c>
      <c r="B851" s="43">
        <v>2</v>
      </c>
      <c r="C851" s="43">
        <v>12</v>
      </c>
      <c r="D851" s="43">
        <v>35.031847130000003</v>
      </c>
      <c r="E851" s="43">
        <v>9.6386443416266704E-2</v>
      </c>
      <c r="F851" s="43">
        <v>0.29698243616702813</v>
      </c>
    </row>
    <row r="852" spans="1:6" x14ac:dyDescent="0.25">
      <c r="A852" t="s">
        <v>23</v>
      </c>
      <c r="B852" s="43">
        <v>2</v>
      </c>
      <c r="C852" s="43">
        <v>2</v>
      </c>
      <c r="D852" s="43">
        <v>1.2</v>
      </c>
      <c r="E852" s="43">
        <v>1.1309733552923256E-4</v>
      </c>
      <c r="F852" s="43">
        <v>1.1424884577897588E-4</v>
      </c>
    </row>
    <row r="853" spans="1:6" x14ac:dyDescent="0.25">
      <c r="A853" t="s">
        <v>23</v>
      </c>
      <c r="B853" s="43">
        <v>2</v>
      </c>
      <c r="C853" s="43">
        <v>7</v>
      </c>
      <c r="D853" s="43">
        <v>11.464968150000001</v>
      </c>
      <c r="E853" s="43">
        <v>1.0323705010894508E-2</v>
      </c>
      <c r="F853" s="43">
        <v>2.3213642690709854E-2</v>
      </c>
    </row>
    <row r="854" spans="1:6" x14ac:dyDescent="0.25">
      <c r="A854" t="s">
        <v>23</v>
      </c>
      <c r="B854" s="43">
        <v>2</v>
      </c>
      <c r="C854" s="43">
        <v>9</v>
      </c>
      <c r="D854" s="43">
        <v>14.33121019</v>
      </c>
      <c r="E854" s="43">
        <v>1.6130789085150522E-2</v>
      </c>
      <c r="F854" s="43">
        <v>4.4593774382429181E-2</v>
      </c>
    </row>
    <row r="855" spans="1:6" x14ac:dyDescent="0.25">
      <c r="A855" t="s">
        <v>23</v>
      </c>
      <c r="B855" s="43">
        <v>2</v>
      </c>
      <c r="C855" s="43">
        <v>8</v>
      </c>
      <c r="D855" s="43">
        <v>10.98726115</v>
      </c>
      <c r="E855" s="43">
        <v>9.4813193697506001E-3</v>
      </c>
      <c r="F855" s="43">
        <v>2.4573948611335439E-2</v>
      </c>
    </row>
    <row r="856" spans="1:6" x14ac:dyDescent="0.25">
      <c r="A856" t="s">
        <v>23</v>
      </c>
      <c r="B856" s="43">
        <v>2</v>
      </c>
      <c r="C856" s="43">
        <v>7</v>
      </c>
      <c r="D856" s="43">
        <v>14.01273885</v>
      </c>
      <c r="E856" s="43">
        <v>1.5421830942200438E-2</v>
      </c>
      <c r="F856" s="43">
        <v>3.3309433590584261E-2</v>
      </c>
    </row>
    <row r="857" spans="1:6" x14ac:dyDescent="0.25">
      <c r="A857" t="s">
        <v>23</v>
      </c>
      <c r="B857" s="43">
        <v>2</v>
      </c>
      <c r="C857" s="43">
        <v>1.7</v>
      </c>
      <c r="D857" s="43">
        <v>1.3</v>
      </c>
      <c r="E857" s="43">
        <v>1.3273228961416876E-4</v>
      </c>
      <c r="F857" s="43">
        <v>1.121563958456698E-4</v>
      </c>
    </row>
    <row r="858" spans="1:6" x14ac:dyDescent="0.25">
      <c r="A858" t="s">
        <v>23</v>
      </c>
      <c r="B858" s="43">
        <v>2</v>
      </c>
      <c r="C858" s="43">
        <v>7.5</v>
      </c>
      <c r="D858" s="43">
        <v>10.66878981</v>
      </c>
      <c r="E858" s="43">
        <v>8.9396434850470604E-3</v>
      </c>
      <c r="F858" s="43">
        <v>2.1850395357656375E-2</v>
      </c>
    </row>
    <row r="859" spans="1:6" x14ac:dyDescent="0.25">
      <c r="A859" t="s">
        <v>23</v>
      </c>
      <c r="B859" s="43">
        <v>2</v>
      </c>
      <c r="C859" s="43">
        <v>4</v>
      </c>
      <c r="D859" s="43">
        <v>5.0999999999999996</v>
      </c>
      <c r="E859" s="43">
        <v>2.042820622996763E-3</v>
      </c>
      <c r="F859" s="43">
        <v>3.0877888032586941E-3</v>
      </c>
    </row>
    <row r="860" spans="1:6" x14ac:dyDescent="0.25">
      <c r="A860" t="s">
        <v>23</v>
      </c>
      <c r="B860" s="43">
        <v>2</v>
      </c>
      <c r="C860" s="43">
        <v>8.5</v>
      </c>
      <c r="D860" s="43">
        <v>23.885350320000001</v>
      </c>
      <c r="E860" s="43">
        <v>4.4807747471257799E-2</v>
      </c>
      <c r="F860" s="43">
        <v>0.10559913832132542</v>
      </c>
    </row>
    <row r="861" spans="1:6" x14ac:dyDescent="0.25">
      <c r="A861" t="s">
        <v>23</v>
      </c>
      <c r="B861" s="43">
        <v>2</v>
      </c>
      <c r="C861" s="43">
        <v>4</v>
      </c>
      <c r="D861" s="43">
        <v>2.8</v>
      </c>
      <c r="E861" s="43">
        <v>6.1575216010359933E-4</v>
      </c>
      <c r="F861" s="43">
        <v>1.0496494118572494E-3</v>
      </c>
    </row>
    <row r="862" spans="1:6" x14ac:dyDescent="0.25">
      <c r="A862" t="s">
        <v>23</v>
      </c>
      <c r="B862" s="43">
        <v>2</v>
      </c>
      <c r="C862" s="43">
        <v>25</v>
      </c>
      <c r="D862" s="43">
        <v>0</v>
      </c>
      <c r="E862" s="43">
        <v>0</v>
      </c>
      <c r="F862" s="43">
        <v>0</v>
      </c>
    </row>
    <row r="863" spans="1:6" x14ac:dyDescent="0.25">
      <c r="A863" t="s">
        <v>23</v>
      </c>
      <c r="B863" s="43">
        <v>2</v>
      </c>
      <c r="C863" s="43">
        <v>3.2</v>
      </c>
      <c r="D863" s="43">
        <v>2.4</v>
      </c>
      <c r="E863" s="43">
        <v>4.5238934211693025E-4</v>
      </c>
      <c r="F863" s="43">
        <v>6.3630545747121031E-4</v>
      </c>
    </row>
    <row r="864" spans="1:6" x14ac:dyDescent="0.25">
      <c r="A864" t="s">
        <v>23</v>
      </c>
      <c r="B864" s="43">
        <v>2</v>
      </c>
      <c r="C864" s="43">
        <v>16</v>
      </c>
      <c r="D864" s="43">
        <v>29.936305730000001</v>
      </c>
      <c r="E864" s="43">
        <v>7.038600116260442E-2</v>
      </c>
      <c r="F864" s="43">
        <v>0.29842082192219938</v>
      </c>
    </row>
    <row r="865" spans="1:6" x14ac:dyDescent="0.25">
      <c r="A865" t="s">
        <v>23</v>
      </c>
      <c r="B865" s="43">
        <v>2</v>
      </c>
      <c r="C865" s="43">
        <v>3.8</v>
      </c>
      <c r="D865" s="43">
        <v>3.7</v>
      </c>
      <c r="E865" s="43">
        <v>1.0752100856911068E-3</v>
      </c>
      <c r="F865" s="43">
        <v>1.6465772994532712E-3</v>
      </c>
    </row>
    <row r="866" spans="1:6" x14ac:dyDescent="0.25">
      <c r="A866" t="s">
        <v>23</v>
      </c>
      <c r="B866" s="43">
        <v>2</v>
      </c>
      <c r="C866" s="43">
        <v>18</v>
      </c>
      <c r="D866" s="43">
        <v>33.757961780000002</v>
      </c>
      <c r="E866" s="43">
        <v>8.9503973408003187E-2</v>
      </c>
      <c r="F866" s="43">
        <v>0.41674875099716818</v>
      </c>
    </row>
    <row r="867" spans="1:6" x14ac:dyDescent="0.25">
      <c r="A867" t="s">
        <v>23</v>
      </c>
      <c r="B867" s="43">
        <v>2</v>
      </c>
      <c r="C867" s="43">
        <v>4</v>
      </c>
      <c r="D867" s="43">
        <v>3.7</v>
      </c>
      <c r="E867" s="43">
        <v>1.0752100856911068E-3</v>
      </c>
      <c r="F867" s="43">
        <v>1.7332392625823906E-3</v>
      </c>
    </row>
    <row r="868" spans="1:6" x14ac:dyDescent="0.25">
      <c r="A868" t="s">
        <v>23</v>
      </c>
      <c r="B868" s="43">
        <v>2</v>
      </c>
      <c r="C868" s="43">
        <v>20</v>
      </c>
      <c r="D868" s="43">
        <v>42.993630570000001</v>
      </c>
      <c r="E868" s="43">
        <v>0.14517710176635468</v>
      </c>
      <c r="F868" s="43">
        <v>0.7155272013450571</v>
      </c>
    </row>
    <row r="869" spans="1:6" x14ac:dyDescent="0.25">
      <c r="A869" t="s">
        <v>23</v>
      </c>
      <c r="B869" s="43">
        <v>2</v>
      </c>
      <c r="C869" s="43">
        <v>1.8</v>
      </c>
      <c r="D869" s="43">
        <v>1.5</v>
      </c>
      <c r="E869" s="43">
        <v>1.7671458676442585E-4</v>
      </c>
      <c r="F869" s="43">
        <v>1.5363168645617938E-4</v>
      </c>
    </row>
    <row r="870" spans="1:6" x14ac:dyDescent="0.25">
      <c r="A870" t="s">
        <v>23</v>
      </c>
      <c r="B870" s="43">
        <v>2</v>
      </c>
      <c r="C870" s="43">
        <v>1.8</v>
      </c>
      <c r="D870" s="43">
        <v>31.847133759999998</v>
      </c>
      <c r="E870" s="43">
        <v>7.9658217726680511E-2</v>
      </c>
      <c r="F870" s="43">
        <v>3.7526426684088239E-2</v>
      </c>
    </row>
    <row r="871" spans="1:6" x14ac:dyDescent="0.25">
      <c r="A871" t="s">
        <v>23</v>
      </c>
      <c r="B871" s="43">
        <v>2</v>
      </c>
      <c r="C871" s="43">
        <v>3</v>
      </c>
      <c r="D871" s="43">
        <v>2.7</v>
      </c>
      <c r="E871" s="43">
        <v>5.7255526111673987E-4</v>
      </c>
      <c r="F871" s="43">
        <v>7.3736794131365122E-4</v>
      </c>
    </row>
    <row r="872" spans="1:6" x14ac:dyDescent="0.25">
      <c r="A872" t="s">
        <v>23</v>
      </c>
      <c r="B872" s="43">
        <v>2</v>
      </c>
      <c r="C872" s="43">
        <v>17</v>
      </c>
      <c r="D872" s="43">
        <v>32.484076430000002</v>
      </c>
      <c r="E872" s="43">
        <v>8.2876409696304956E-2</v>
      </c>
      <c r="F872" s="43">
        <v>0.36727330433358202</v>
      </c>
    </row>
    <row r="873" spans="1:6" x14ac:dyDescent="0.25">
      <c r="A873" t="s">
        <v>23</v>
      </c>
      <c r="B873" s="43">
        <v>2</v>
      </c>
      <c r="C873" s="43">
        <v>2.5</v>
      </c>
      <c r="D873" s="43">
        <v>1.3</v>
      </c>
      <c r="E873" s="43">
        <v>1.3273228961416876E-4</v>
      </c>
      <c r="F873" s="43">
        <v>1.6493587624363207E-4</v>
      </c>
    </row>
    <row r="874" spans="1:6" x14ac:dyDescent="0.25">
      <c r="A874" t="s">
        <v>23</v>
      </c>
      <c r="B874" s="43">
        <v>2</v>
      </c>
      <c r="C874" s="43">
        <v>15</v>
      </c>
      <c r="D874" s="43">
        <v>36.624203819999998</v>
      </c>
      <c r="E874" s="43">
        <v>0.1053479929205233</v>
      </c>
      <c r="F874" s="43">
        <v>0.40214232782929216</v>
      </c>
    </row>
    <row r="875" spans="1:6" x14ac:dyDescent="0.25">
      <c r="A875" t="s">
        <v>23</v>
      </c>
      <c r="B875" s="43">
        <v>2</v>
      </c>
      <c r="C875" s="43">
        <v>2.2000000000000002</v>
      </c>
      <c r="D875" s="43">
        <v>2.6</v>
      </c>
      <c r="E875" s="43">
        <v>5.3092915845667505E-4</v>
      </c>
      <c r="F875" s="43">
        <v>5.0523292913006097E-4</v>
      </c>
    </row>
    <row r="876" spans="1:6" x14ac:dyDescent="0.25">
      <c r="A876" t="s">
        <v>23</v>
      </c>
      <c r="B876" s="43">
        <v>2</v>
      </c>
      <c r="C876" s="43">
        <v>8</v>
      </c>
      <c r="D876" s="43">
        <v>11.62420382</v>
      </c>
      <c r="E876" s="43">
        <v>1.061246605225479E-2</v>
      </c>
      <c r="F876" s="43">
        <v>2.7196606036932875E-2</v>
      </c>
    </row>
    <row r="877" spans="1:6" x14ac:dyDescent="0.25">
      <c r="A877" t="s">
        <v>23</v>
      </c>
      <c r="B877" s="43">
        <v>2</v>
      </c>
      <c r="C877" s="43">
        <v>13</v>
      </c>
      <c r="D877" s="43">
        <v>29.14012739</v>
      </c>
      <c r="E877" s="43">
        <v>6.6691851334389179E-2</v>
      </c>
      <c r="F877" s="43">
        <v>0.23098647578623344</v>
      </c>
    </row>
    <row r="878" spans="1:6" x14ac:dyDescent="0.25">
      <c r="A878" t="s">
        <v>23</v>
      </c>
      <c r="B878" s="43">
        <v>2</v>
      </c>
      <c r="C878" s="43">
        <v>5</v>
      </c>
      <c r="D878" s="43">
        <v>10.1910828</v>
      </c>
      <c r="E878" s="43">
        <v>8.1570014900894886E-3</v>
      </c>
      <c r="F878" s="43">
        <v>1.3414297458056527E-2</v>
      </c>
    </row>
    <row r="879" spans="1:6" x14ac:dyDescent="0.25">
      <c r="A879" t="s">
        <v>23</v>
      </c>
      <c r="B879" s="43">
        <v>2</v>
      </c>
      <c r="C879" s="43">
        <v>18</v>
      </c>
      <c r="D879" s="43">
        <v>29.299363060000001</v>
      </c>
      <c r="E879" s="43">
        <v>6.7422715487544263E-2</v>
      </c>
      <c r="F879" s="43">
        <v>0.32297920887029796</v>
      </c>
    </row>
    <row r="880" spans="1:6" x14ac:dyDescent="0.25">
      <c r="A880" t="s">
        <v>23</v>
      </c>
      <c r="B880" s="43">
        <v>2</v>
      </c>
      <c r="C880" s="43">
        <v>20</v>
      </c>
      <c r="D880" s="43">
        <v>36.94267516</v>
      </c>
      <c r="E880" s="43">
        <v>0.1071880977637366</v>
      </c>
      <c r="F880" s="43">
        <v>0.54460897206694014</v>
      </c>
    </row>
    <row r="881" spans="1:6" x14ac:dyDescent="0.25">
      <c r="A881" t="s">
        <v>23</v>
      </c>
      <c r="B881" s="43">
        <v>2</v>
      </c>
      <c r="C881" s="43">
        <v>6</v>
      </c>
      <c r="D881" s="43">
        <v>5.3</v>
      </c>
      <c r="E881" s="43">
        <v>2.2061834409834321E-3</v>
      </c>
      <c r="F881" s="43">
        <v>4.9636392260711858E-3</v>
      </c>
    </row>
    <row r="882" spans="1:6" x14ac:dyDescent="0.25">
      <c r="A882" t="s">
        <v>23</v>
      </c>
      <c r="B882" s="43">
        <v>2</v>
      </c>
      <c r="C882" s="43">
        <v>18</v>
      </c>
      <c r="D882" s="43">
        <v>40.127388539999998</v>
      </c>
      <c r="E882" s="43">
        <v>0.12646538647800565</v>
      </c>
      <c r="F882" s="43">
        <v>0.56878848605207066</v>
      </c>
    </row>
    <row r="883" spans="1:6" x14ac:dyDescent="0.25">
      <c r="A883" t="s">
        <v>23</v>
      </c>
      <c r="B883" s="43">
        <v>2</v>
      </c>
      <c r="C883" s="43">
        <v>6</v>
      </c>
      <c r="D883" s="43">
        <v>6.2</v>
      </c>
      <c r="E883" s="43">
        <v>3.0190705400997917E-3</v>
      </c>
      <c r="F883" s="43">
        <v>6.5822207942913009E-3</v>
      </c>
    </row>
    <row r="884" spans="1:6" x14ac:dyDescent="0.25">
      <c r="A884" t="s">
        <v>23</v>
      </c>
      <c r="B884" s="43">
        <v>2</v>
      </c>
      <c r="C884" s="43">
        <v>20</v>
      </c>
      <c r="D884" s="43">
        <v>28.343949039999998</v>
      </c>
      <c r="E884" s="43">
        <v>6.3097274232809183E-2</v>
      </c>
      <c r="F884" s="43">
        <v>0.33808323796547818</v>
      </c>
    </row>
    <row r="885" spans="1:6" x14ac:dyDescent="0.25">
      <c r="A885" t="s">
        <v>23</v>
      </c>
      <c r="B885" s="43">
        <v>2</v>
      </c>
      <c r="C885" s="43">
        <v>15</v>
      </c>
      <c r="D885" s="43">
        <v>39.490445860000001</v>
      </c>
      <c r="E885" s="43">
        <v>0.12248247556165642</v>
      </c>
      <c r="F885" s="43">
        <v>0.4605378181864398</v>
      </c>
    </row>
    <row r="886" spans="1:6" x14ac:dyDescent="0.25">
      <c r="A886" t="s">
        <v>23</v>
      </c>
      <c r="B886" s="43">
        <v>2</v>
      </c>
      <c r="C886" s="43">
        <v>7</v>
      </c>
      <c r="D886" s="43">
        <v>2.7</v>
      </c>
      <c r="E886" s="43">
        <v>5.7255526111673987E-4</v>
      </c>
      <c r="F886" s="43">
        <v>1.7205251963985195E-3</v>
      </c>
    </row>
    <row r="887" spans="1:6" x14ac:dyDescent="0.25">
      <c r="A887" t="s">
        <v>23</v>
      </c>
      <c r="B887" s="43">
        <v>2</v>
      </c>
      <c r="C887" s="43">
        <v>15</v>
      </c>
      <c r="D887" s="43">
        <v>31.847133759999998</v>
      </c>
      <c r="E887" s="43">
        <v>7.9658217726680511E-2</v>
      </c>
      <c r="F887" s="43">
        <v>0.31272022236740199</v>
      </c>
    </row>
    <row r="888" spans="1:6" x14ac:dyDescent="0.25">
      <c r="A888" t="s">
        <v>23</v>
      </c>
      <c r="B888" s="43">
        <v>2</v>
      </c>
      <c r="C888" s="43">
        <v>25</v>
      </c>
      <c r="D888" s="43">
        <v>0</v>
      </c>
      <c r="E888" s="43">
        <v>0</v>
      </c>
      <c r="F888" s="43">
        <v>0</v>
      </c>
    </row>
    <row r="889" spans="1:6" x14ac:dyDescent="0.25">
      <c r="A889" t="s">
        <v>23</v>
      </c>
      <c r="B889" s="43">
        <v>2</v>
      </c>
      <c r="C889" s="43">
        <v>1.5</v>
      </c>
      <c r="D889" s="43">
        <v>1.3</v>
      </c>
      <c r="E889" s="43">
        <v>1.3273228961416876E-4</v>
      </c>
      <c r="F889" s="43">
        <v>9.8961525746179248E-5</v>
      </c>
    </row>
    <row r="890" spans="1:6" x14ac:dyDescent="0.25">
      <c r="A890" t="s">
        <v>23</v>
      </c>
      <c r="B890" s="43">
        <v>2</v>
      </c>
      <c r="C890" s="43">
        <v>6</v>
      </c>
      <c r="D890" s="43">
        <v>30.573248410000001</v>
      </c>
      <c r="E890" s="43">
        <v>7.3413013458829737E-2</v>
      </c>
      <c r="F890" s="43">
        <v>0.1162287611363628</v>
      </c>
    </row>
    <row r="891" spans="1:6" x14ac:dyDescent="0.25">
      <c r="A891" t="s">
        <v>23</v>
      </c>
      <c r="B891" s="43">
        <v>2</v>
      </c>
      <c r="C891" s="43">
        <v>1.8</v>
      </c>
      <c r="D891" s="43">
        <v>1.2</v>
      </c>
      <c r="E891" s="43">
        <v>1.1309733552923256E-4</v>
      </c>
      <c r="F891" s="43">
        <v>1.028239612010783E-4</v>
      </c>
    </row>
    <row r="892" spans="1:6" x14ac:dyDescent="0.25">
      <c r="A892" t="s">
        <v>23</v>
      </c>
      <c r="B892" s="43">
        <v>2</v>
      </c>
      <c r="C892" s="43">
        <v>20</v>
      </c>
      <c r="D892" s="43">
        <v>58.28025478</v>
      </c>
      <c r="E892" s="43">
        <v>0.26676740533755672</v>
      </c>
      <c r="F892" s="43">
        <v>1.2369924256690192</v>
      </c>
    </row>
    <row r="893" spans="1:6" x14ac:dyDescent="0.25">
      <c r="A893" t="s">
        <v>23</v>
      </c>
      <c r="B893" s="43">
        <v>2</v>
      </c>
      <c r="C893" s="43">
        <v>2.2000000000000002</v>
      </c>
      <c r="D893" s="43">
        <v>2.2999999999999998</v>
      </c>
      <c r="E893" s="43">
        <v>4.1547562843725005E-4</v>
      </c>
      <c r="F893" s="43">
        <v>4.0520803966549436E-4</v>
      </c>
    </row>
    <row r="894" spans="1:6" x14ac:dyDescent="0.25">
      <c r="A894" t="s">
        <v>23</v>
      </c>
      <c r="B894" s="43">
        <v>2</v>
      </c>
      <c r="C894" s="43">
        <v>20</v>
      </c>
      <c r="D894" s="43">
        <v>33.121019109999999</v>
      </c>
      <c r="E894" s="43">
        <v>8.6158328291096584E-2</v>
      </c>
      <c r="F894" s="43">
        <v>0.44745117393906814</v>
      </c>
    </row>
    <row r="895" spans="1:6" x14ac:dyDescent="0.25">
      <c r="A895" t="s">
        <v>23</v>
      </c>
      <c r="B895" s="43">
        <v>2</v>
      </c>
      <c r="C895" s="43">
        <v>2</v>
      </c>
      <c r="D895" s="43">
        <v>1.6</v>
      </c>
      <c r="E895" s="43">
        <v>2.0106192982974677E-4</v>
      </c>
      <c r="F895" s="43">
        <v>1.9172338127879359E-4</v>
      </c>
    </row>
    <row r="896" spans="1:6" x14ac:dyDescent="0.25">
      <c r="A896" t="s">
        <v>23</v>
      </c>
      <c r="B896" s="43">
        <v>2</v>
      </c>
      <c r="C896" s="43">
        <v>3.2</v>
      </c>
      <c r="D896" s="43">
        <v>1.4</v>
      </c>
      <c r="E896" s="43">
        <v>1.5393804002589983E-4</v>
      </c>
      <c r="F896" s="43">
        <v>2.412350506075186E-4</v>
      </c>
    </row>
    <row r="897" spans="1:6" x14ac:dyDescent="0.25">
      <c r="A897" t="s">
        <v>23</v>
      </c>
      <c r="B897" s="43">
        <v>2</v>
      </c>
      <c r="C897" s="43">
        <v>18</v>
      </c>
      <c r="D897" s="43">
        <v>52.229299359999999</v>
      </c>
      <c r="E897" s="43">
        <v>0.2142487423451733</v>
      </c>
      <c r="F897" s="43">
        <v>0.91399083681495563</v>
      </c>
    </row>
    <row r="898" spans="1:6" x14ac:dyDescent="0.25">
      <c r="A898" t="s">
        <v>23</v>
      </c>
      <c r="B898" s="43">
        <v>2</v>
      </c>
      <c r="C898" s="43">
        <v>3</v>
      </c>
      <c r="D898" s="43">
        <v>2</v>
      </c>
      <c r="E898" s="43">
        <v>3.1415926535897931E-4</v>
      </c>
      <c r="F898" s="43">
        <v>4.2968758528970081E-4</v>
      </c>
    </row>
    <row r="899" spans="1:6" x14ac:dyDescent="0.25">
      <c r="A899" t="s">
        <v>23</v>
      </c>
      <c r="B899" s="43">
        <v>2</v>
      </c>
      <c r="C899" s="43">
        <v>20</v>
      </c>
      <c r="D899" s="43">
        <v>29.617834389999999</v>
      </c>
      <c r="E899" s="43">
        <v>6.8896392480169932E-2</v>
      </c>
      <c r="F899" s="43">
        <v>0.36591547536481683</v>
      </c>
    </row>
    <row r="900" spans="1:6" x14ac:dyDescent="0.25">
      <c r="A900" t="s">
        <v>23</v>
      </c>
      <c r="B900" s="43">
        <v>2</v>
      </c>
      <c r="C900" s="43">
        <v>22</v>
      </c>
      <c r="D900" s="43">
        <v>34.713375800000001</v>
      </c>
      <c r="E900" s="43">
        <v>9.4641928489793553E-2</v>
      </c>
      <c r="F900" s="43">
        <v>0.53559334670085978</v>
      </c>
    </row>
    <row r="901" spans="1:6" x14ac:dyDescent="0.25">
      <c r="A901" t="s">
        <v>23</v>
      </c>
      <c r="B901" s="43">
        <v>2</v>
      </c>
      <c r="C901" s="43">
        <v>4</v>
      </c>
      <c r="D901" s="43">
        <v>2.2999999999999998</v>
      </c>
      <c r="E901" s="43">
        <v>4.1547562843725005E-4</v>
      </c>
      <c r="F901" s="43">
        <v>7.3674189030089872E-4</v>
      </c>
    </row>
    <row r="902" spans="1:6" x14ac:dyDescent="0.25">
      <c r="A902" t="s">
        <v>23</v>
      </c>
      <c r="B902" s="43">
        <v>2</v>
      </c>
      <c r="C902" s="43">
        <v>8</v>
      </c>
      <c r="D902" s="43">
        <v>11.146496819999999</v>
      </c>
      <c r="E902" s="43">
        <v>9.7581316785219138E-3</v>
      </c>
      <c r="F902" s="43">
        <v>2.521852781333319E-2</v>
      </c>
    </row>
    <row r="903" spans="1:6" x14ac:dyDescent="0.25">
      <c r="A903" t="s">
        <v>23</v>
      </c>
      <c r="B903" s="43">
        <v>2</v>
      </c>
      <c r="C903" s="43">
        <v>15</v>
      </c>
      <c r="D903" s="43">
        <v>13.05732484</v>
      </c>
      <c r="E903" s="43">
        <v>1.3390546396573331E-2</v>
      </c>
      <c r="F903" s="43">
        <v>6.2859787310926216E-2</v>
      </c>
    </row>
    <row r="904" spans="1:6" x14ac:dyDescent="0.25">
      <c r="A904" t="s">
        <v>23</v>
      </c>
      <c r="B904" s="43">
        <v>2</v>
      </c>
      <c r="C904" s="43">
        <v>10</v>
      </c>
      <c r="D904" s="43">
        <v>16.878980890000001</v>
      </c>
      <c r="E904" s="43">
        <v>2.2375993352000797E-2</v>
      </c>
      <c r="F904" s="43">
        <v>6.651321761299149E-2</v>
      </c>
    </row>
    <row r="905" spans="1:6" x14ac:dyDescent="0.25">
      <c r="A905" t="s">
        <v>23</v>
      </c>
      <c r="B905" s="43">
        <v>2</v>
      </c>
      <c r="C905" s="43">
        <v>8</v>
      </c>
      <c r="D905" s="43">
        <v>10.1910828</v>
      </c>
      <c r="E905" s="43">
        <v>8.1570014900894886E-3</v>
      </c>
      <c r="F905" s="43">
        <v>2.1462875932890445E-2</v>
      </c>
    </row>
    <row r="906" spans="1:6" x14ac:dyDescent="0.25">
      <c r="A906" t="s">
        <v>23</v>
      </c>
      <c r="B906" s="43">
        <v>2</v>
      </c>
      <c r="C906" s="43">
        <v>7</v>
      </c>
      <c r="D906" s="43">
        <v>22.929936309999999</v>
      </c>
      <c r="E906" s="43">
        <v>4.1294820079596284E-2</v>
      </c>
      <c r="F906" s="43">
        <v>8.0804796334949539E-2</v>
      </c>
    </row>
    <row r="907" spans="1:6" x14ac:dyDescent="0.25">
      <c r="A907" t="s">
        <v>23</v>
      </c>
      <c r="B907" s="43">
        <v>2</v>
      </c>
      <c r="C907" s="43">
        <v>1.8</v>
      </c>
      <c r="D907" s="43">
        <v>1.3</v>
      </c>
      <c r="E907" s="43">
        <v>1.3273228961416876E-4</v>
      </c>
      <c r="F907" s="43">
        <v>1.187538308954151E-4</v>
      </c>
    </row>
    <row r="908" spans="1:6" x14ac:dyDescent="0.25">
      <c r="A908" t="s">
        <v>23</v>
      </c>
      <c r="B908" s="43">
        <v>2</v>
      </c>
      <c r="C908" s="43">
        <v>18</v>
      </c>
      <c r="D908" s="43">
        <v>24.840764329999999</v>
      </c>
      <c r="E908" s="43">
        <v>4.8464059653986882E-2</v>
      </c>
      <c r="F908" s="43">
        <v>0.23997439348960856</v>
      </c>
    </row>
    <row r="909" spans="1:6" x14ac:dyDescent="0.25">
      <c r="A909" t="s">
        <v>23</v>
      </c>
      <c r="B909" s="43">
        <v>2</v>
      </c>
      <c r="C909" s="43">
        <v>2</v>
      </c>
      <c r="D909" s="43">
        <v>1.5</v>
      </c>
      <c r="E909" s="43">
        <v>1.7671458676442585E-4</v>
      </c>
      <c r="F909" s="43">
        <v>1.707018738401993E-4</v>
      </c>
    </row>
    <row r="910" spans="1:6" x14ac:dyDescent="0.25">
      <c r="A910" t="s">
        <v>23</v>
      </c>
      <c r="B910" s="43">
        <v>2</v>
      </c>
      <c r="C910" s="43">
        <v>10</v>
      </c>
      <c r="D910" s="43">
        <v>15.2866242</v>
      </c>
      <c r="E910" s="43">
        <v>1.8353253352701351E-2</v>
      </c>
      <c r="F910" s="43">
        <v>5.5650428652541085E-2</v>
      </c>
    </row>
    <row r="911" spans="1:6" x14ac:dyDescent="0.25">
      <c r="A911" t="s">
        <v>23</v>
      </c>
      <c r="B911" s="43">
        <v>2</v>
      </c>
      <c r="C911" s="43">
        <v>3.2</v>
      </c>
      <c r="D911" s="43">
        <v>3.9</v>
      </c>
      <c r="E911" s="43">
        <v>1.1945906065275187E-3</v>
      </c>
      <c r="F911" s="43">
        <v>1.5243669762670894E-3</v>
      </c>
    </row>
    <row r="912" spans="1:6" x14ac:dyDescent="0.25">
      <c r="A912" t="s">
        <v>23</v>
      </c>
      <c r="B912" s="43">
        <v>2</v>
      </c>
      <c r="C912" s="43">
        <v>6</v>
      </c>
      <c r="D912" s="43">
        <v>11.464968150000001</v>
      </c>
      <c r="E912" s="43">
        <v>1.0323705010894508E-2</v>
      </c>
      <c r="F912" s="43">
        <v>1.9897408020608444E-2</v>
      </c>
    </row>
    <row r="913" spans="1:6" x14ac:dyDescent="0.25">
      <c r="A913" t="s">
        <v>23</v>
      </c>
      <c r="B913" s="43">
        <v>2</v>
      </c>
      <c r="C913" s="43">
        <v>3.5</v>
      </c>
      <c r="D913" s="43">
        <v>1.6</v>
      </c>
      <c r="E913" s="43">
        <v>2.0106192982974677E-4</v>
      </c>
      <c r="F913" s="43">
        <v>3.3551591723788882E-4</v>
      </c>
    </row>
    <row r="914" spans="1:6" x14ac:dyDescent="0.25">
      <c r="A914" t="s">
        <v>23</v>
      </c>
      <c r="B914" s="43">
        <v>2</v>
      </c>
      <c r="C914" s="43">
        <v>12</v>
      </c>
      <c r="D914" s="43">
        <v>9.5541401270000001</v>
      </c>
      <c r="E914" s="43">
        <v>7.1692395939004852E-3</v>
      </c>
      <c r="F914" s="43">
        <v>2.8664368816314935E-2</v>
      </c>
    </row>
    <row r="915" spans="1:6" x14ac:dyDescent="0.25">
      <c r="A915" t="s">
        <v>23</v>
      </c>
      <c r="B915" s="43">
        <v>2</v>
      </c>
      <c r="C915" s="43">
        <v>12</v>
      </c>
      <c r="D915" s="43">
        <v>15.2866242</v>
      </c>
      <c r="E915" s="43">
        <v>1.8353253352701351E-2</v>
      </c>
      <c r="F915" s="43">
        <v>6.67805143830493E-2</v>
      </c>
    </row>
    <row r="916" spans="1:6" x14ac:dyDescent="0.25">
      <c r="A916" t="s">
        <v>23</v>
      </c>
      <c r="B916" s="43">
        <v>2</v>
      </c>
      <c r="C916" s="43">
        <v>4.3</v>
      </c>
      <c r="D916" s="43">
        <v>4.3</v>
      </c>
      <c r="E916" s="43">
        <v>1.4522012041218817E-3</v>
      </c>
      <c r="F916" s="43">
        <v>2.4418128647627439E-3</v>
      </c>
    </row>
    <row r="917" spans="1:6" x14ac:dyDescent="0.25">
      <c r="A917" t="s">
        <v>23</v>
      </c>
      <c r="B917" s="43">
        <v>2</v>
      </c>
      <c r="C917" s="43">
        <v>12</v>
      </c>
      <c r="D917" s="43">
        <v>13.69426752</v>
      </c>
      <c r="E917" s="43">
        <v>1.4728804464546719E-2</v>
      </c>
      <c r="F917" s="43">
        <v>5.4787838668232086E-2</v>
      </c>
    </row>
    <row r="918" spans="1:6" x14ac:dyDescent="0.25">
      <c r="A918" t="s">
        <v>23</v>
      </c>
      <c r="B918" s="43">
        <v>2</v>
      </c>
      <c r="C918" s="43">
        <v>2.8</v>
      </c>
      <c r="D918" s="43">
        <v>1.4</v>
      </c>
      <c r="E918" s="43">
        <v>1.5393804002589983E-4</v>
      </c>
      <c r="F918" s="43">
        <v>2.1108066928157877E-4</v>
      </c>
    </row>
    <row r="919" spans="1:6" x14ac:dyDescent="0.25">
      <c r="A919" t="s">
        <v>23</v>
      </c>
      <c r="B919" s="43">
        <v>2</v>
      </c>
      <c r="C919" s="43">
        <v>12</v>
      </c>
      <c r="D919" s="43">
        <v>9.5541401270000001</v>
      </c>
      <c r="E919" s="43">
        <v>7.1692395939004852E-3</v>
      </c>
      <c r="F919" s="43">
        <v>2.8664368816314935E-2</v>
      </c>
    </row>
    <row r="920" spans="1:6" x14ac:dyDescent="0.25">
      <c r="A920" t="s">
        <v>23</v>
      </c>
      <c r="B920" s="43">
        <v>2</v>
      </c>
      <c r="C920" s="43">
        <v>8</v>
      </c>
      <c r="D920" s="43">
        <v>12.10191083</v>
      </c>
      <c r="E920" s="43">
        <v>1.1502646642013822E-2</v>
      </c>
      <c r="F920" s="43">
        <v>2.9240764515084578E-2</v>
      </c>
    </row>
    <row r="921" spans="1:6" x14ac:dyDescent="0.25">
      <c r="A921" t="s">
        <v>23</v>
      </c>
      <c r="B921" s="43">
        <v>2</v>
      </c>
      <c r="C921" s="43">
        <v>2.2000000000000002</v>
      </c>
      <c r="D921" s="43">
        <v>1.4</v>
      </c>
      <c r="E921" s="43">
        <v>1.5393804002589983E-4</v>
      </c>
      <c r="F921" s="43">
        <v>1.6584909729266907E-4</v>
      </c>
    </row>
    <row r="922" spans="1:6" x14ac:dyDescent="0.25">
      <c r="A922" t="s">
        <v>23</v>
      </c>
      <c r="B922" s="43">
        <v>2</v>
      </c>
      <c r="C922" s="43">
        <v>12</v>
      </c>
      <c r="D922" s="43">
        <v>34.076433119999997</v>
      </c>
      <c r="E922" s="43">
        <v>9.1200693458147825E-2</v>
      </c>
      <c r="F922" s="43">
        <v>0.28256679183863387</v>
      </c>
    </row>
    <row r="923" spans="1:6" x14ac:dyDescent="0.25">
      <c r="A923" t="s">
        <v>23</v>
      </c>
      <c r="B923" s="43">
        <v>2</v>
      </c>
      <c r="C923" s="43">
        <v>15</v>
      </c>
      <c r="D923" s="43">
        <v>43.630573249999998</v>
      </c>
      <c r="E923" s="43">
        <v>0.14951050884298248</v>
      </c>
      <c r="F923" s="43">
        <v>0.55103635384055605</v>
      </c>
    </row>
    <row r="924" spans="1:6" x14ac:dyDescent="0.25">
      <c r="A924" t="s">
        <v>23</v>
      </c>
      <c r="B924" s="43">
        <v>2</v>
      </c>
      <c r="C924" s="43">
        <v>2.2999999999999998</v>
      </c>
      <c r="D924" s="43">
        <v>2.5</v>
      </c>
      <c r="E924" s="43">
        <v>4.9087385212340522E-4</v>
      </c>
      <c r="F924" s="43">
        <v>4.9220481132462629E-4</v>
      </c>
    </row>
    <row r="925" spans="1:6" x14ac:dyDescent="0.25">
      <c r="A925" t="s">
        <v>23</v>
      </c>
      <c r="B925" s="43">
        <v>2</v>
      </c>
      <c r="C925" s="43">
        <v>10</v>
      </c>
      <c r="D925" s="43">
        <v>23.566878979999998</v>
      </c>
      <c r="E925" s="43">
        <v>4.3620840018245746E-2</v>
      </c>
      <c r="F925" s="43">
        <v>0.12126943979425238</v>
      </c>
    </row>
    <row r="926" spans="1:6" x14ac:dyDescent="0.25">
      <c r="A926" t="s">
        <v>23</v>
      </c>
      <c r="B926" s="43">
        <v>2</v>
      </c>
      <c r="C926" s="43">
        <v>3.5</v>
      </c>
      <c r="D926" s="43">
        <v>3.4</v>
      </c>
      <c r="E926" s="43">
        <v>9.0792027688745003E-4</v>
      </c>
      <c r="F926" s="43">
        <v>1.302521963812135E-3</v>
      </c>
    </row>
    <row r="927" spans="1:6" x14ac:dyDescent="0.25">
      <c r="A927" t="s">
        <v>23</v>
      </c>
      <c r="B927" s="43">
        <v>2</v>
      </c>
      <c r="C927" s="43">
        <v>3.2</v>
      </c>
      <c r="D927" s="43">
        <v>1.5</v>
      </c>
      <c r="E927" s="43">
        <v>1.7671458676442585E-4</v>
      </c>
      <c r="F927" s="43">
        <v>2.7312299814431887E-4</v>
      </c>
    </row>
    <row r="928" spans="1:6" x14ac:dyDescent="0.25">
      <c r="A928" t="s">
        <v>23</v>
      </c>
      <c r="B928" s="43">
        <v>2</v>
      </c>
      <c r="C928" s="43">
        <v>8</v>
      </c>
      <c r="D928" s="43">
        <v>13.69426752</v>
      </c>
      <c r="E928" s="43">
        <v>1.4728804464546719E-2</v>
      </c>
      <c r="F928" s="43">
        <v>3.6525225778821391E-2</v>
      </c>
    </row>
    <row r="929" spans="1:6" x14ac:dyDescent="0.25">
      <c r="A929" t="s">
        <v>23</v>
      </c>
      <c r="B929" s="43">
        <v>2</v>
      </c>
      <c r="C929" s="43">
        <v>3.2</v>
      </c>
      <c r="D929" s="43">
        <v>2</v>
      </c>
      <c r="E929" s="43">
        <v>3.1415926535897931E-4</v>
      </c>
      <c r="F929" s="43">
        <v>4.5833342430901414E-4</v>
      </c>
    </row>
    <row r="930" spans="1:6" x14ac:dyDescent="0.25">
      <c r="A930" t="s">
        <v>23</v>
      </c>
      <c r="B930" s="43">
        <v>2</v>
      </c>
      <c r="C930" s="43">
        <v>2</v>
      </c>
      <c r="D930" s="43">
        <v>21.019108280000001</v>
      </c>
      <c r="E930" s="43">
        <v>3.4699119636459358E-2</v>
      </c>
      <c r="F930" s="43">
        <v>1.9741029131458913E-2</v>
      </c>
    </row>
    <row r="931" spans="1:6" x14ac:dyDescent="0.25">
      <c r="A931" t="s">
        <v>23</v>
      </c>
      <c r="B931" s="43">
        <v>2</v>
      </c>
      <c r="C931" s="43">
        <v>12</v>
      </c>
      <c r="D931" s="43">
        <v>15.923566879999999</v>
      </c>
      <c r="E931" s="43">
        <v>1.9914554431670128E-2</v>
      </c>
      <c r="F931" s="43">
        <v>7.1870738759632888E-2</v>
      </c>
    </row>
    <row r="932" spans="1:6" x14ac:dyDescent="0.25">
      <c r="A932" t="s">
        <v>23</v>
      </c>
      <c r="B932" s="43">
        <v>2</v>
      </c>
      <c r="C932" s="43">
        <v>2</v>
      </c>
      <c r="D932" s="43">
        <v>1.2</v>
      </c>
      <c r="E932" s="43">
        <v>1.1309733552923256E-4</v>
      </c>
      <c r="F932" s="43">
        <v>1.1424884577897588E-4</v>
      </c>
    </row>
    <row r="933" spans="1:6" x14ac:dyDescent="0.25">
      <c r="A933" t="s">
        <v>23</v>
      </c>
      <c r="B933" s="43">
        <v>2</v>
      </c>
      <c r="C933" s="43">
        <v>10</v>
      </c>
      <c r="D933" s="43">
        <v>17.19745223</v>
      </c>
      <c r="E933" s="43">
        <v>2.3228336288019489E-2</v>
      </c>
      <c r="F933" s="43">
        <v>6.8788500321078958E-2</v>
      </c>
    </row>
    <row r="934" spans="1:6" x14ac:dyDescent="0.25">
      <c r="A934" t="s">
        <v>23</v>
      </c>
      <c r="B934" s="43">
        <v>2</v>
      </c>
      <c r="C934" s="43">
        <v>12</v>
      </c>
      <c r="D934" s="43">
        <v>19.10828025</v>
      </c>
      <c r="E934" s="43">
        <v>2.8676958363595854E-2</v>
      </c>
      <c r="F934" s="43">
        <v>9.9778329168001501E-2</v>
      </c>
    </row>
    <row r="935" spans="1:6" x14ac:dyDescent="0.25">
      <c r="A935" t="s">
        <v>23</v>
      </c>
      <c r="B935" s="43">
        <v>2</v>
      </c>
      <c r="C935" s="43">
        <v>8</v>
      </c>
      <c r="D935" s="43">
        <v>10.509554140000001</v>
      </c>
      <c r="E935" s="43">
        <v>8.6747799091148395E-3</v>
      </c>
      <c r="F935" s="43">
        <v>2.2684851283561933E-2</v>
      </c>
    </row>
    <row r="936" spans="1:6" x14ac:dyDescent="0.25">
      <c r="A936" t="s">
        <v>23</v>
      </c>
      <c r="B936" s="43">
        <v>2</v>
      </c>
      <c r="C936" s="43">
        <v>10</v>
      </c>
      <c r="D936" s="43">
        <v>13.69426752</v>
      </c>
      <c r="E936" s="43">
        <v>1.4728804464546719E-2</v>
      </c>
      <c r="F936" s="43">
        <v>4.5656532223526738E-2</v>
      </c>
    </row>
    <row r="937" spans="1:6" x14ac:dyDescent="0.25">
      <c r="A937" t="s">
        <v>23</v>
      </c>
      <c r="B937" s="43">
        <v>2</v>
      </c>
      <c r="C937" s="43">
        <v>2.7</v>
      </c>
      <c r="D937" s="43">
        <v>1.9</v>
      </c>
      <c r="E937" s="43">
        <v>2.835287369864788E-4</v>
      </c>
      <c r="F937" s="43">
        <v>3.5262220437977149E-4</v>
      </c>
    </row>
    <row r="938" spans="1:6" x14ac:dyDescent="0.25">
      <c r="A938" t="s">
        <v>23</v>
      </c>
      <c r="B938" s="43">
        <v>2</v>
      </c>
      <c r="C938" s="43">
        <v>12</v>
      </c>
      <c r="D938" s="43">
        <v>10.1910828</v>
      </c>
      <c r="E938" s="43">
        <v>8.1570014900894886E-3</v>
      </c>
      <c r="F938" s="43">
        <v>3.2194313899335664E-2</v>
      </c>
    </row>
    <row r="939" spans="1:6" x14ac:dyDescent="0.25">
      <c r="A939" t="s">
        <v>23</v>
      </c>
      <c r="B939" s="43">
        <v>2</v>
      </c>
      <c r="C939" s="43">
        <v>3.2</v>
      </c>
      <c r="D939" s="43">
        <v>2.1</v>
      </c>
      <c r="E939" s="43">
        <v>3.4636059005827469E-4</v>
      </c>
      <c r="F939" s="43">
        <v>5.0039273447984424E-4</v>
      </c>
    </row>
    <row r="940" spans="1:6" x14ac:dyDescent="0.25">
      <c r="A940" t="s">
        <v>23</v>
      </c>
      <c r="B940" s="43">
        <v>2</v>
      </c>
      <c r="C940" s="43">
        <v>10</v>
      </c>
      <c r="D940" s="43">
        <v>11.783439489999999</v>
      </c>
      <c r="E940" s="43">
        <v>1.0905210004561437E-2</v>
      </c>
      <c r="F940" s="43">
        <v>3.4838345922269781E-2</v>
      </c>
    </row>
    <row r="941" spans="1:6" x14ac:dyDescent="0.25">
      <c r="A941" t="s">
        <v>23</v>
      </c>
      <c r="B941" s="43">
        <v>2</v>
      </c>
      <c r="C941" s="43">
        <v>8</v>
      </c>
      <c r="D941" s="43">
        <v>8.1</v>
      </c>
      <c r="E941" s="43">
        <v>5.152997350050658E-3</v>
      </c>
      <c r="F941" s="43">
        <v>1.4197681000537426E-2</v>
      </c>
    </row>
    <row r="942" spans="1:6" x14ac:dyDescent="0.25">
      <c r="A942" t="s">
        <v>23</v>
      </c>
      <c r="B942" s="43">
        <v>2</v>
      </c>
      <c r="C942" s="43">
        <v>18</v>
      </c>
      <c r="D942" s="43">
        <v>25.636942680000001</v>
      </c>
      <c r="E942" s="43">
        <v>5.1620516555218682E-2</v>
      </c>
      <c r="F942" s="43">
        <v>0.25399192736362369</v>
      </c>
    </row>
    <row r="943" spans="1:6" x14ac:dyDescent="0.25">
      <c r="A943" t="s">
        <v>23</v>
      </c>
      <c r="B943" s="43">
        <v>2</v>
      </c>
      <c r="C943" s="43">
        <v>10</v>
      </c>
      <c r="D943" s="43">
        <v>24.840764329999999</v>
      </c>
      <c r="E943" s="43">
        <v>4.8464059653986882E-2</v>
      </c>
      <c r="F943" s="43">
        <v>0.13331910749422698</v>
      </c>
    </row>
    <row r="944" spans="1:6" x14ac:dyDescent="0.25">
      <c r="A944" t="s">
        <v>23</v>
      </c>
      <c r="B944" s="43">
        <v>2</v>
      </c>
      <c r="C944" s="43">
        <v>12</v>
      </c>
      <c r="D944" s="43">
        <v>13.885350320000001</v>
      </c>
      <c r="E944" s="43">
        <v>1.5142708558366968E-2</v>
      </c>
      <c r="F944" s="43">
        <v>5.6171164459943197E-2</v>
      </c>
    </row>
    <row r="945" spans="1:6" x14ac:dyDescent="0.25">
      <c r="A945" t="s">
        <v>23</v>
      </c>
      <c r="B945" s="43">
        <v>2</v>
      </c>
      <c r="C945" s="43">
        <v>12</v>
      </c>
      <c r="D945" s="43">
        <v>21.019108280000001</v>
      </c>
      <c r="E945" s="43">
        <v>3.4699119636459358E-2</v>
      </c>
      <c r="F945" s="43">
        <v>0.11844617478875348</v>
      </c>
    </row>
    <row r="946" spans="1:6" x14ac:dyDescent="0.25">
      <c r="A946" t="s">
        <v>23</v>
      </c>
      <c r="B946" s="43">
        <v>2</v>
      </c>
      <c r="C946" s="43">
        <v>10</v>
      </c>
      <c r="D946" s="43">
        <v>25.159235670000001</v>
      </c>
      <c r="E946" s="43">
        <v>4.9714693681640519E-2</v>
      </c>
      <c r="F946" s="43">
        <v>0.1364105418026679</v>
      </c>
    </row>
    <row r="947" spans="1:6" x14ac:dyDescent="0.25">
      <c r="A947" t="s">
        <v>23</v>
      </c>
      <c r="B947" s="43">
        <v>2</v>
      </c>
      <c r="C947" s="43">
        <v>12</v>
      </c>
      <c r="D947" s="43">
        <v>28.343949039999998</v>
      </c>
      <c r="E947" s="43">
        <v>6.3097274232809183E-2</v>
      </c>
      <c r="F947" s="43">
        <v>0.20284994277928689</v>
      </c>
    </row>
    <row r="948" spans="1:6" x14ac:dyDescent="0.25">
      <c r="A948" t="s">
        <v>23</v>
      </c>
      <c r="B948" s="43">
        <v>2</v>
      </c>
      <c r="C948" s="43">
        <v>10</v>
      </c>
      <c r="D948" s="43">
        <v>10.828025480000001</v>
      </c>
      <c r="E948" s="43">
        <v>9.2084899719256496E-3</v>
      </c>
      <c r="F948" s="43">
        <v>2.9920993596308097E-2</v>
      </c>
    </row>
    <row r="949" spans="1:6" x14ac:dyDescent="0.25">
      <c r="A949" t="s">
        <v>23</v>
      </c>
      <c r="B949" s="43">
        <v>2</v>
      </c>
      <c r="C949" s="43">
        <v>12</v>
      </c>
      <c r="D949" s="43">
        <v>28.980891719999999</v>
      </c>
      <c r="E949" s="43">
        <v>6.5964970092180442E-2</v>
      </c>
      <c r="F949" s="43">
        <v>0.21112625751729241</v>
      </c>
    </row>
    <row r="950" spans="1:6" x14ac:dyDescent="0.25">
      <c r="A950" t="s">
        <v>23</v>
      </c>
      <c r="B950" s="43">
        <v>2</v>
      </c>
      <c r="C950" s="43">
        <v>10</v>
      </c>
      <c r="D950" s="43">
        <v>20.700636939999999</v>
      </c>
      <c r="E950" s="43">
        <v>3.365559697651592E-2</v>
      </c>
      <c r="F950" s="43">
        <v>9.6030298557611318E-2</v>
      </c>
    </row>
    <row r="951" spans="1:6" x14ac:dyDescent="0.25">
      <c r="A951" t="s">
        <v>23</v>
      </c>
      <c r="B951" s="43">
        <v>2</v>
      </c>
      <c r="C951" s="43">
        <v>10</v>
      </c>
      <c r="D951" s="43">
        <v>12.42038217</v>
      </c>
      <c r="E951" s="43">
        <v>1.2116014923251667E-2</v>
      </c>
      <c r="F951" s="43">
        <v>3.8299980573645309E-2</v>
      </c>
    </row>
    <row r="952" spans="1:6" x14ac:dyDescent="0.25">
      <c r="A952" t="s">
        <v>23</v>
      </c>
      <c r="B952" s="43">
        <v>2</v>
      </c>
      <c r="C952" s="43">
        <v>8</v>
      </c>
      <c r="D952" s="43">
        <v>7.8</v>
      </c>
      <c r="E952" s="43">
        <v>4.7783624261100747E-3</v>
      </c>
      <c r="F952" s="43">
        <v>1.32654926890918E-2</v>
      </c>
    </row>
    <row r="953" spans="1:6" x14ac:dyDescent="0.25">
      <c r="A953" t="s">
        <v>23</v>
      </c>
      <c r="B953" s="43">
        <v>2</v>
      </c>
      <c r="C953" s="43">
        <v>12</v>
      </c>
      <c r="D953" s="43">
        <v>13.37579618</v>
      </c>
      <c r="E953" s="43">
        <v>1.4051709608667294E-2</v>
      </c>
      <c r="F953" s="43">
        <v>5.2516419326946312E-2</v>
      </c>
    </row>
    <row r="954" spans="1:6" x14ac:dyDescent="0.25">
      <c r="A954" t="s">
        <v>23</v>
      </c>
      <c r="B954" s="43">
        <v>2</v>
      </c>
      <c r="C954" s="43">
        <v>3.2</v>
      </c>
      <c r="D954" s="43">
        <v>3.2</v>
      </c>
      <c r="E954" s="43">
        <v>8.0424771931898709E-4</v>
      </c>
      <c r="F954" s="43">
        <v>1.0677975169091777E-3</v>
      </c>
    </row>
    <row r="955" spans="1:6" x14ac:dyDescent="0.25">
      <c r="A955" t="s">
        <v>23</v>
      </c>
      <c r="B955" s="43">
        <v>2</v>
      </c>
      <c r="C955" s="43">
        <v>10</v>
      </c>
      <c r="D955" s="43">
        <v>15.605095540000001</v>
      </c>
      <c r="E955" s="43">
        <v>1.9125938070293013E-2</v>
      </c>
      <c r="F955" s="43">
        <v>5.7754052964081551E-2</v>
      </c>
    </row>
    <row r="956" spans="1:6" x14ac:dyDescent="0.25">
      <c r="A956" t="s">
        <v>23</v>
      </c>
      <c r="B956" s="43">
        <v>2</v>
      </c>
      <c r="C956" s="43">
        <v>1.8</v>
      </c>
      <c r="D956" s="43">
        <v>1.3</v>
      </c>
      <c r="E956" s="43">
        <v>1.3273228961416876E-4</v>
      </c>
      <c r="F956" s="43">
        <v>1.187538308954151E-4</v>
      </c>
    </row>
    <row r="957" spans="1:6" x14ac:dyDescent="0.25">
      <c r="A957" t="s">
        <v>23</v>
      </c>
      <c r="B957" s="43">
        <v>2</v>
      </c>
      <c r="C957" s="43">
        <v>10</v>
      </c>
      <c r="D957" s="43">
        <v>16.242038220000001</v>
      </c>
      <c r="E957" s="43">
        <v>2.0719102436832712E-2</v>
      </c>
      <c r="F957" s="43">
        <v>6.2064976736609732E-2</v>
      </c>
    </row>
    <row r="958" spans="1:6" x14ac:dyDescent="0.25">
      <c r="A958" t="s">
        <v>23</v>
      </c>
      <c r="B958" s="43">
        <v>2</v>
      </c>
      <c r="C958" s="43">
        <v>6</v>
      </c>
      <c r="D958" s="43">
        <v>9.5541401270000001</v>
      </c>
      <c r="E958" s="43">
        <v>7.1692395939004852E-3</v>
      </c>
      <c r="F958" s="43">
        <v>1.4332184408157467E-2</v>
      </c>
    </row>
    <row r="959" spans="1:6" x14ac:dyDescent="0.25">
      <c r="A959" t="s">
        <v>23</v>
      </c>
      <c r="B959" s="43">
        <v>2</v>
      </c>
      <c r="C959" s="43">
        <v>3</v>
      </c>
      <c r="D959" s="43">
        <v>1.3</v>
      </c>
      <c r="E959" s="43">
        <v>1.3273228961416876E-4</v>
      </c>
      <c r="F959" s="43">
        <v>1.979230514923585E-4</v>
      </c>
    </row>
    <row r="960" spans="1:6" x14ac:dyDescent="0.25">
      <c r="A960" t="s">
        <v>23</v>
      </c>
      <c r="B960" s="43">
        <v>2</v>
      </c>
      <c r="C960" s="43">
        <v>12</v>
      </c>
      <c r="D960" s="43">
        <v>39.171974519999999</v>
      </c>
      <c r="E960" s="43">
        <v>0.12051491756915998</v>
      </c>
      <c r="F960" s="43">
        <v>0.36310089902153908</v>
      </c>
    </row>
    <row r="961" spans="1:6" x14ac:dyDescent="0.25">
      <c r="A961" t="s">
        <v>23</v>
      </c>
      <c r="B961" s="43">
        <v>2</v>
      </c>
      <c r="C961" s="43">
        <v>2.6</v>
      </c>
      <c r="D961" s="43">
        <v>1.3</v>
      </c>
      <c r="E961" s="43">
        <v>1.3273228961416876E-4</v>
      </c>
      <c r="F961" s="43">
        <v>1.7153331129337736E-4</v>
      </c>
    </row>
    <row r="962" spans="1:6" x14ac:dyDescent="0.25">
      <c r="A962" t="s">
        <v>23</v>
      </c>
      <c r="B962" s="43">
        <v>2</v>
      </c>
      <c r="C962" s="43">
        <v>10</v>
      </c>
      <c r="D962" s="43">
        <v>10.350318469999999</v>
      </c>
      <c r="E962" s="43">
        <v>8.4138992441289799E-3</v>
      </c>
      <c r="F962" s="43">
        <v>2.7587632678480228E-2</v>
      </c>
    </row>
    <row r="963" spans="1:6" x14ac:dyDescent="0.25">
      <c r="A963" t="s">
        <v>23</v>
      </c>
      <c r="B963" s="43">
        <v>2</v>
      </c>
      <c r="C963" s="43">
        <v>1.6</v>
      </c>
      <c r="D963" s="43">
        <v>3.2</v>
      </c>
      <c r="E963" s="43">
        <v>8.0424771931898709E-4</v>
      </c>
      <c r="F963" s="43">
        <v>5.3389875845458884E-4</v>
      </c>
    </row>
    <row r="964" spans="1:6" x14ac:dyDescent="0.25">
      <c r="A964" t="s">
        <v>23</v>
      </c>
      <c r="B964" s="43">
        <v>2</v>
      </c>
      <c r="C964" s="43">
        <v>3.5</v>
      </c>
      <c r="D964" s="43">
        <v>3.4</v>
      </c>
      <c r="E964" s="43">
        <v>9.0792027688745003E-4</v>
      </c>
      <c r="F964" s="43">
        <v>1.302521963812135E-3</v>
      </c>
    </row>
    <row r="965" spans="1:6" x14ac:dyDescent="0.25">
      <c r="A965" t="s">
        <v>23</v>
      </c>
      <c r="B965" s="43">
        <v>2</v>
      </c>
      <c r="C965" s="43">
        <v>15</v>
      </c>
      <c r="D965" s="43">
        <v>25.159235670000001</v>
      </c>
      <c r="E965" s="43">
        <v>4.9714693681640519E-2</v>
      </c>
      <c r="F965" s="43">
        <v>0.20461581270400186</v>
      </c>
    </row>
    <row r="966" spans="1:6" x14ac:dyDescent="0.25">
      <c r="A966" t="s">
        <v>23</v>
      </c>
      <c r="B966" s="43">
        <v>2</v>
      </c>
      <c r="C966" s="43">
        <v>3</v>
      </c>
      <c r="D966" s="43">
        <v>2.7</v>
      </c>
      <c r="E966" s="43">
        <v>5.7255526111673987E-4</v>
      </c>
      <c r="F966" s="43">
        <v>7.3736794131365122E-4</v>
      </c>
    </row>
    <row r="967" spans="1:6" x14ac:dyDescent="0.25">
      <c r="A967" t="s">
        <v>23</v>
      </c>
      <c r="B967" s="43">
        <v>2</v>
      </c>
      <c r="C967" s="43">
        <v>14</v>
      </c>
      <c r="D967" s="43">
        <v>19.426751589999999</v>
      </c>
      <c r="E967" s="43">
        <v>2.9640822805112248E-2</v>
      </c>
      <c r="F967" s="43">
        <v>0.11992249356102473</v>
      </c>
    </row>
    <row r="968" spans="1:6" x14ac:dyDescent="0.25">
      <c r="A968" t="s">
        <v>23</v>
      </c>
      <c r="B968" s="43">
        <v>2</v>
      </c>
      <c r="C968" s="43">
        <v>6.5</v>
      </c>
      <c r="D968" s="43">
        <v>16.71974522</v>
      </c>
      <c r="E968" s="43">
        <v>2.1955796250410994E-2</v>
      </c>
      <c r="F968" s="43">
        <v>4.2502422587226862E-2</v>
      </c>
    </row>
    <row r="969" spans="1:6" x14ac:dyDescent="0.25">
      <c r="A969" t="s">
        <v>23</v>
      </c>
      <c r="B969" s="43">
        <v>2</v>
      </c>
      <c r="C969" s="43">
        <v>7</v>
      </c>
      <c r="D969" s="43">
        <v>30.573248410000001</v>
      </c>
      <c r="E969" s="43">
        <v>7.3413013458829737E-2</v>
      </c>
      <c r="F969" s="43">
        <v>0.13560022132575661</v>
      </c>
    </row>
    <row r="970" spans="1:6" x14ac:dyDescent="0.25">
      <c r="A970" t="s">
        <v>23</v>
      </c>
      <c r="B970" s="43">
        <v>2</v>
      </c>
      <c r="C970" s="43">
        <v>3.5</v>
      </c>
      <c r="D970" s="43">
        <v>3.5</v>
      </c>
      <c r="E970" s="43">
        <v>9.6211275016187413E-4</v>
      </c>
      <c r="F970" s="43">
        <v>1.3722675290539742E-3</v>
      </c>
    </row>
    <row r="971" spans="1:6" x14ac:dyDescent="0.25">
      <c r="A971" t="s">
        <v>23</v>
      </c>
      <c r="B971" s="43">
        <v>2</v>
      </c>
      <c r="C971" s="43">
        <v>7</v>
      </c>
      <c r="D971" s="43">
        <v>10.509554140000001</v>
      </c>
      <c r="E971" s="43">
        <v>8.6747799091148395E-3</v>
      </c>
      <c r="F971" s="43">
        <v>1.9849244873116692E-2</v>
      </c>
    </row>
    <row r="972" spans="1:6" x14ac:dyDescent="0.25">
      <c r="A972" t="s">
        <v>23</v>
      </c>
      <c r="B972" s="43">
        <v>2</v>
      </c>
      <c r="C972" s="43">
        <v>10</v>
      </c>
      <c r="D972" s="43">
        <v>14.649681530000001</v>
      </c>
      <c r="E972" s="43">
        <v>1.6855678871886066E-2</v>
      </c>
      <c r="F972" s="43">
        <v>5.1547572374627051E-2</v>
      </c>
    </row>
    <row r="973" spans="1:6" x14ac:dyDescent="0.25">
      <c r="A973" t="s">
        <v>23</v>
      </c>
      <c r="B973" s="43">
        <v>2</v>
      </c>
      <c r="C973" s="43">
        <v>3.2</v>
      </c>
      <c r="D973" s="43">
        <v>2.8</v>
      </c>
      <c r="E973" s="43">
        <v>6.1575216010359933E-4</v>
      </c>
      <c r="F973" s="43">
        <v>8.3971952948579955E-4</v>
      </c>
    </row>
    <row r="974" spans="1:6" x14ac:dyDescent="0.25">
      <c r="A974" t="s">
        <v>23</v>
      </c>
      <c r="B974" s="43">
        <v>2</v>
      </c>
      <c r="C974" s="43">
        <v>8</v>
      </c>
      <c r="D974" s="43">
        <v>11.464968150000001</v>
      </c>
      <c r="E974" s="43">
        <v>1.0323705010894508E-2</v>
      </c>
      <c r="F974" s="43">
        <v>2.6529877360811256E-2</v>
      </c>
    </row>
    <row r="975" spans="1:6" x14ac:dyDescent="0.25">
      <c r="A975" t="s">
        <v>23</v>
      </c>
      <c r="B975" s="43">
        <v>2</v>
      </c>
      <c r="C975" s="43">
        <v>10</v>
      </c>
      <c r="D975" s="43">
        <v>8.3000000000000007</v>
      </c>
      <c r="E975" s="43">
        <v>5.4106079476450228E-3</v>
      </c>
      <c r="F975" s="43">
        <v>1.8543398174197548E-2</v>
      </c>
    </row>
    <row r="976" spans="1:6" x14ac:dyDescent="0.25">
      <c r="A976" t="s">
        <v>23</v>
      </c>
      <c r="B976" s="43">
        <v>2</v>
      </c>
      <c r="C976" s="43">
        <v>6.5</v>
      </c>
      <c r="D976" s="43">
        <v>9.8726114650000003</v>
      </c>
      <c r="E976" s="43">
        <v>7.6551547226035264E-3</v>
      </c>
      <c r="F976" s="43">
        <v>1.6470231680192744E-2</v>
      </c>
    </row>
    <row r="977" spans="1:6" x14ac:dyDescent="0.25">
      <c r="A977" t="s">
        <v>23</v>
      </c>
      <c r="B977" s="43">
        <v>2</v>
      </c>
      <c r="C977" s="43">
        <v>12</v>
      </c>
      <c r="D977" s="43">
        <v>16.878980890000001</v>
      </c>
      <c r="E977" s="43">
        <v>2.2375993352000797E-2</v>
      </c>
      <c r="F977" s="43">
        <v>7.9815861135589777E-2</v>
      </c>
    </row>
    <row r="978" spans="1:6" x14ac:dyDescent="0.25">
      <c r="A978" t="s">
        <v>23</v>
      </c>
      <c r="B978" s="43">
        <v>2</v>
      </c>
      <c r="C978" s="43">
        <v>4</v>
      </c>
      <c r="D978" s="43">
        <v>3.8</v>
      </c>
      <c r="E978" s="43">
        <v>1.1341149479459152E-3</v>
      </c>
      <c r="F978" s="43">
        <v>1.818443146677308E-3</v>
      </c>
    </row>
    <row r="979" spans="1:6" x14ac:dyDescent="0.25">
      <c r="A979" t="s">
        <v>23</v>
      </c>
      <c r="B979" s="43">
        <v>2</v>
      </c>
      <c r="C979" s="43">
        <v>2</v>
      </c>
      <c r="D979" s="43">
        <v>15.605095540000001</v>
      </c>
      <c r="E979" s="43">
        <v>1.9125938070293013E-2</v>
      </c>
      <c r="F979" s="43">
        <v>1.155081059281631E-2</v>
      </c>
    </row>
    <row r="980" spans="1:6" x14ac:dyDescent="0.25">
      <c r="A980" t="s">
        <v>23</v>
      </c>
      <c r="B980" s="43">
        <v>2</v>
      </c>
      <c r="C980" s="43">
        <v>8</v>
      </c>
      <c r="D980" s="43">
        <v>13.05732484</v>
      </c>
      <c r="E980" s="43">
        <v>1.3390546396573331E-2</v>
      </c>
      <c r="F980" s="43">
        <v>3.3525219899160651E-2</v>
      </c>
    </row>
    <row r="981" spans="1:6" x14ac:dyDescent="0.25">
      <c r="A981" t="s">
        <v>23</v>
      </c>
      <c r="B981" s="43">
        <v>2</v>
      </c>
      <c r="C981" s="43">
        <v>4</v>
      </c>
      <c r="D981" s="43">
        <v>4.5999999999999996</v>
      </c>
      <c r="E981" s="43">
        <v>1.6619025137490002E-3</v>
      </c>
      <c r="F981" s="43">
        <v>2.5645384114702427E-3</v>
      </c>
    </row>
    <row r="982" spans="1:6" x14ac:dyDescent="0.25">
      <c r="A982" t="s">
        <v>23</v>
      </c>
      <c r="B982" s="43">
        <v>2</v>
      </c>
      <c r="C982" s="43">
        <v>2.5</v>
      </c>
      <c r="D982" s="43">
        <v>1.5</v>
      </c>
      <c r="E982" s="43">
        <v>1.7671458676442585E-4</v>
      </c>
      <c r="F982" s="43">
        <v>2.1337734230024913E-4</v>
      </c>
    </row>
    <row r="983" spans="1:6" x14ac:dyDescent="0.25">
      <c r="A983" t="s">
        <v>23</v>
      </c>
      <c r="B983" s="43">
        <v>2</v>
      </c>
      <c r="C983" s="43">
        <v>8</v>
      </c>
      <c r="D983" s="43">
        <v>13.37579618</v>
      </c>
      <c r="E983" s="43">
        <v>1.4051709608667294E-2</v>
      </c>
      <c r="F983" s="43">
        <v>3.5010946217964203E-2</v>
      </c>
    </row>
    <row r="984" spans="1:6" x14ac:dyDescent="0.25">
      <c r="A984" t="s">
        <v>23</v>
      </c>
      <c r="B984" s="43">
        <v>2</v>
      </c>
      <c r="C984" s="43">
        <v>15</v>
      </c>
      <c r="D984" s="43">
        <v>16.560509549999999</v>
      </c>
      <c r="E984" s="43">
        <v>2.153958205976755E-2</v>
      </c>
      <c r="F984" s="43">
        <v>9.640799940401322E-2</v>
      </c>
    </row>
    <row r="985" spans="1:6" x14ac:dyDescent="0.25">
      <c r="A985" t="s">
        <v>23</v>
      </c>
      <c r="B985" s="43">
        <v>2</v>
      </c>
      <c r="C985" s="43">
        <v>2.2000000000000002</v>
      </c>
      <c r="D985" s="43">
        <v>1.5</v>
      </c>
      <c r="E985" s="43">
        <v>1.7671458676442585E-4</v>
      </c>
      <c r="F985" s="43">
        <v>1.8777206122421925E-4</v>
      </c>
    </row>
    <row r="986" spans="1:6" x14ac:dyDescent="0.25">
      <c r="A986" t="s">
        <v>23</v>
      </c>
      <c r="B986" s="43">
        <v>2</v>
      </c>
      <c r="C986" s="43">
        <v>2</v>
      </c>
      <c r="D986" s="43">
        <v>1.5</v>
      </c>
      <c r="E986" s="43">
        <v>1.7671458676442585E-4</v>
      </c>
      <c r="F986" s="43">
        <v>1.707018738401993E-4</v>
      </c>
    </row>
    <row r="987" spans="1:6" x14ac:dyDescent="0.25">
      <c r="A987" t="s">
        <v>23</v>
      </c>
      <c r="B987" s="43">
        <v>2</v>
      </c>
      <c r="C987" s="43">
        <v>14</v>
      </c>
      <c r="D987" s="43">
        <v>23.24840764</v>
      </c>
      <c r="E987" s="43">
        <v>4.244986420901916E-2</v>
      </c>
      <c r="F987" s="43">
        <v>0.16567104176198125</v>
      </c>
    </row>
    <row r="988" spans="1:6" x14ac:dyDescent="0.25">
      <c r="A988" t="s">
        <v>23</v>
      </c>
      <c r="B988" s="43">
        <v>2</v>
      </c>
      <c r="C988" s="43">
        <v>3.5</v>
      </c>
      <c r="D988" s="43">
        <v>2.2999999999999998</v>
      </c>
      <c r="E988" s="43">
        <v>4.1547562843725005E-4</v>
      </c>
      <c r="F988" s="43">
        <v>6.4464915401328646E-4</v>
      </c>
    </row>
    <row r="989" spans="1:6" x14ac:dyDescent="0.25">
      <c r="A989" t="s">
        <v>23</v>
      </c>
      <c r="B989" s="43">
        <v>2</v>
      </c>
      <c r="C989" s="43">
        <v>10</v>
      </c>
      <c r="D989" s="43">
        <v>24.203821659999999</v>
      </c>
      <c r="E989" s="43">
        <v>4.6010586568055289E-2</v>
      </c>
      <c r="F989" s="43">
        <v>0.12723089450815595</v>
      </c>
    </row>
    <row r="990" spans="1:6" x14ac:dyDescent="0.25">
      <c r="A990" t="s">
        <v>23</v>
      </c>
      <c r="B990" s="43">
        <v>2</v>
      </c>
      <c r="C990" s="43">
        <v>5.5</v>
      </c>
      <c r="D990" s="43">
        <v>6.8</v>
      </c>
      <c r="E990" s="43">
        <v>3.6316811075498001E-3</v>
      </c>
      <c r="F990" s="43">
        <v>7.1248142224005157E-3</v>
      </c>
    </row>
    <row r="991" spans="1:6" x14ac:dyDescent="0.25">
      <c r="A991" t="s">
        <v>23</v>
      </c>
      <c r="B991" s="43">
        <v>2</v>
      </c>
      <c r="C991" s="43">
        <v>10</v>
      </c>
      <c r="D991" s="43">
        <v>13.69426752</v>
      </c>
      <c r="E991" s="43">
        <v>1.4728804464546719E-2</v>
      </c>
      <c r="F991" s="43">
        <v>4.5656532223526738E-2</v>
      </c>
    </row>
    <row r="992" spans="1:6" x14ac:dyDescent="0.25">
      <c r="A992" t="s">
        <v>23</v>
      </c>
      <c r="B992" s="43">
        <v>2</v>
      </c>
      <c r="C992" s="43">
        <v>1.6</v>
      </c>
      <c r="D992" s="43">
        <v>1.5</v>
      </c>
      <c r="E992" s="43">
        <v>1.7671458676442585E-4</v>
      </c>
      <c r="F992" s="43">
        <v>1.3656149907215944E-4</v>
      </c>
    </row>
    <row r="993" spans="1:6" x14ac:dyDescent="0.25">
      <c r="A993" t="s">
        <v>23</v>
      </c>
      <c r="B993" s="43">
        <v>2</v>
      </c>
      <c r="C993" s="43">
        <v>8</v>
      </c>
      <c r="D993" s="43">
        <v>10.1910828</v>
      </c>
      <c r="E993" s="43">
        <v>8.1570014900894886E-3</v>
      </c>
      <c r="F993" s="43">
        <v>2.1462875932890445E-2</v>
      </c>
    </row>
    <row r="994" spans="1:6" x14ac:dyDescent="0.25">
      <c r="A994" t="s">
        <v>23</v>
      </c>
      <c r="B994" s="43">
        <v>2</v>
      </c>
      <c r="C994" s="43">
        <v>18</v>
      </c>
      <c r="D994" s="43">
        <v>28.343949039999998</v>
      </c>
      <c r="E994" s="43">
        <v>6.3097274232809183E-2</v>
      </c>
      <c r="F994" s="43">
        <v>0.30427491416893032</v>
      </c>
    </row>
    <row r="995" spans="1:6" x14ac:dyDescent="0.25">
      <c r="A995" t="s">
        <v>23</v>
      </c>
      <c r="B995" s="43">
        <v>2</v>
      </c>
      <c r="C995" s="43">
        <v>10</v>
      </c>
      <c r="D995" s="43">
        <v>14.968152870000001</v>
      </c>
      <c r="E995" s="43">
        <v>1.7596500302407066E-2</v>
      </c>
      <c r="F995" s="43">
        <v>5.3581552823725676E-2</v>
      </c>
    </row>
    <row r="996" spans="1:6" x14ac:dyDescent="0.25">
      <c r="A996" t="s">
        <v>23</v>
      </c>
      <c r="B996" s="43">
        <v>2</v>
      </c>
      <c r="C996" s="43">
        <v>8</v>
      </c>
      <c r="D996" s="43">
        <v>9.5541401270000001</v>
      </c>
      <c r="E996" s="43">
        <v>7.1692395939004852E-3</v>
      </c>
      <c r="F996" s="43">
        <v>1.9109579210876623E-2</v>
      </c>
    </row>
    <row r="997" spans="1:6" x14ac:dyDescent="0.25">
      <c r="A997" t="s">
        <v>23</v>
      </c>
      <c r="B997" s="43">
        <v>2</v>
      </c>
      <c r="C997" s="43">
        <v>18</v>
      </c>
      <c r="D997" s="43">
        <v>22.452229299999999</v>
      </c>
      <c r="E997" s="43">
        <v>3.9592125662781953E-2</v>
      </c>
      <c r="F997" s="43">
        <v>0.20005913478316281</v>
      </c>
    </row>
    <row r="998" spans="1:6" x14ac:dyDescent="0.25">
      <c r="A998" t="s">
        <v>23</v>
      </c>
      <c r="B998" s="43">
        <v>2</v>
      </c>
      <c r="C998" s="43">
        <v>18</v>
      </c>
      <c r="D998" s="43">
        <v>20.382165610000001</v>
      </c>
      <c r="E998" s="43">
        <v>3.2628005992374184E-2</v>
      </c>
      <c r="F998" s="43">
        <v>0.16809867021057107</v>
      </c>
    </row>
    <row r="999" spans="1:6" x14ac:dyDescent="0.25">
      <c r="A999" t="s">
        <v>23</v>
      </c>
      <c r="B999" s="43">
        <v>2</v>
      </c>
      <c r="C999" s="43">
        <v>4</v>
      </c>
      <c r="D999" s="43">
        <v>4.5</v>
      </c>
      <c r="E999" s="43">
        <v>1.5904312808798326E-3</v>
      </c>
      <c r="F999" s="43">
        <v>2.4650896267534804E-3</v>
      </c>
    </row>
    <row r="1000" spans="1:6" x14ac:dyDescent="0.25">
      <c r="A1000" t="s">
        <v>23</v>
      </c>
      <c r="B1000" s="43">
        <v>2</v>
      </c>
      <c r="C1000" s="43">
        <v>11</v>
      </c>
      <c r="D1000" s="43">
        <v>14.968152870000001</v>
      </c>
      <c r="E1000" s="43">
        <v>1.7596500302407066E-2</v>
      </c>
      <c r="F1000" s="43">
        <v>5.8939708106098249E-2</v>
      </c>
    </row>
    <row r="1001" spans="1:6" x14ac:dyDescent="0.25">
      <c r="A1001" t="s">
        <v>23</v>
      </c>
      <c r="B1001" s="43">
        <v>2</v>
      </c>
      <c r="C1001" s="43">
        <v>2.5</v>
      </c>
      <c r="D1001" s="43">
        <v>2.7</v>
      </c>
      <c r="E1001" s="43">
        <v>5.7255526111673987E-4</v>
      </c>
      <c r="F1001" s="43">
        <v>6.1447328442804268E-4</v>
      </c>
    </row>
    <row r="1002" spans="1:6" x14ac:dyDescent="0.25">
      <c r="A1002" t="s">
        <v>23</v>
      </c>
      <c r="B1002" s="43">
        <v>2</v>
      </c>
      <c r="C1002" s="43">
        <v>10</v>
      </c>
      <c r="D1002" s="43">
        <v>19.10828025</v>
      </c>
      <c r="E1002" s="43">
        <v>2.8676958363595854E-2</v>
      </c>
      <c r="F1002" s="43">
        <v>8.314860764000126E-2</v>
      </c>
    </row>
    <row r="1003" spans="1:6" x14ac:dyDescent="0.25">
      <c r="A1003" t="s">
        <v>23</v>
      </c>
      <c r="B1003" s="43">
        <v>2</v>
      </c>
      <c r="C1003" s="43">
        <v>3.5</v>
      </c>
      <c r="D1003" s="43">
        <v>2.8</v>
      </c>
      <c r="E1003" s="43">
        <v>6.1575216010359933E-4</v>
      </c>
      <c r="F1003" s="43">
        <v>9.1844323537509335E-4</v>
      </c>
    </row>
    <row r="1004" spans="1:6" x14ac:dyDescent="0.25">
      <c r="A1004" t="s">
        <v>23</v>
      </c>
      <c r="B1004" s="43">
        <v>2</v>
      </c>
      <c r="C1004" s="43">
        <v>10</v>
      </c>
      <c r="D1004" s="43">
        <v>20.063694269999999</v>
      </c>
      <c r="E1004" s="43">
        <v>3.1616346619501412E-2</v>
      </c>
      <c r="F1004" s="43">
        <v>9.07788019952636E-2</v>
      </c>
    </row>
    <row r="1005" spans="1:6" x14ac:dyDescent="0.25">
      <c r="A1005" t="s">
        <v>23</v>
      </c>
      <c r="B1005" s="43">
        <v>2</v>
      </c>
      <c r="C1005" s="43">
        <v>8</v>
      </c>
      <c r="D1005" s="43">
        <v>13.05732484</v>
      </c>
      <c r="E1005" s="43">
        <v>1.3390546396573331E-2</v>
      </c>
      <c r="F1005" s="43">
        <v>3.3525219899160651E-2</v>
      </c>
    </row>
    <row r="1006" spans="1:6" x14ac:dyDescent="0.25">
      <c r="A1006" t="s">
        <v>23</v>
      </c>
      <c r="B1006" s="43">
        <v>2</v>
      </c>
      <c r="C1006" s="43">
        <v>10</v>
      </c>
      <c r="D1006" s="43">
        <v>19.745222930000001</v>
      </c>
      <c r="E1006" s="43">
        <v>3.0620618890414106E-2</v>
      </c>
      <c r="F1006" s="43">
        <v>8.8202358030117139E-2</v>
      </c>
    </row>
    <row r="1007" spans="1:6" x14ac:dyDescent="0.25">
      <c r="A1007" t="s">
        <v>23</v>
      </c>
      <c r="B1007" s="43">
        <v>2</v>
      </c>
      <c r="C1007" s="43">
        <v>10</v>
      </c>
      <c r="D1007" s="43">
        <v>17.834394899999999</v>
      </c>
      <c r="E1007" s="43">
        <v>2.4980817063399056E-2</v>
      </c>
      <c r="F1007" s="43">
        <v>7.3440752731417855E-2</v>
      </c>
    </row>
    <row r="1008" spans="1:6" x14ac:dyDescent="0.25">
      <c r="A1008" t="s">
        <v>23</v>
      </c>
      <c r="B1008" s="43">
        <v>2</v>
      </c>
      <c r="C1008" s="43">
        <v>15</v>
      </c>
      <c r="D1008" s="43">
        <v>28.025477710000001</v>
      </c>
      <c r="E1008" s="43">
        <v>6.1687323812824081E-2</v>
      </c>
      <c r="F1008" s="43">
        <v>0.24845875881791685</v>
      </c>
    </row>
    <row r="1009" spans="1:6" x14ac:dyDescent="0.25">
      <c r="A1009" t="s">
        <v>23</v>
      </c>
      <c r="B1009" s="43">
        <v>2</v>
      </c>
      <c r="C1009" s="43">
        <v>8</v>
      </c>
      <c r="D1009" s="43">
        <v>14.490445859999999</v>
      </c>
      <c r="E1009" s="43">
        <v>1.649124252304511E-2</v>
      </c>
      <c r="F1009" s="43">
        <v>4.0434971938743694E-2</v>
      </c>
    </row>
    <row r="1010" spans="1:6" x14ac:dyDescent="0.25">
      <c r="A1010" t="s">
        <v>23</v>
      </c>
      <c r="B1010" s="43">
        <v>2</v>
      </c>
      <c r="C1010" s="43">
        <v>10</v>
      </c>
      <c r="D1010" s="43">
        <v>14.649681530000001</v>
      </c>
      <c r="E1010" s="43">
        <v>1.6855678871886066E-2</v>
      </c>
      <c r="F1010" s="43">
        <v>5.1547572374627051E-2</v>
      </c>
    </row>
    <row r="1011" spans="1:6" x14ac:dyDescent="0.25">
      <c r="A1011" t="s">
        <v>23</v>
      </c>
      <c r="B1011" s="43">
        <v>2</v>
      </c>
      <c r="C1011" s="43">
        <v>15</v>
      </c>
      <c r="D1011" s="43">
        <v>23.885350320000001</v>
      </c>
      <c r="E1011" s="43">
        <v>4.4807747471257799E-2</v>
      </c>
      <c r="F1011" s="43">
        <v>0.18635142056704487</v>
      </c>
    </row>
    <row r="1012" spans="1:6" x14ac:dyDescent="0.25">
      <c r="A1012" t="s">
        <v>23</v>
      </c>
      <c r="B1012" s="43">
        <v>2</v>
      </c>
      <c r="C1012" s="43">
        <v>10</v>
      </c>
      <c r="D1012" s="43">
        <v>12.738853499999999</v>
      </c>
      <c r="E1012" s="43">
        <v>1.2745314828264824E-2</v>
      </c>
      <c r="F1012" s="43">
        <v>4.0085231438923626E-2</v>
      </c>
    </row>
    <row r="1013" spans="1:6" x14ac:dyDescent="0.25">
      <c r="A1013" t="s">
        <v>23</v>
      </c>
      <c r="B1013" s="43">
        <v>2</v>
      </c>
      <c r="C1013" s="43">
        <v>12</v>
      </c>
      <c r="D1013" s="43">
        <v>24.681528660000001</v>
      </c>
      <c r="E1013" s="43">
        <v>4.7844717006579635E-2</v>
      </c>
      <c r="F1013" s="43">
        <v>0.15814224839608684</v>
      </c>
    </row>
    <row r="1014" spans="1:6" x14ac:dyDescent="0.25">
      <c r="A1014" t="s">
        <v>23</v>
      </c>
      <c r="B1014" s="43">
        <v>2</v>
      </c>
      <c r="C1014" s="43">
        <v>8.5</v>
      </c>
      <c r="D1014" s="43">
        <v>15.2866242</v>
      </c>
      <c r="E1014" s="43">
        <v>1.8353253352701351E-2</v>
      </c>
      <c r="F1014" s="43">
        <v>4.730286435465992E-2</v>
      </c>
    </row>
    <row r="1015" spans="1:6" x14ac:dyDescent="0.25">
      <c r="A1015" t="s">
        <v>23</v>
      </c>
      <c r="B1015" s="43">
        <v>2</v>
      </c>
      <c r="C1015" s="43">
        <v>17</v>
      </c>
      <c r="D1015" s="43">
        <v>27.38853503</v>
      </c>
      <c r="E1015" s="43">
        <v>5.8915217815165066E-2</v>
      </c>
      <c r="F1015" s="43">
        <v>0.27017532808528566</v>
      </c>
    </row>
    <row r="1016" spans="1:6" x14ac:dyDescent="0.25">
      <c r="A1016" t="s">
        <v>23</v>
      </c>
      <c r="B1016" s="43">
        <v>2</v>
      </c>
      <c r="C1016" s="43">
        <v>8</v>
      </c>
      <c r="D1016" s="43">
        <v>33.439490450000001</v>
      </c>
      <c r="E1016" s="43">
        <v>8.7823185054170597E-2</v>
      </c>
      <c r="F1016" s="43">
        <v>0.18208918825163173</v>
      </c>
    </row>
    <row r="1017" spans="1:6" x14ac:dyDescent="0.25">
      <c r="A1017" t="s">
        <v>23</v>
      </c>
      <c r="B1017" s="43">
        <v>2</v>
      </c>
      <c r="C1017" s="43">
        <v>10</v>
      </c>
      <c r="D1017" s="43">
        <v>19.745222930000001</v>
      </c>
      <c r="E1017" s="43">
        <v>3.0620618890414106E-2</v>
      </c>
      <c r="F1017" s="43">
        <v>8.8202358030117139E-2</v>
      </c>
    </row>
    <row r="1018" spans="1:6" x14ac:dyDescent="0.25">
      <c r="A1018" t="s">
        <v>23</v>
      </c>
      <c r="B1018" s="43">
        <v>2</v>
      </c>
      <c r="C1018" s="43">
        <v>16</v>
      </c>
      <c r="D1018" s="43">
        <v>24.203821659999999</v>
      </c>
      <c r="E1018" s="43">
        <v>4.6010586568055289E-2</v>
      </c>
      <c r="F1018" s="43">
        <v>0.20356943121304949</v>
      </c>
    </row>
    <row r="1019" spans="1:6" x14ac:dyDescent="0.25">
      <c r="A1019" t="s">
        <v>23</v>
      </c>
      <c r="B1019" s="43">
        <v>2</v>
      </c>
      <c r="C1019" s="43">
        <v>9</v>
      </c>
      <c r="D1019" s="43">
        <v>14.33121019</v>
      </c>
      <c r="E1019" s="43">
        <v>1.6130789085150522E-2</v>
      </c>
      <c r="F1019" s="43">
        <v>4.4593774382429181E-2</v>
      </c>
    </row>
    <row r="1020" spans="1:6" x14ac:dyDescent="0.25">
      <c r="A1020" t="s">
        <v>23</v>
      </c>
      <c r="B1020" s="43">
        <v>2</v>
      </c>
      <c r="C1020" s="43">
        <v>12</v>
      </c>
      <c r="D1020" s="43">
        <v>15.76433121</v>
      </c>
      <c r="E1020" s="43">
        <v>1.9518254795508387E-2</v>
      </c>
      <c r="F1020" s="43">
        <v>7.0582620994316447E-2</v>
      </c>
    </row>
    <row r="1021" spans="1:6" x14ac:dyDescent="0.25">
      <c r="A1021" t="s">
        <v>23</v>
      </c>
      <c r="B1021" s="43">
        <v>2</v>
      </c>
      <c r="C1021" s="43">
        <v>12</v>
      </c>
      <c r="D1021" s="43">
        <v>17.19745223</v>
      </c>
      <c r="E1021" s="43">
        <v>2.3228336288019489E-2</v>
      </c>
      <c r="F1021" s="43">
        <v>8.2546200385294741E-2</v>
      </c>
    </row>
    <row r="1022" spans="1:6" x14ac:dyDescent="0.25">
      <c r="A1022" t="s">
        <v>23</v>
      </c>
      <c r="B1022" s="43">
        <v>2</v>
      </c>
      <c r="C1022" s="43">
        <v>20.5</v>
      </c>
      <c r="D1022" s="43">
        <v>33.439490450000001</v>
      </c>
      <c r="E1022" s="43">
        <v>8.7823185054170597E-2</v>
      </c>
      <c r="F1022" s="43">
        <v>0.46660354489480632</v>
      </c>
    </row>
    <row r="1023" spans="1:6" x14ac:dyDescent="0.25">
      <c r="A1023" t="s">
        <v>23</v>
      </c>
      <c r="B1023" s="43">
        <v>2</v>
      </c>
      <c r="C1023" s="43">
        <v>7</v>
      </c>
      <c r="D1023" s="43">
        <v>11.464968150000001</v>
      </c>
      <c r="E1023" s="43">
        <v>1.0323705010894508E-2</v>
      </c>
      <c r="F1023" s="43">
        <v>2.3213642690709854E-2</v>
      </c>
    </row>
    <row r="1024" spans="1:6" x14ac:dyDescent="0.25">
      <c r="A1024" t="s">
        <v>23</v>
      </c>
      <c r="B1024" s="43">
        <v>2</v>
      </c>
      <c r="C1024" s="43">
        <v>14</v>
      </c>
      <c r="D1024" s="43">
        <v>21.656050960000002</v>
      </c>
      <c r="E1024" s="43">
        <v>3.6833959887702598E-2</v>
      </c>
      <c r="F1024" s="43">
        <v>0.14581355255644149</v>
      </c>
    </row>
    <row r="1025" spans="1:6" x14ac:dyDescent="0.25">
      <c r="A1025" t="s">
        <v>23</v>
      </c>
      <c r="B1025" s="43">
        <v>2</v>
      </c>
      <c r="C1025" s="43">
        <v>18</v>
      </c>
      <c r="D1025" s="43">
        <v>11.783439489999999</v>
      </c>
      <c r="E1025" s="43">
        <v>1.0905210004561437E-2</v>
      </c>
      <c r="F1025" s="43">
        <v>6.27090226600856E-2</v>
      </c>
    </row>
    <row r="1026" spans="1:6" x14ac:dyDescent="0.25">
      <c r="A1026" t="s">
        <v>23</v>
      </c>
      <c r="B1026" s="43">
        <v>2</v>
      </c>
      <c r="C1026" s="43">
        <v>10</v>
      </c>
      <c r="D1026" s="43">
        <v>23.566878979999998</v>
      </c>
      <c r="E1026" s="43">
        <v>4.3620840018245746E-2</v>
      </c>
      <c r="F1026" s="43">
        <v>0.12126943979425238</v>
      </c>
    </row>
    <row r="1027" spans="1:6" x14ac:dyDescent="0.25">
      <c r="A1027" t="s">
        <v>23</v>
      </c>
      <c r="B1027" s="43">
        <v>2</v>
      </c>
      <c r="C1027" s="43">
        <v>6</v>
      </c>
      <c r="D1027" s="43">
        <v>10.828025480000001</v>
      </c>
      <c r="E1027" s="43">
        <v>9.2084899719256496E-3</v>
      </c>
      <c r="F1027" s="43">
        <v>1.7952596157784856E-2</v>
      </c>
    </row>
    <row r="1028" spans="1:6" x14ac:dyDescent="0.25">
      <c r="A1028" t="s">
        <v>23</v>
      </c>
      <c r="B1028" s="43">
        <v>2</v>
      </c>
      <c r="C1028" s="43">
        <v>8</v>
      </c>
      <c r="D1028" s="43">
        <v>27.38853503</v>
      </c>
      <c r="E1028" s="43">
        <v>5.8915217815165066E-2</v>
      </c>
      <c r="F1028" s="43">
        <v>0.12714133086366383</v>
      </c>
    </row>
    <row r="1029" spans="1:6" x14ac:dyDescent="0.25">
      <c r="A1029" t="s">
        <v>23</v>
      </c>
      <c r="B1029" s="43">
        <v>2</v>
      </c>
      <c r="C1029" s="43">
        <v>22</v>
      </c>
      <c r="D1029" s="43">
        <v>42.993630570000001</v>
      </c>
      <c r="E1029" s="43">
        <v>0.14517710176635468</v>
      </c>
      <c r="F1029" s="43">
        <v>0.78707992147956285</v>
      </c>
    </row>
    <row r="1030" spans="1:6" x14ac:dyDescent="0.25">
      <c r="A1030" t="s">
        <v>23</v>
      </c>
      <c r="B1030" s="43">
        <v>2</v>
      </c>
      <c r="C1030" s="43">
        <v>12</v>
      </c>
      <c r="D1030" s="43">
        <v>22.61146497</v>
      </c>
      <c r="E1030" s="43">
        <v>4.015570755744037E-2</v>
      </c>
      <c r="F1030" s="43">
        <v>0.13507970748457071</v>
      </c>
    </row>
    <row r="1031" spans="1:6" x14ac:dyDescent="0.25">
      <c r="A1031" t="s">
        <v>23</v>
      </c>
      <c r="B1031" s="43">
        <v>2</v>
      </c>
      <c r="C1031" s="43">
        <v>10</v>
      </c>
      <c r="D1031" s="43">
        <v>16.878980890000001</v>
      </c>
      <c r="E1031" s="43">
        <v>2.2375993352000797E-2</v>
      </c>
      <c r="F1031" s="43">
        <v>6.651321761299149E-2</v>
      </c>
    </row>
    <row r="1032" spans="1:6" x14ac:dyDescent="0.25">
      <c r="A1032" t="s">
        <v>23</v>
      </c>
      <c r="B1032" s="43">
        <v>2</v>
      </c>
      <c r="C1032" s="43">
        <v>8</v>
      </c>
      <c r="D1032" s="43">
        <v>12.261146500000001</v>
      </c>
      <c r="E1032" s="43">
        <v>1.1807339327159563E-2</v>
      </c>
      <c r="F1032" s="43">
        <v>2.9936742537633641E-2</v>
      </c>
    </row>
    <row r="1033" spans="1:6" x14ac:dyDescent="0.25">
      <c r="A1033" t="s">
        <v>23</v>
      </c>
      <c r="B1033" s="43">
        <v>2</v>
      </c>
      <c r="C1033" s="43">
        <v>8.5</v>
      </c>
      <c r="D1033" s="43">
        <v>11.62420382</v>
      </c>
      <c r="E1033" s="43">
        <v>1.061246605225479E-2</v>
      </c>
      <c r="F1033" s="43">
        <v>2.8896393914241179E-2</v>
      </c>
    </row>
    <row r="1034" spans="1:6" x14ac:dyDescent="0.25">
      <c r="A1034" t="s">
        <v>23</v>
      </c>
      <c r="B1034" s="43">
        <v>2</v>
      </c>
      <c r="C1034" s="43">
        <v>18</v>
      </c>
      <c r="D1034" s="43">
        <v>23.089171969999999</v>
      </c>
      <c r="E1034" s="43">
        <v>4.187035067082541E-2</v>
      </c>
      <c r="F1034" s="43">
        <v>0.21038749568541454</v>
      </c>
    </row>
    <row r="1035" spans="1:6" x14ac:dyDescent="0.25">
      <c r="A1035" t="s">
        <v>23</v>
      </c>
      <c r="B1035" s="43">
        <v>2</v>
      </c>
      <c r="C1035" s="43">
        <v>8</v>
      </c>
      <c r="D1035" s="43">
        <v>12.10191083</v>
      </c>
      <c r="E1035" s="43">
        <v>1.1502646642013822E-2</v>
      </c>
      <c r="F1035" s="43">
        <v>2.9240764515084578E-2</v>
      </c>
    </row>
    <row r="1036" spans="1:6" x14ac:dyDescent="0.25">
      <c r="A1036" t="s">
        <v>23</v>
      </c>
      <c r="B1036" s="43">
        <v>2</v>
      </c>
      <c r="C1036" s="43">
        <v>3.5</v>
      </c>
      <c r="D1036" s="43">
        <v>17.19745223</v>
      </c>
      <c r="E1036" s="43">
        <v>2.3228336288019489E-2</v>
      </c>
      <c r="F1036" s="43">
        <v>2.4075975112377638E-2</v>
      </c>
    </row>
    <row r="1037" spans="1:6" x14ac:dyDescent="0.25">
      <c r="A1037" t="s">
        <v>23</v>
      </c>
      <c r="B1037" s="43">
        <v>2</v>
      </c>
      <c r="C1037" s="43">
        <v>12</v>
      </c>
      <c r="D1037" s="43">
        <v>2.5477707010000001</v>
      </c>
      <c r="E1037" s="43">
        <v>5.0981259353079591E-4</v>
      </c>
      <c r="F1037" s="43">
        <v>2.6569995815034567E-3</v>
      </c>
    </row>
    <row r="1038" spans="1:6" x14ac:dyDescent="0.25">
      <c r="A1038" t="s">
        <v>23</v>
      </c>
      <c r="B1038" s="43">
        <v>2</v>
      </c>
      <c r="C1038" s="43">
        <v>8</v>
      </c>
      <c r="D1038" s="43">
        <v>13.69426752</v>
      </c>
      <c r="E1038" s="43">
        <v>1.4728804464546719E-2</v>
      </c>
      <c r="F1038" s="43">
        <v>3.6525225778821391E-2</v>
      </c>
    </row>
    <row r="1039" spans="1:6" x14ac:dyDescent="0.25">
      <c r="A1039" t="s">
        <v>23</v>
      </c>
      <c r="B1039" s="43">
        <v>2</v>
      </c>
      <c r="C1039" s="43">
        <v>8.5</v>
      </c>
      <c r="D1039" s="43">
        <v>10.1910828</v>
      </c>
      <c r="E1039" s="43">
        <v>8.1570014900894886E-3</v>
      </c>
      <c r="F1039" s="43">
        <v>2.2804305678696096E-2</v>
      </c>
    </row>
    <row r="1040" spans="1:6" x14ac:dyDescent="0.25">
      <c r="A1040" t="s">
        <v>23</v>
      </c>
      <c r="B1040" s="43">
        <v>2</v>
      </c>
      <c r="C1040" s="43">
        <v>13</v>
      </c>
      <c r="D1040" s="43">
        <v>15.923566879999999</v>
      </c>
      <c r="E1040" s="43">
        <v>1.9914554431670128E-2</v>
      </c>
      <c r="F1040" s="43">
        <v>7.7859966989602292E-2</v>
      </c>
    </row>
    <row r="1041" spans="1:6" x14ac:dyDescent="0.25">
      <c r="A1041" t="s">
        <v>23</v>
      </c>
      <c r="B1041" s="43">
        <v>2</v>
      </c>
      <c r="C1041" s="43">
        <v>10</v>
      </c>
      <c r="D1041" s="43">
        <v>17.515923570000002</v>
      </c>
      <c r="E1041" s="43">
        <v>2.4096610867823651E-2</v>
      </c>
      <c r="F1041" s="43">
        <v>7.1097720269933204E-2</v>
      </c>
    </row>
    <row r="1042" spans="1:6" x14ac:dyDescent="0.25">
      <c r="A1042" t="s">
        <v>23</v>
      </c>
      <c r="B1042" s="43">
        <v>2</v>
      </c>
      <c r="C1042" s="43">
        <v>16</v>
      </c>
      <c r="D1042" s="43">
        <v>33.757961780000002</v>
      </c>
      <c r="E1042" s="43">
        <v>8.9503973408003187E-2</v>
      </c>
      <c r="F1042" s="43">
        <v>0.37044333421970504</v>
      </c>
    </row>
    <row r="1043" spans="1:6" x14ac:dyDescent="0.25">
      <c r="A1043" t="s">
        <v>23</v>
      </c>
      <c r="B1043" s="43">
        <v>2</v>
      </c>
      <c r="C1043" s="43">
        <v>18</v>
      </c>
      <c r="D1043" s="43">
        <v>37.261146500000002</v>
      </c>
      <c r="E1043" s="43">
        <v>0.10904413425073535</v>
      </c>
      <c r="F1043" s="43">
        <v>0.49777775945076724</v>
      </c>
    </row>
    <row r="1044" spans="1:6" x14ac:dyDescent="0.25">
      <c r="A1044" t="s">
        <v>23</v>
      </c>
      <c r="B1044" s="43">
        <v>2</v>
      </c>
      <c r="C1044" s="43">
        <v>10</v>
      </c>
      <c r="D1044" s="43">
        <v>14.01273885</v>
      </c>
      <c r="E1044" s="43">
        <v>1.5421830942200438E-2</v>
      </c>
      <c r="F1044" s="43">
        <v>4.7584905129406087E-2</v>
      </c>
    </row>
    <row r="1045" spans="1:6" x14ac:dyDescent="0.25">
      <c r="A1045" t="s">
        <v>23</v>
      </c>
      <c r="B1045" s="43">
        <v>2</v>
      </c>
      <c r="C1045" s="43">
        <v>6.5</v>
      </c>
      <c r="D1045" s="43">
        <v>12.42038217</v>
      </c>
      <c r="E1045" s="43">
        <v>1.2116014923251667E-2</v>
      </c>
      <c r="F1045" s="43">
        <v>2.4894987372869451E-2</v>
      </c>
    </row>
    <row r="1046" spans="1:6" x14ac:dyDescent="0.25">
      <c r="A1046" t="s">
        <v>23</v>
      </c>
      <c r="B1046" s="43">
        <v>2</v>
      </c>
      <c r="C1046" s="43">
        <v>40</v>
      </c>
      <c r="D1046" s="43">
        <v>24.203821659999999</v>
      </c>
      <c r="E1046" s="43">
        <v>4.6010586568055289E-2</v>
      </c>
      <c r="F1046" s="43">
        <v>0.50892357803262378</v>
      </c>
    </row>
    <row r="1047" spans="1:6" x14ac:dyDescent="0.25">
      <c r="A1047" t="s">
        <v>23</v>
      </c>
      <c r="B1047" s="43">
        <v>2</v>
      </c>
      <c r="C1047" s="43">
        <v>7</v>
      </c>
      <c r="D1047" s="43">
        <v>11.464968150000001</v>
      </c>
      <c r="E1047" s="43">
        <v>1.0323705010894508E-2</v>
      </c>
      <c r="F1047" s="43">
        <v>2.3213642690709854E-2</v>
      </c>
    </row>
    <row r="1048" spans="1:6" x14ac:dyDescent="0.25">
      <c r="A1048" t="s">
        <v>23</v>
      </c>
      <c r="B1048" s="43">
        <v>2</v>
      </c>
      <c r="C1048" s="43">
        <v>12</v>
      </c>
      <c r="D1048" s="43">
        <v>21.019108280000001</v>
      </c>
      <c r="E1048" s="43">
        <v>3.4699119636459358E-2</v>
      </c>
      <c r="F1048" s="43">
        <v>0.11844617478875348</v>
      </c>
    </row>
    <row r="1049" spans="1:6" x14ac:dyDescent="0.25">
      <c r="A1049" t="s">
        <v>23</v>
      </c>
      <c r="B1049" s="43">
        <v>2</v>
      </c>
      <c r="C1049" s="43">
        <v>8.5</v>
      </c>
      <c r="D1049" s="43">
        <v>11.464968150000001</v>
      </c>
      <c r="E1049" s="43">
        <v>1.0323705010894508E-2</v>
      </c>
      <c r="F1049" s="43">
        <v>2.8187994695861959E-2</v>
      </c>
    </row>
    <row r="1050" spans="1:6" x14ac:dyDescent="0.25">
      <c r="A1050" t="s">
        <v>23</v>
      </c>
      <c r="B1050" s="43">
        <v>2</v>
      </c>
      <c r="C1050" s="43">
        <v>10</v>
      </c>
      <c r="D1050" s="43">
        <v>21.974522289999999</v>
      </c>
      <c r="E1050" s="43">
        <v>3.7925277444484894E-2</v>
      </c>
      <c r="F1050" s="43">
        <v>0.10692488765963824</v>
      </c>
    </row>
    <row r="1051" spans="1:6" x14ac:dyDescent="0.25">
      <c r="A1051" t="s">
        <v>23</v>
      </c>
      <c r="B1051" s="43">
        <v>2</v>
      </c>
      <c r="C1051" s="43">
        <v>8</v>
      </c>
      <c r="D1051" s="43">
        <v>12.42038217</v>
      </c>
      <c r="E1051" s="43">
        <v>1.2116014923251667E-2</v>
      </c>
      <c r="F1051" s="43">
        <v>3.0639984458916247E-2</v>
      </c>
    </row>
    <row r="1052" spans="1:6" x14ac:dyDescent="0.25">
      <c r="A1052" t="s">
        <v>23</v>
      </c>
      <c r="B1052" s="43">
        <v>2</v>
      </c>
      <c r="C1052" s="43">
        <v>8</v>
      </c>
      <c r="D1052" s="43">
        <v>12.10191083</v>
      </c>
      <c r="E1052" s="43">
        <v>1.1502646642013822E-2</v>
      </c>
      <c r="F1052" s="43">
        <v>2.9240764515084578E-2</v>
      </c>
    </row>
    <row r="1053" spans="1:6" x14ac:dyDescent="0.25">
      <c r="A1053" t="s">
        <v>23</v>
      </c>
      <c r="B1053" s="43">
        <v>2</v>
      </c>
      <c r="C1053" s="43">
        <v>6.5</v>
      </c>
      <c r="D1053" s="43">
        <v>22.61146497</v>
      </c>
      <c r="E1053" s="43">
        <v>4.015570755744037E-2</v>
      </c>
      <c r="F1053" s="43">
        <v>7.3168174887475804E-2</v>
      </c>
    </row>
    <row r="1054" spans="1:6" x14ac:dyDescent="0.25">
      <c r="A1054" t="s">
        <v>23</v>
      </c>
      <c r="B1054" s="43">
        <v>2</v>
      </c>
      <c r="C1054" s="43">
        <v>7</v>
      </c>
      <c r="D1054" s="43">
        <v>14.968152870000001</v>
      </c>
      <c r="E1054" s="43">
        <v>1.7596500302407066E-2</v>
      </c>
      <c r="F1054" s="43">
        <v>3.7507086976607977E-2</v>
      </c>
    </row>
    <row r="1055" spans="1:6" x14ac:dyDescent="0.25">
      <c r="A1055" t="s">
        <v>23</v>
      </c>
      <c r="B1055" s="43">
        <v>2</v>
      </c>
      <c r="C1055" s="43">
        <v>15</v>
      </c>
      <c r="D1055" s="43">
        <v>26.592356689999999</v>
      </c>
      <c r="E1055" s="43">
        <v>5.5539700856155665E-2</v>
      </c>
      <c r="F1055" s="43">
        <v>0.22606497710896337</v>
      </c>
    </row>
    <row r="1056" spans="1:6" x14ac:dyDescent="0.25">
      <c r="A1056" t="s">
        <v>23</v>
      </c>
      <c r="B1056" s="43">
        <v>2</v>
      </c>
      <c r="C1056" s="43">
        <v>12</v>
      </c>
      <c r="D1056" s="43">
        <v>35.031847130000003</v>
      </c>
      <c r="E1056" s="43">
        <v>9.6386443416266704E-2</v>
      </c>
      <c r="F1056" s="43">
        <v>0.29698243616702813</v>
      </c>
    </row>
    <row r="1057" spans="1:6" x14ac:dyDescent="0.25">
      <c r="A1057" t="s">
        <v>23</v>
      </c>
      <c r="B1057" s="43">
        <v>2</v>
      </c>
      <c r="C1057" s="43">
        <v>8</v>
      </c>
      <c r="D1057" s="43">
        <v>11.146496819999999</v>
      </c>
      <c r="E1057" s="43">
        <v>9.7581316785219138E-3</v>
      </c>
      <c r="F1057" s="43">
        <v>2.521852781333319E-2</v>
      </c>
    </row>
    <row r="1058" spans="1:6" x14ac:dyDescent="0.25">
      <c r="A1058" t="s">
        <v>23</v>
      </c>
      <c r="B1058" s="43">
        <v>2</v>
      </c>
      <c r="C1058" s="43">
        <v>8.5</v>
      </c>
      <c r="D1058" s="43">
        <v>15.76433121</v>
      </c>
      <c r="E1058" s="43">
        <v>1.9518254795508387E-2</v>
      </c>
      <c r="F1058" s="43">
        <v>4.9996023204307474E-2</v>
      </c>
    </row>
    <row r="1059" spans="1:6" x14ac:dyDescent="0.25">
      <c r="A1059" t="s">
        <v>23</v>
      </c>
      <c r="B1059" s="43">
        <v>2</v>
      </c>
      <c r="C1059" s="43">
        <v>8</v>
      </c>
      <c r="D1059" s="43">
        <v>12.42038217</v>
      </c>
      <c r="E1059" s="43">
        <v>1.2116014923251667E-2</v>
      </c>
      <c r="F1059" s="43">
        <v>3.0639984458916247E-2</v>
      </c>
    </row>
    <row r="1060" spans="1:6" x14ac:dyDescent="0.25">
      <c r="A1060" t="s">
        <v>23</v>
      </c>
      <c r="B1060" s="43">
        <v>2</v>
      </c>
      <c r="C1060" s="43">
        <v>7</v>
      </c>
      <c r="D1060" s="43">
        <v>11.30573248</v>
      </c>
      <c r="E1060" s="43">
        <v>1.0038926880480591E-2</v>
      </c>
      <c r="F1060" s="43">
        <v>2.2636697165597457E-2</v>
      </c>
    </row>
    <row r="1061" spans="1:6" x14ac:dyDescent="0.25">
      <c r="A1061" t="s">
        <v>23</v>
      </c>
      <c r="B1061" s="43">
        <v>2</v>
      </c>
      <c r="C1061" s="43">
        <v>8</v>
      </c>
      <c r="D1061" s="43">
        <v>11.146496819999999</v>
      </c>
      <c r="E1061" s="43">
        <v>9.7581316785219138E-3</v>
      </c>
      <c r="F1061" s="43">
        <v>2.521852781333319E-2</v>
      </c>
    </row>
    <row r="1062" spans="1:6" x14ac:dyDescent="0.25">
      <c r="A1062" t="s">
        <v>23</v>
      </c>
      <c r="B1062" s="43">
        <v>2</v>
      </c>
      <c r="C1062" s="43">
        <v>14</v>
      </c>
      <c r="D1062" s="43">
        <v>17.834394899999999</v>
      </c>
      <c r="E1062" s="43">
        <v>2.4980817063399056E-2</v>
      </c>
      <c r="F1062" s="43">
        <v>0.10281705382398501</v>
      </c>
    </row>
    <row r="1063" spans="1:6" x14ac:dyDescent="0.25">
      <c r="A1063" t="s">
        <v>23</v>
      </c>
      <c r="B1063" s="43">
        <v>2</v>
      </c>
      <c r="C1063" s="43">
        <v>10</v>
      </c>
      <c r="D1063" s="43">
        <v>20.382165610000001</v>
      </c>
      <c r="E1063" s="43">
        <v>3.2628005992374184E-2</v>
      </c>
      <c r="F1063" s="43">
        <v>9.338815011698394E-2</v>
      </c>
    </row>
    <row r="1064" spans="1:6" x14ac:dyDescent="0.25">
      <c r="A1064" t="s">
        <v>23</v>
      </c>
      <c r="B1064" s="43">
        <v>2</v>
      </c>
      <c r="C1064" s="43">
        <v>10</v>
      </c>
      <c r="D1064" s="43">
        <v>19.745222930000001</v>
      </c>
      <c r="E1064" s="43">
        <v>3.0620618890414106E-2</v>
      </c>
      <c r="F1064" s="43">
        <v>8.8202358030117139E-2</v>
      </c>
    </row>
    <row r="1065" spans="1:6" x14ac:dyDescent="0.25">
      <c r="A1065" t="s">
        <v>23</v>
      </c>
      <c r="B1065" s="43">
        <v>2</v>
      </c>
      <c r="C1065" s="43">
        <v>9</v>
      </c>
      <c r="D1065" s="43">
        <v>14.01273885</v>
      </c>
      <c r="E1065" s="43">
        <v>1.5421830942200438E-2</v>
      </c>
      <c r="F1065" s="43">
        <v>4.2826414616465469E-2</v>
      </c>
    </row>
    <row r="1066" spans="1:6" x14ac:dyDescent="0.25">
      <c r="A1066" t="s">
        <v>23</v>
      </c>
      <c r="B1066" s="43">
        <v>2</v>
      </c>
      <c r="C1066" s="43">
        <v>10</v>
      </c>
      <c r="D1066" s="43">
        <v>13.05732484</v>
      </c>
      <c r="E1066" s="43">
        <v>1.3390546396573331E-2</v>
      </c>
      <c r="F1066" s="43">
        <v>4.1906524873950815E-2</v>
      </c>
    </row>
    <row r="1067" spans="1:6" x14ac:dyDescent="0.25">
      <c r="A1067" t="s">
        <v>23</v>
      </c>
      <c r="B1067" s="43">
        <v>2</v>
      </c>
      <c r="C1067" s="43">
        <v>10</v>
      </c>
      <c r="D1067" s="43">
        <v>11.783439489999999</v>
      </c>
      <c r="E1067" s="43">
        <v>1.0905210004561437E-2</v>
      </c>
      <c r="F1067" s="43">
        <v>3.4838345922269781E-2</v>
      </c>
    </row>
    <row r="1068" spans="1:6" x14ac:dyDescent="0.25">
      <c r="A1068" t="s">
        <v>23</v>
      </c>
      <c r="B1068" s="43">
        <v>2</v>
      </c>
      <c r="C1068" s="43">
        <v>8</v>
      </c>
      <c r="D1068" s="43">
        <v>17.834394899999999</v>
      </c>
      <c r="E1068" s="43">
        <v>2.4980817063399056E-2</v>
      </c>
      <c r="F1068" s="43">
        <v>5.8752602185134291E-2</v>
      </c>
    </row>
    <row r="1069" spans="1:6" x14ac:dyDescent="0.25">
      <c r="A1069" t="s">
        <v>23</v>
      </c>
      <c r="B1069" s="43">
        <v>2</v>
      </c>
      <c r="C1069" s="43">
        <v>6</v>
      </c>
      <c r="D1069" s="43">
        <v>11.30573248</v>
      </c>
      <c r="E1069" s="43">
        <v>1.0038926880480591E-2</v>
      </c>
      <c r="F1069" s="43">
        <v>1.9402883284797817E-2</v>
      </c>
    </row>
    <row r="1070" spans="1:6" x14ac:dyDescent="0.25">
      <c r="A1070" t="s">
        <v>23</v>
      </c>
      <c r="B1070" s="43">
        <v>2</v>
      </c>
      <c r="C1070" s="43">
        <v>10</v>
      </c>
      <c r="D1070" s="43">
        <v>14.8089172</v>
      </c>
      <c r="E1070" s="43">
        <v>1.7224098131673381E-2</v>
      </c>
      <c r="F1070" s="43">
        <v>5.2560191332806858E-2</v>
      </c>
    </row>
    <row r="1071" spans="1:6" x14ac:dyDescent="0.25">
      <c r="A1071" t="s">
        <v>23</v>
      </c>
      <c r="B1071" s="43">
        <v>2</v>
      </c>
      <c r="C1071" s="43">
        <v>6</v>
      </c>
      <c r="D1071" s="43">
        <v>10</v>
      </c>
      <c r="E1071" s="43">
        <v>7.8539816339744835E-3</v>
      </c>
      <c r="F1071" s="43">
        <v>1.5558114289371998E-2</v>
      </c>
    </row>
    <row r="1072" spans="1:6" x14ac:dyDescent="0.25">
      <c r="A1072" t="s">
        <v>23</v>
      </c>
      <c r="B1072" s="43">
        <v>2</v>
      </c>
      <c r="C1072" s="43">
        <v>10</v>
      </c>
      <c r="D1072" s="43">
        <v>28.66242038</v>
      </c>
      <c r="E1072" s="43">
        <v>6.4523156340602086E-2</v>
      </c>
      <c r="F1072" s="43">
        <v>0.17247476705168238</v>
      </c>
    </row>
    <row r="1073" spans="1:6" x14ac:dyDescent="0.25">
      <c r="A1073" t="s">
        <v>23</v>
      </c>
      <c r="B1073" s="43">
        <v>2</v>
      </c>
      <c r="C1073" s="43">
        <v>10</v>
      </c>
      <c r="D1073" s="43">
        <v>12.10191083</v>
      </c>
      <c r="E1073" s="43">
        <v>1.1502646642013822E-2</v>
      </c>
      <c r="F1073" s="43">
        <v>3.6550955643855722E-2</v>
      </c>
    </row>
    <row r="1074" spans="1:6" x14ac:dyDescent="0.25">
      <c r="A1074" t="s">
        <v>23</v>
      </c>
      <c r="B1074" s="43">
        <v>2</v>
      </c>
      <c r="C1074" s="43">
        <v>15</v>
      </c>
      <c r="D1074" s="43">
        <v>22.929936309999999</v>
      </c>
      <c r="E1074" s="43">
        <v>4.1294820079596284E-2</v>
      </c>
      <c r="F1074" s="43">
        <v>0.1731531350034633</v>
      </c>
    </row>
    <row r="1075" spans="1:6" x14ac:dyDescent="0.25">
      <c r="A1075" t="s">
        <v>23</v>
      </c>
      <c r="B1075" s="43">
        <v>2</v>
      </c>
      <c r="C1075" s="43">
        <v>10</v>
      </c>
      <c r="D1075" s="43">
        <v>17.515923570000002</v>
      </c>
      <c r="E1075" s="43">
        <v>2.4096610867823651E-2</v>
      </c>
      <c r="F1075" s="43">
        <v>7.1097720269933204E-2</v>
      </c>
    </row>
    <row r="1076" spans="1:6" x14ac:dyDescent="0.25">
      <c r="A1076" t="s">
        <v>23</v>
      </c>
      <c r="B1076" s="43">
        <v>2</v>
      </c>
      <c r="C1076" s="43">
        <v>22</v>
      </c>
      <c r="D1076" s="43">
        <v>32.643312100000003</v>
      </c>
      <c r="E1076" s="43">
        <v>8.3690914978583344E-2</v>
      </c>
      <c r="F1076" s="43">
        <v>0.4794956156947332</v>
      </c>
    </row>
    <row r="1077" spans="1:6" x14ac:dyDescent="0.25">
      <c r="A1077" t="s">
        <v>23</v>
      </c>
      <c r="B1077" s="43">
        <v>2</v>
      </c>
      <c r="C1077" s="43">
        <v>8</v>
      </c>
      <c r="D1077" s="43">
        <v>10.1910828</v>
      </c>
      <c r="E1077" s="43">
        <v>8.1570014900894886E-3</v>
      </c>
      <c r="F1077" s="43">
        <v>2.1462875932890445E-2</v>
      </c>
    </row>
    <row r="1078" spans="1:6" x14ac:dyDescent="0.25">
      <c r="A1078" t="s">
        <v>23</v>
      </c>
      <c r="B1078" s="43">
        <v>2</v>
      </c>
      <c r="C1078" s="43">
        <v>8</v>
      </c>
      <c r="D1078" s="43">
        <v>11.146496819999999</v>
      </c>
      <c r="E1078" s="43">
        <v>9.7581316785219138E-3</v>
      </c>
      <c r="F1078" s="43">
        <v>2.521852781333319E-2</v>
      </c>
    </row>
    <row r="1079" spans="1:6" x14ac:dyDescent="0.25">
      <c r="A1079" t="s">
        <v>23</v>
      </c>
      <c r="B1079" s="43">
        <v>2</v>
      </c>
      <c r="C1079" s="43">
        <v>14</v>
      </c>
      <c r="D1079" s="43">
        <v>22.292993630000002</v>
      </c>
      <c r="E1079" s="43">
        <v>3.9032526679069909E-2</v>
      </c>
      <c r="F1079" s="43">
        <v>0.15362136604443616</v>
      </c>
    </row>
    <row r="1080" spans="1:6" x14ac:dyDescent="0.25">
      <c r="A1080" t="s">
        <v>23</v>
      </c>
      <c r="B1080" s="43">
        <v>2</v>
      </c>
      <c r="C1080" s="43">
        <v>12</v>
      </c>
      <c r="D1080" s="43">
        <v>22.292993630000002</v>
      </c>
      <c r="E1080" s="43">
        <v>3.9032526679069909E-2</v>
      </c>
      <c r="F1080" s="43">
        <v>0.13167545660951671</v>
      </c>
    </row>
    <row r="1081" spans="1:6" x14ac:dyDescent="0.25">
      <c r="A1081" t="s">
        <v>23</v>
      </c>
      <c r="B1081" s="43">
        <v>2</v>
      </c>
      <c r="C1081" s="43">
        <v>12</v>
      </c>
      <c r="D1081" s="43">
        <v>17.834394899999999</v>
      </c>
      <c r="E1081" s="43">
        <v>2.4980817063399056E-2</v>
      </c>
      <c r="F1081" s="43">
        <v>8.8128903277701426E-2</v>
      </c>
    </row>
    <row r="1082" spans="1:6" x14ac:dyDescent="0.25">
      <c r="A1082" t="s">
        <v>23</v>
      </c>
      <c r="B1082" s="43">
        <v>2</v>
      </c>
      <c r="C1082" s="43">
        <v>15</v>
      </c>
      <c r="D1082" s="43">
        <v>27.707006369999998</v>
      </c>
      <c r="E1082" s="43">
        <v>6.029330499210183E-2</v>
      </c>
      <c r="F1082" s="43">
        <v>0.24340124576033367</v>
      </c>
    </row>
    <row r="1083" spans="1:6" x14ac:dyDescent="0.25">
      <c r="A1083" t="s">
        <v>23</v>
      </c>
      <c r="B1083" s="43">
        <v>2</v>
      </c>
      <c r="C1083" s="43">
        <v>8</v>
      </c>
      <c r="D1083" s="43">
        <v>13.69426752</v>
      </c>
      <c r="E1083" s="43">
        <v>1.4728804464546719E-2</v>
      </c>
      <c r="F1083" s="43">
        <v>3.6525225778821391E-2</v>
      </c>
    </row>
    <row r="1084" spans="1:6" x14ac:dyDescent="0.25">
      <c r="A1084" t="s">
        <v>23</v>
      </c>
      <c r="B1084" s="43">
        <v>2</v>
      </c>
      <c r="C1084" s="43">
        <v>7</v>
      </c>
      <c r="D1084" s="43">
        <v>10.1910828</v>
      </c>
      <c r="E1084" s="43">
        <v>8.1570014900894886E-3</v>
      </c>
      <c r="F1084" s="43">
        <v>1.8780016441279142E-2</v>
      </c>
    </row>
    <row r="1085" spans="1:6" x14ac:dyDescent="0.25">
      <c r="A1085" t="s">
        <v>23</v>
      </c>
      <c r="B1085" s="43">
        <v>2</v>
      </c>
      <c r="C1085" s="43">
        <v>8</v>
      </c>
      <c r="D1085" s="43">
        <v>13.37579618</v>
      </c>
      <c r="E1085" s="43">
        <v>1.4051709608667294E-2</v>
      </c>
      <c r="F1085" s="43">
        <v>3.5010946217964203E-2</v>
      </c>
    </row>
    <row r="1086" spans="1:6" x14ac:dyDescent="0.25">
      <c r="A1086" t="s">
        <v>23</v>
      </c>
      <c r="B1086" s="43">
        <v>2</v>
      </c>
      <c r="C1086" s="43">
        <v>10</v>
      </c>
      <c r="D1086" s="43">
        <v>17.834394899999999</v>
      </c>
      <c r="E1086" s="43">
        <v>2.4980817063399056E-2</v>
      </c>
      <c r="F1086" s="43">
        <v>7.3440752731417855E-2</v>
      </c>
    </row>
    <row r="1087" spans="1:6" x14ac:dyDescent="0.25">
      <c r="A1087" t="s">
        <v>23</v>
      </c>
      <c r="B1087" s="43">
        <v>2</v>
      </c>
      <c r="C1087" s="43">
        <v>10</v>
      </c>
      <c r="D1087" s="43">
        <v>11.146496819999999</v>
      </c>
      <c r="E1087" s="43">
        <v>9.7581316785219138E-3</v>
      </c>
      <c r="F1087" s="43">
        <v>3.1523159766666489E-2</v>
      </c>
    </row>
    <row r="1088" spans="1:6" x14ac:dyDescent="0.25">
      <c r="A1088" t="s">
        <v>23</v>
      </c>
      <c r="B1088" s="43">
        <v>2</v>
      </c>
      <c r="C1088" s="43">
        <v>8</v>
      </c>
      <c r="D1088" s="43">
        <v>10.1910828</v>
      </c>
      <c r="E1088" s="43">
        <v>8.1570014900894886E-3</v>
      </c>
      <c r="F1088" s="43">
        <v>2.1462875932890445E-2</v>
      </c>
    </row>
    <row r="1089" spans="1:6" x14ac:dyDescent="0.25">
      <c r="A1089" t="s">
        <v>23</v>
      </c>
      <c r="B1089" s="43">
        <v>2</v>
      </c>
      <c r="C1089" s="43">
        <v>10</v>
      </c>
      <c r="D1089" s="43">
        <v>15.923566879999999</v>
      </c>
      <c r="E1089" s="43">
        <v>1.9914554431670128E-2</v>
      </c>
      <c r="F1089" s="43">
        <v>5.9892282299694073E-2</v>
      </c>
    </row>
    <row r="1090" spans="1:6" x14ac:dyDescent="0.25">
      <c r="A1090" t="s">
        <v>23</v>
      </c>
      <c r="B1090" s="43">
        <v>2</v>
      </c>
      <c r="C1090" s="43">
        <v>11</v>
      </c>
      <c r="D1090" s="43">
        <v>14.33121019</v>
      </c>
      <c r="E1090" s="43">
        <v>1.6130789085150522E-2</v>
      </c>
      <c r="F1090" s="43">
        <v>5.4503502022969011E-2</v>
      </c>
    </row>
    <row r="1091" spans="1:6" x14ac:dyDescent="0.25">
      <c r="A1091" t="s">
        <v>23</v>
      </c>
      <c r="B1091" s="43">
        <v>2</v>
      </c>
      <c r="C1091" s="43">
        <v>14</v>
      </c>
      <c r="D1091" s="43">
        <v>29.617834389999999</v>
      </c>
      <c r="E1091" s="43">
        <v>6.8896392480169932E-2</v>
      </c>
      <c r="F1091" s="43">
        <v>0.25614083275537181</v>
      </c>
    </row>
    <row r="1092" spans="1:6" x14ac:dyDescent="0.25">
      <c r="A1092" t="s">
        <v>23</v>
      </c>
      <c r="B1092" s="43">
        <v>2</v>
      </c>
      <c r="C1092" s="43">
        <v>10</v>
      </c>
      <c r="D1092" s="43">
        <v>11.146496819999999</v>
      </c>
      <c r="E1092" s="43">
        <v>9.7581316785219138E-3</v>
      </c>
      <c r="F1092" s="43">
        <v>3.1523159766666489E-2</v>
      </c>
    </row>
    <row r="1093" spans="1:6" x14ac:dyDescent="0.25">
      <c r="A1093" t="s">
        <v>23</v>
      </c>
      <c r="B1093" s="43">
        <v>2</v>
      </c>
      <c r="C1093" s="43">
        <v>12</v>
      </c>
      <c r="D1093" s="43">
        <v>21.656050960000002</v>
      </c>
      <c r="E1093" s="43">
        <v>3.6833959887702598E-2</v>
      </c>
      <c r="F1093" s="43">
        <v>0.1249830450483784</v>
      </c>
    </row>
    <row r="1094" spans="1:6" x14ac:dyDescent="0.25">
      <c r="A1094" t="s">
        <v>23</v>
      </c>
      <c r="B1094" s="43">
        <v>2</v>
      </c>
      <c r="C1094" s="43">
        <v>8</v>
      </c>
      <c r="D1094" s="43">
        <v>10.66878981</v>
      </c>
      <c r="E1094" s="43">
        <v>8.9396434850470604E-3</v>
      </c>
      <c r="F1094" s="43">
        <v>2.330708838150013E-2</v>
      </c>
    </row>
    <row r="1095" spans="1:6" x14ac:dyDescent="0.25">
      <c r="A1095" t="s">
        <v>23</v>
      </c>
      <c r="B1095" s="43">
        <v>2</v>
      </c>
      <c r="C1095" s="43">
        <v>6</v>
      </c>
      <c r="D1095" s="43">
        <v>14.01273885</v>
      </c>
      <c r="E1095" s="43">
        <v>1.5421830942200438E-2</v>
      </c>
      <c r="F1095" s="43">
        <v>2.8550943077643651E-2</v>
      </c>
    </row>
    <row r="1096" spans="1:6" x14ac:dyDescent="0.25">
      <c r="A1096" t="s">
        <v>23</v>
      </c>
      <c r="B1096" s="43">
        <v>2</v>
      </c>
      <c r="C1096" s="43">
        <v>12</v>
      </c>
      <c r="D1096" s="43">
        <v>27.070063690000001</v>
      </c>
      <c r="E1096" s="43">
        <v>5.7553062282013755E-2</v>
      </c>
      <c r="F1096" s="43">
        <v>0.18674009201899572</v>
      </c>
    </row>
    <row r="1097" spans="1:6" x14ac:dyDescent="0.25">
      <c r="A1097" t="s">
        <v>23</v>
      </c>
      <c r="B1097" s="43">
        <v>2</v>
      </c>
      <c r="C1097" s="43">
        <v>8</v>
      </c>
      <c r="D1097" s="43">
        <v>25.796178340000001</v>
      </c>
      <c r="E1097" s="43">
        <v>5.2263756627783597E-2</v>
      </c>
      <c r="F1097" s="43">
        <v>0.11415013092912091</v>
      </c>
    </row>
    <row r="1098" spans="1:6" x14ac:dyDescent="0.25">
      <c r="A1098" t="s">
        <v>23</v>
      </c>
      <c r="B1098" s="43">
        <v>2</v>
      </c>
      <c r="C1098" s="43">
        <v>12</v>
      </c>
      <c r="D1098" s="43">
        <v>11.783439489999999</v>
      </c>
      <c r="E1098" s="43">
        <v>1.0905210004561437E-2</v>
      </c>
      <c r="F1098" s="43">
        <v>4.1806015106723736E-2</v>
      </c>
    </row>
    <row r="1099" spans="1:6" x14ac:dyDescent="0.25">
      <c r="A1099" t="s">
        <v>23</v>
      </c>
      <c r="B1099" s="43">
        <v>2</v>
      </c>
      <c r="C1099" s="43">
        <v>10</v>
      </c>
      <c r="D1099" s="43">
        <v>11.146496819999999</v>
      </c>
      <c r="E1099" s="43">
        <v>9.7581316785219138E-3</v>
      </c>
      <c r="F1099" s="43">
        <v>3.1523159766666489E-2</v>
      </c>
    </row>
    <row r="1100" spans="1:6" x14ac:dyDescent="0.25">
      <c r="A1100" t="s">
        <v>23</v>
      </c>
      <c r="B1100" s="43">
        <v>2</v>
      </c>
      <c r="C1100" s="43">
        <v>8</v>
      </c>
      <c r="D1100" s="43">
        <v>10.1910828</v>
      </c>
      <c r="E1100" s="43">
        <v>8.1570014900894886E-3</v>
      </c>
      <c r="F1100" s="43">
        <v>2.1462875932890445E-2</v>
      </c>
    </row>
    <row r="1101" spans="1:6" x14ac:dyDescent="0.25">
      <c r="A1101" t="s">
        <v>23</v>
      </c>
      <c r="B1101" s="43">
        <v>2</v>
      </c>
      <c r="C1101" s="43">
        <v>11</v>
      </c>
      <c r="D1101" s="43">
        <v>13.69426752</v>
      </c>
      <c r="E1101" s="43">
        <v>1.4728804464546719E-2</v>
      </c>
      <c r="F1101" s="43">
        <v>5.0222185445879412E-2</v>
      </c>
    </row>
    <row r="1102" spans="1:6" x14ac:dyDescent="0.25">
      <c r="A1102" t="s">
        <v>23</v>
      </c>
      <c r="B1102" s="43">
        <v>2</v>
      </c>
      <c r="C1102" s="43">
        <v>12</v>
      </c>
      <c r="D1102" s="43">
        <v>19.426751589999999</v>
      </c>
      <c r="E1102" s="43">
        <v>2.9640822805112248E-2</v>
      </c>
      <c r="F1102" s="43">
        <v>0.10279070876659262</v>
      </c>
    </row>
    <row r="1103" spans="1:6" x14ac:dyDescent="0.25">
      <c r="A1103" t="s">
        <v>23</v>
      </c>
      <c r="B1103" s="43">
        <v>2</v>
      </c>
      <c r="C1103" s="43">
        <v>10</v>
      </c>
      <c r="D1103" s="43">
        <v>12.10191083</v>
      </c>
      <c r="E1103" s="43">
        <v>1.1502646642013822E-2</v>
      </c>
      <c r="F1103" s="43">
        <v>3.6550955643855722E-2</v>
      </c>
    </row>
    <row r="1104" spans="1:6" x14ac:dyDescent="0.25">
      <c r="A1104" t="s">
        <v>23</v>
      </c>
      <c r="B1104" s="43">
        <v>2</v>
      </c>
      <c r="C1104" s="43">
        <v>12</v>
      </c>
      <c r="D1104" s="43">
        <v>12.89808917</v>
      </c>
      <c r="E1104" s="43">
        <v>1.3065939156945899E-2</v>
      </c>
      <c r="F1104" s="43">
        <v>4.9189660912859069E-2</v>
      </c>
    </row>
    <row r="1105" spans="1:6" x14ac:dyDescent="0.25">
      <c r="A1105" t="s">
        <v>23</v>
      </c>
      <c r="B1105" s="43">
        <v>2</v>
      </c>
      <c r="C1105" s="43">
        <v>16</v>
      </c>
      <c r="D1105" s="43">
        <v>35.66878981</v>
      </c>
      <c r="E1105" s="43">
        <v>9.9923268309624641E-2</v>
      </c>
      <c r="F1105" s="43">
        <v>0.40902602970514784</v>
      </c>
    </row>
    <row r="1106" spans="1:6" x14ac:dyDescent="0.25">
      <c r="A1106" t="s">
        <v>23</v>
      </c>
      <c r="B1106" s="43">
        <v>2</v>
      </c>
      <c r="C1106" s="43">
        <v>20</v>
      </c>
      <c r="D1106" s="43">
        <v>30.89171975</v>
      </c>
      <c r="E1106" s="43">
        <v>7.4950417072620582E-2</v>
      </c>
      <c r="F1106" s="43">
        <v>0.39472157225944532</v>
      </c>
    </row>
    <row r="1107" spans="1:6" x14ac:dyDescent="0.25">
      <c r="A1107" t="s">
        <v>23</v>
      </c>
      <c r="B1107" s="43">
        <v>2</v>
      </c>
      <c r="C1107" s="43">
        <v>5</v>
      </c>
      <c r="D1107" s="43">
        <v>70.063694269999999</v>
      </c>
      <c r="E1107" s="43">
        <v>0.38554577377512256</v>
      </c>
      <c r="F1107" s="43">
        <v>0.4307381794224785</v>
      </c>
    </row>
    <row r="1108" spans="1:6" x14ac:dyDescent="0.25">
      <c r="A1108" t="s">
        <v>23</v>
      </c>
      <c r="B1108" s="43">
        <v>2</v>
      </c>
      <c r="C1108" s="43">
        <v>12</v>
      </c>
      <c r="D1108" s="43">
        <v>31.52866242</v>
      </c>
      <c r="E1108" s="43">
        <v>7.8073019182033548E-2</v>
      </c>
      <c r="F1108" s="43">
        <v>0.24569234504670548</v>
      </c>
    </row>
    <row r="1109" spans="1:6" x14ac:dyDescent="0.25">
      <c r="A1109" t="s">
        <v>23</v>
      </c>
      <c r="B1109" s="43">
        <v>2</v>
      </c>
      <c r="C1109" s="43">
        <v>20</v>
      </c>
      <c r="D1109" s="43">
        <v>37.579617829999997</v>
      </c>
      <c r="E1109" s="43">
        <v>0.11091610232248959</v>
      </c>
      <c r="F1109" s="43">
        <v>0.56162195199848686</v>
      </c>
    </row>
    <row r="1110" spans="1:6" x14ac:dyDescent="0.25">
      <c r="A1110" t="s">
        <v>23</v>
      </c>
      <c r="B1110" s="43">
        <v>2</v>
      </c>
      <c r="C1110" s="43">
        <v>28</v>
      </c>
      <c r="D1110" s="43">
        <v>0</v>
      </c>
      <c r="E1110" s="43">
        <v>0</v>
      </c>
      <c r="F1110" s="43">
        <v>0</v>
      </c>
    </row>
    <row r="1111" spans="1:6" x14ac:dyDescent="0.25">
      <c r="A1111" t="s">
        <v>23</v>
      </c>
      <c r="B1111" s="43">
        <v>2</v>
      </c>
      <c r="C1111" s="43">
        <v>15</v>
      </c>
      <c r="D1111" s="43">
        <v>30.89171975</v>
      </c>
      <c r="E1111" s="43">
        <v>7.4950417072620582E-2</v>
      </c>
      <c r="F1111" s="43">
        <v>0.296041179194584</v>
      </c>
    </row>
    <row r="1112" spans="1:6" x14ac:dyDescent="0.25">
      <c r="A1112" t="s">
        <v>23</v>
      </c>
      <c r="B1112" s="43">
        <v>2</v>
      </c>
      <c r="C1112" s="43">
        <v>20</v>
      </c>
      <c r="D1112" s="43">
        <v>29.617834389999999</v>
      </c>
      <c r="E1112" s="43">
        <v>6.8896392480169932E-2</v>
      </c>
      <c r="F1112" s="43">
        <v>0.36591547536481683</v>
      </c>
    </row>
    <row r="1113" spans="1:6" x14ac:dyDescent="0.25">
      <c r="A1113" t="s">
        <v>23</v>
      </c>
      <c r="B1113" s="43">
        <v>2</v>
      </c>
      <c r="C1113" s="43">
        <v>25</v>
      </c>
      <c r="D1113" s="43">
        <v>39.649681530000002</v>
      </c>
      <c r="E1113" s="43">
        <v>0.12347222892432419</v>
      </c>
      <c r="F1113" s="43">
        <v>0.77314138027425161</v>
      </c>
    </row>
    <row r="1114" spans="1:6" x14ac:dyDescent="0.25">
      <c r="A1114" t="s">
        <v>23</v>
      </c>
      <c r="B1114" s="43">
        <v>2</v>
      </c>
      <c r="C1114" s="43">
        <v>18</v>
      </c>
      <c r="D1114" s="43">
        <v>32.165605100000001</v>
      </c>
      <c r="E1114" s="43">
        <v>8.1259347915112939E-2</v>
      </c>
      <c r="F1114" s="43">
        <v>0.38204400237932296</v>
      </c>
    </row>
    <row r="1115" spans="1:6" x14ac:dyDescent="0.25">
      <c r="A1115" t="s">
        <v>23</v>
      </c>
      <c r="B1115" s="43">
        <v>2</v>
      </c>
      <c r="C1115" s="43">
        <v>12</v>
      </c>
      <c r="D1115" s="43">
        <v>29.617834389999999</v>
      </c>
      <c r="E1115" s="43">
        <v>6.8896392480169932E-2</v>
      </c>
      <c r="F1115" s="43">
        <v>0.21954928521889011</v>
      </c>
    </row>
    <row r="1116" spans="1:6" x14ac:dyDescent="0.25">
      <c r="A1116" t="s">
        <v>23</v>
      </c>
      <c r="B1116" s="43">
        <v>2</v>
      </c>
      <c r="C1116" s="43">
        <v>15</v>
      </c>
      <c r="D1116" s="43">
        <v>32.802547769999997</v>
      </c>
      <c r="E1116" s="43">
        <v>8.4509403171808023E-2</v>
      </c>
      <c r="F1116" s="43">
        <v>0.3298041690388438</v>
      </c>
    </row>
    <row r="1117" spans="1:6" x14ac:dyDescent="0.25">
      <c r="A1117" t="s">
        <v>23</v>
      </c>
      <c r="B1117" s="43">
        <v>2</v>
      </c>
      <c r="C1117" s="43">
        <v>15</v>
      </c>
      <c r="D1117" s="43">
        <v>35.031847130000003</v>
      </c>
      <c r="E1117" s="43">
        <v>9.6386443416266704E-2</v>
      </c>
      <c r="F1117" s="43">
        <v>0.37122804520878522</v>
      </c>
    </row>
    <row r="1118" spans="1:6" x14ac:dyDescent="0.25">
      <c r="A1118" t="s">
        <v>23</v>
      </c>
      <c r="B1118" s="43">
        <v>2</v>
      </c>
      <c r="C1118" s="43">
        <v>25</v>
      </c>
      <c r="D1118" s="43">
        <v>54.140127390000004</v>
      </c>
      <c r="E1118" s="43">
        <v>0.23021224921309807</v>
      </c>
      <c r="F1118" s="43">
        <v>1.3542229686318175</v>
      </c>
    </row>
    <row r="1119" spans="1:6" x14ac:dyDescent="0.25">
      <c r="A1119" t="s">
        <v>23</v>
      </c>
      <c r="B1119" s="43">
        <v>2</v>
      </c>
      <c r="C1119" s="43">
        <v>20</v>
      </c>
      <c r="D1119" s="43">
        <v>36.305732480000003</v>
      </c>
      <c r="E1119" s="43">
        <v>0.10352381972109552</v>
      </c>
      <c r="F1119" s="43">
        <v>0.52782889568795655</v>
      </c>
    </row>
    <row r="1120" spans="1:6" x14ac:dyDescent="0.25">
      <c r="A1120" t="s">
        <v>23</v>
      </c>
      <c r="B1120" s="43">
        <v>2</v>
      </c>
      <c r="C1120" s="43">
        <v>20</v>
      </c>
      <c r="D1120" s="43">
        <v>35.031847130000003</v>
      </c>
      <c r="E1120" s="43">
        <v>9.6386443416266704E-2</v>
      </c>
      <c r="F1120" s="43">
        <v>0.4949707269450469</v>
      </c>
    </row>
    <row r="1121" spans="1:6" x14ac:dyDescent="0.25">
      <c r="A1121" t="s">
        <v>23</v>
      </c>
      <c r="B1121" s="43">
        <v>2</v>
      </c>
      <c r="C1121" s="43">
        <v>12</v>
      </c>
      <c r="D1121" s="43">
        <v>33.121019109999999</v>
      </c>
      <c r="E1121" s="43">
        <v>8.6158328291096584E-2</v>
      </c>
      <c r="F1121" s="43">
        <v>0.26847070436344089</v>
      </c>
    </row>
    <row r="1122" spans="1:6" x14ac:dyDescent="0.25">
      <c r="A1122" t="s">
        <v>23</v>
      </c>
      <c r="B1122" s="43">
        <v>2</v>
      </c>
      <c r="C1122" s="43">
        <v>15</v>
      </c>
      <c r="D1122" s="43">
        <v>30.095541399999998</v>
      </c>
      <c r="E1122" s="43">
        <v>7.1136779870241196E-2</v>
      </c>
      <c r="F1122" s="43">
        <v>0.28245306497897205</v>
      </c>
    </row>
    <row r="1123" spans="1:6" x14ac:dyDescent="0.25">
      <c r="A1123" t="s">
        <v>23</v>
      </c>
      <c r="B1123" s="43">
        <v>2</v>
      </c>
      <c r="C1123" s="43">
        <v>15</v>
      </c>
      <c r="D1123" s="43">
        <v>45.22292994</v>
      </c>
      <c r="E1123" s="43">
        <v>0.16062283022976148</v>
      </c>
      <c r="F1123" s="43">
        <v>0.58775180123269311</v>
      </c>
    </row>
    <row r="1124" spans="1:6" x14ac:dyDescent="0.25">
      <c r="A1124" t="s">
        <v>23</v>
      </c>
      <c r="B1124" s="43">
        <v>2</v>
      </c>
      <c r="C1124" s="43">
        <v>13</v>
      </c>
      <c r="D1124" s="43">
        <v>31.210191080000001</v>
      </c>
      <c r="E1124" s="43">
        <v>7.6503752281172052E-2</v>
      </c>
      <c r="F1124" s="43">
        <v>0.26134829029360163</v>
      </c>
    </row>
    <row r="1125" spans="1:6" x14ac:dyDescent="0.25">
      <c r="A1125" t="s">
        <v>23</v>
      </c>
      <c r="B1125" s="43">
        <v>2</v>
      </c>
      <c r="C1125" s="43">
        <v>20</v>
      </c>
      <c r="D1125" s="43">
        <v>47.770700640000001</v>
      </c>
      <c r="E1125" s="43">
        <v>0.17923098988503119</v>
      </c>
      <c r="F1125" s="43">
        <v>0.86489878815143251</v>
      </c>
    </row>
    <row r="1126" spans="1:6" x14ac:dyDescent="0.25">
      <c r="A1126" t="s">
        <v>23</v>
      </c>
      <c r="B1126" s="43">
        <v>2</v>
      </c>
      <c r="C1126" s="43">
        <v>22</v>
      </c>
      <c r="D1126" s="43">
        <v>44.904458599999998</v>
      </c>
      <c r="E1126" s="43">
        <v>0.15836850265112781</v>
      </c>
      <c r="F1126" s="43">
        <v>0.85114275391031124</v>
      </c>
    </row>
    <row r="1127" spans="1:6" x14ac:dyDescent="0.25">
      <c r="A1127" t="s">
        <v>23</v>
      </c>
      <c r="B1127" s="43">
        <v>2</v>
      </c>
      <c r="C1127" s="43">
        <v>12</v>
      </c>
      <c r="D1127" s="43">
        <v>32.802547769999997</v>
      </c>
      <c r="E1127" s="43">
        <v>8.4509403171808023E-2</v>
      </c>
      <c r="F1127" s="43">
        <v>0.26384333523107506</v>
      </c>
    </row>
    <row r="1128" spans="1:6" x14ac:dyDescent="0.25">
      <c r="A1128" t="s">
        <v>23</v>
      </c>
      <c r="B1128" s="43">
        <v>2</v>
      </c>
      <c r="C1128" s="43">
        <v>15</v>
      </c>
      <c r="D1128" s="43">
        <v>49.363057320000003</v>
      </c>
      <c r="E1128" s="43">
        <v>0.19137886802631854</v>
      </c>
      <c r="F1128" s="43">
        <v>0.68810033036535068</v>
      </c>
    </row>
    <row r="1129" spans="1:6" x14ac:dyDescent="0.25">
      <c r="A1129" t="s">
        <v>23</v>
      </c>
      <c r="B1129" s="43">
        <v>2</v>
      </c>
      <c r="C1129" s="43">
        <v>10</v>
      </c>
      <c r="D1129" s="43">
        <v>18.312101909999999</v>
      </c>
      <c r="E1129" s="43">
        <v>2.6336998230130824E-2</v>
      </c>
      <c r="F1129" s="43">
        <v>7.7018434051608478E-2</v>
      </c>
    </row>
    <row r="1130" spans="1:6" x14ac:dyDescent="0.25">
      <c r="A1130" t="s">
        <v>23</v>
      </c>
      <c r="B1130" s="43">
        <v>2</v>
      </c>
      <c r="C1130" s="43">
        <v>1.8</v>
      </c>
      <c r="D1130" s="43">
        <v>1.1000000000000001</v>
      </c>
      <c r="E1130" s="43">
        <v>9.503317777109126E-5</v>
      </c>
      <c r="F1130" s="43">
        <v>8.7921486990372508E-5</v>
      </c>
    </row>
    <row r="1131" spans="1:6" x14ac:dyDescent="0.25">
      <c r="A1131" t="s">
        <v>23</v>
      </c>
      <c r="B1131" s="43">
        <v>2</v>
      </c>
      <c r="C1131" s="43">
        <v>12</v>
      </c>
      <c r="D1131" s="43">
        <v>32.484076430000002</v>
      </c>
      <c r="E1131" s="43">
        <v>8.2876409696304956E-2</v>
      </c>
      <c r="F1131" s="43">
        <v>0.25925174423546965</v>
      </c>
    </row>
    <row r="1132" spans="1:6" x14ac:dyDescent="0.25">
      <c r="A1132" t="s">
        <v>23</v>
      </c>
      <c r="B1132" s="43">
        <v>2</v>
      </c>
      <c r="C1132" s="43">
        <v>1.8</v>
      </c>
      <c r="D1132" s="43">
        <v>1.8</v>
      </c>
      <c r="E1132" s="43">
        <v>2.5446900494077327E-4</v>
      </c>
      <c r="F1132" s="43">
        <v>2.1328726064425967E-4</v>
      </c>
    </row>
    <row r="1133" spans="1:6" x14ac:dyDescent="0.25">
      <c r="A1133" t="s">
        <v>23</v>
      </c>
      <c r="B1133" s="43">
        <v>2</v>
      </c>
      <c r="C1133" s="43">
        <v>1.3</v>
      </c>
      <c r="D1133" s="43">
        <v>2.2000000000000002</v>
      </c>
      <c r="E1133" s="43">
        <v>3.8013271108436504E-4</v>
      </c>
      <c r="F1133" s="43">
        <v>2.2103432213085045E-4</v>
      </c>
    </row>
    <row r="1134" spans="1:6" x14ac:dyDescent="0.25">
      <c r="A1134" t="s">
        <v>23</v>
      </c>
      <c r="B1134" s="43">
        <v>2</v>
      </c>
      <c r="C1134" s="43">
        <v>1.8</v>
      </c>
      <c r="D1134" s="43">
        <v>1.1000000000000001</v>
      </c>
      <c r="E1134" s="43">
        <v>9.503317777109126E-5</v>
      </c>
      <c r="F1134" s="43">
        <v>8.7921486990372508E-5</v>
      </c>
    </row>
    <row r="1135" spans="1:6" x14ac:dyDescent="0.25">
      <c r="A1135" t="s">
        <v>23</v>
      </c>
      <c r="B1135" s="43">
        <v>2</v>
      </c>
      <c r="C1135" s="43">
        <v>2</v>
      </c>
      <c r="D1135" s="43">
        <v>1</v>
      </c>
      <c r="E1135" s="43">
        <v>7.8539816339744827E-5</v>
      </c>
      <c r="F1135" s="43">
        <v>8.2293911036586916E-5</v>
      </c>
    </row>
    <row r="1136" spans="1:6" x14ac:dyDescent="0.25">
      <c r="A1136" t="s">
        <v>23</v>
      </c>
      <c r="B1136" s="43">
        <v>2</v>
      </c>
      <c r="C1136" s="43">
        <v>1.7</v>
      </c>
      <c r="D1136" s="43">
        <v>1.1000000000000001</v>
      </c>
      <c r="E1136" s="43">
        <v>9.503317777109126E-5</v>
      </c>
      <c r="F1136" s="43">
        <v>8.3036959935351811E-5</v>
      </c>
    </row>
    <row r="1137" spans="1:6" x14ac:dyDescent="0.25">
      <c r="A1137" t="s">
        <v>23</v>
      </c>
      <c r="B1137" s="43">
        <v>2</v>
      </c>
      <c r="C1137" s="43">
        <v>8</v>
      </c>
      <c r="D1137" s="43">
        <v>18.47133758</v>
      </c>
      <c r="E1137" s="43">
        <v>2.6797024440934149E-2</v>
      </c>
      <c r="F1137" s="43">
        <v>6.2582216239904065E-2</v>
      </c>
    </row>
    <row r="1138" spans="1:6" x14ac:dyDescent="0.25">
      <c r="A1138" t="s">
        <v>23</v>
      </c>
      <c r="B1138" s="43">
        <v>2</v>
      </c>
      <c r="C1138" s="43">
        <v>11</v>
      </c>
      <c r="D1138" s="43">
        <v>21.019108280000001</v>
      </c>
      <c r="E1138" s="43">
        <v>3.4699119636459358E-2</v>
      </c>
      <c r="F1138" s="43">
        <v>0.10857566022302403</v>
      </c>
    </row>
    <row r="1139" spans="1:6" x14ac:dyDescent="0.25">
      <c r="A1139" t="s">
        <v>23</v>
      </c>
      <c r="B1139" s="43">
        <v>2</v>
      </c>
      <c r="C1139" s="43">
        <v>1</v>
      </c>
      <c r="D1139" s="43">
        <v>1.8</v>
      </c>
      <c r="E1139" s="43">
        <v>2.5446900494077327E-4</v>
      </c>
      <c r="F1139" s="43">
        <v>1.1849292258014424E-4</v>
      </c>
    </row>
    <row r="1140" spans="1:6" x14ac:dyDescent="0.25">
      <c r="A1140" t="s">
        <v>23</v>
      </c>
      <c r="B1140" s="43">
        <v>2</v>
      </c>
      <c r="C1140" s="43">
        <v>1.55</v>
      </c>
      <c r="D1140" s="43">
        <v>1.1000000000000001</v>
      </c>
      <c r="E1140" s="43">
        <v>9.503317777109126E-5</v>
      </c>
      <c r="F1140" s="43">
        <v>7.5710169352820767E-5</v>
      </c>
    </row>
    <row r="1141" spans="1:6" x14ac:dyDescent="0.25">
      <c r="A1141" t="s">
        <v>23</v>
      </c>
      <c r="B1141" s="43">
        <v>2</v>
      </c>
      <c r="C1141" s="43">
        <v>22</v>
      </c>
      <c r="D1141" s="43">
        <v>41.401273889999999</v>
      </c>
      <c r="E1141" s="43">
        <v>0.13462238797109666</v>
      </c>
      <c r="F1141" s="43">
        <v>0.73540199609024082</v>
      </c>
    </row>
    <row r="1142" spans="1:6" x14ac:dyDescent="0.25">
      <c r="A1142" t="s">
        <v>23</v>
      </c>
      <c r="B1142" s="43">
        <v>2</v>
      </c>
      <c r="C1142" s="43">
        <v>1.5</v>
      </c>
      <c r="D1142" s="43">
        <v>1.5</v>
      </c>
      <c r="E1142" s="43">
        <v>1.7671458676442585E-4</v>
      </c>
      <c r="F1142" s="43">
        <v>1.2802640538014948E-4</v>
      </c>
    </row>
    <row r="1143" spans="1:6" x14ac:dyDescent="0.25">
      <c r="A1143" t="s">
        <v>23</v>
      </c>
      <c r="B1143" s="43">
        <v>2</v>
      </c>
      <c r="C1143" s="43">
        <v>1.8</v>
      </c>
      <c r="D1143" s="43">
        <v>1</v>
      </c>
      <c r="E1143" s="43">
        <v>7.8539816339744827E-5</v>
      </c>
      <c r="F1143" s="43">
        <v>7.4064519932928228E-5</v>
      </c>
    </row>
    <row r="1144" spans="1:6" x14ac:dyDescent="0.25">
      <c r="A1144" t="s">
        <v>23</v>
      </c>
      <c r="B1144" s="43">
        <v>2</v>
      </c>
      <c r="C1144" s="43">
        <v>1.8</v>
      </c>
      <c r="D1144" s="43">
        <v>1</v>
      </c>
      <c r="E1144" s="43">
        <v>7.8539816339744827E-5</v>
      </c>
      <c r="F1144" s="43">
        <v>7.4064519932928228E-5</v>
      </c>
    </row>
    <row r="1145" spans="1:6" x14ac:dyDescent="0.25">
      <c r="A1145" t="s">
        <v>23</v>
      </c>
      <c r="B1145" s="43">
        <v>2</v>
      </c>
      <c r="C1145" s="43">
        <v>22</v>
      </c>
      <c r="D1145" s="43">
        <v>37.579617829999997</v>
      </c>
      <c r="E1145" s="43">
        <v>0.11091610232248959</v>
      </c>
      <c r="F1145" s="43">
        <v>0.61778414719833552</v>
      </c>
    </row>
    <row r="1146" spans="1:6" x14ac:dyDescent="0.25">
      <c r="A1146" t="s">
        <v>23</v>
      </c>
      <c r="B1146" s="43">
        <v>2</v>
      </c>
      <c r="C1146" s="43">
        <v>7</v>
      </c>
      <c r="D1146" s="43">
        <v>12.42038217</v>
      </c>
      <c r="E1146" s="43">
        <v>1.2116014923251667E-2</v>
      </c>
      <c r="F1146" s="43">
        <v>2.680998640155172E-2</v>
      </c>
    </row>
    <row r="1147" spans="1:6" x14ac:dyDescent="0.25">
      <c r="A1147" t="s">
        <v>23</v>
      </c>
      <c r="B1147" s="43">
        <v>2</v>
      </c>
      <c r="C1147" s="43">
        <v>7</v>
      </c>
      <c r="D1147" s="43">
        <v>10.1910828</v>
      </c>
      <c r="E1147" s="43">
        <v>8.1570014900894886E-3</v>
      </c>
      <c r="F1147" s="43">
        <v>1.8780016441279142E-2</v>
      </c>
    </row>
    <row r="1148" spans="1:6" x14ac:dyDescent="0.25">
      <c r="A1148" t="s">
        <v>23</v>
      </c>
      <c r="B1148" s="43">
        <v>2</v>
      </c>
      <c r="C1148" s="43">
        <v>3.2</v>
      </c>
      <c r="D1148" s="43">
        <v>1</v>
      </c>
      <c r="E1148" s="43">
        <v>7.8539816339744827E-5</v>
      </c>
      <c r="F1148" s="43">
        <v>1.3167025765853905E-4</v>
      </c>
    </row>
    <row r="1149" spans="1:6" x14ac:dyDescent="0.25">
      <c r="A1149" t="s">
        <v>23</v>
      </c>
      <c r="B1149" s="43">
        <v>2</v>
      </c>
      <c r="C1149" s="43">
        <v>11</v>
      </c>
      <c r="D1149" s="43">
        <v>12.42038217</v>
      </c>
      <c r="E1149" s="43">
        <v>1.2116014923251667E-2</v>
      </c>
      <c r="F1149" s="43">
        <v>4.212997863100984E-2</v>
      </c>
    </row>
    <row r="1150" spans="1:6" x14ac:dyDescent="0.25">
      <c r="A1150" t="s">
        <v>23</v>
      </c>
      <c r="B1150" s="43">
        <v>2</v>
      </c>
      <c r="C1150" s="43">
        <v>15</v>
      </c>
      <c r="D1150" s="43">
        <v>25.47770701</v>
      </c>
      <c r="E1150" s="43">
        <v>5.0981259353079587E-2</v>
      </c>
      <c r="F1150" s="43">
        <v>0.2093001304468019</v>
      </c>
    </row>
    <row r="1151" spans="1:6" x14ac:dyDescent="0.25">
      <c r="A1151" t="s">
        <v>23</v>
      </c>
      <c r="B1151" s="43">
        <v>2</v>
      </c>
      <c r="C1151" s="43">
        <v>12</v>
      </c>
      <c r="D1151" s="43">
        <v>12.10191083</v>
      </c>
      <c r="E1151" s="43">
        <v>1.1502646642013822E-2</v>
      </c>
      <c r="F1151" s="43">
        <v>4.3861146772626869E-2</v>
      </c>
    </row>
    <row r="1152" spans="1:6" x14ac:dyDescent="0.25">
      <c r="A1152" t="s">
        <v>23</v>
      </c>
      <c r="B1152" s="43">
        <v>2</v>
      </c>
      <c r="C1152" s="43">
        <v>8</v>
      </c>
      <c r="D1152" s="43">
        <v>15.923566879999999</v>
      </c>
      <c r="E1152" s="43">
        <v>1.9914554431670128E-2</v>
      </c>
      <c r="F1152" s="43">
        <v>4.7913825839755259E-2</v>
      </c>
    </row>
    <row r="1153" spans="1:6" x14ac:dyDescent="0.25">
      <c r="A1153" t="s">
        <v>23</v>
      </c>
      <c r="B1153" s="43">
        <v>2</v>
      </c>
      <c r="C1153" s="43">
        <v>10</v>
      </c>
      <c r="D1153" s="43">
        <v>13.37579618</v>
      </c>
      <c r="E1153" s="43">
        <v>1.4051709608667294E-2</v>
      </c>
      <c r="F1153" s="43">
        <v>4.3763682772455258E-2</v>
      </c>
    </row>
    <row r="1154" spans="1:6" x14ac:dyDescent="0.25">
      <c r="A1154" t="s">
        <v>23</v>
      </c>
      <c r="B1154" s="43">
        <v>2</v>
      </c>
      <c r="C1154" s="43">
        <v>12</v>
      </c>
      <c r="D1154" s="43">
        <v>14.968152870000001</v>
      </c>
      <c r="E1154" s="43">
        <v>1.7596500302407066E-2</v>
      </c>
      <c r="F1154" s="43">
        <v>6.4297863388470808E-2</v>
      </c>
    </row>
    <row r="1155" spans="1:6" x14ac:dyDescent="0.25">
      <c r="A1155" t="s">
        <v>23</v>
      </c>
      <c r="B1155" s="43">
        <v>2</v>
      </c>
      <c r="C1155" s="43">
        <v>12</v>
      </c>
      <c r="D1155" s="43">
        <v>11.783439489999999</v>
      </c>
      <c r="E1155" s="43">
        <v>1.0905210004561437E-2</v>
      </c>
      <c r="F1155" s="43">
        <v>4.1806015106723736E-2</v>
      </c>
    </row>
    <row r="1156" spans="1:6" x14ac:dyDescent="0.25">
      <c r="A1156" t="s">
        <v>23</v>
      </c>
      <c r="B1156" s="43">
        <v>2</v>
      </c>
      <c r="C1156" s="43">
        <v>1.7</v>
      </c>
      <c r="D1156" s="43">
        <v>1.4142135623730951</v>
      </c>
      <c r="E1156" s="43">
        <v>1.5707963267948971E-4</v>
      </c>
      <c r="F1156" s="43">
        <v>1.3050692308658066E-4</v>
      </c>
    </row>
    <row r="1157" spans="1:6" x14ac:dyDescent="0.25">
      <c r="A1157" t="s">
        <v>23</v>
      </c>
      <c r="B1157" s="43">
        <v>2</v>
      </c>
      <c r="C1157" s="43">
        <v>12</v>
      </c>
      <c r="D1157" s="43">
        <v>10.066280346026211</v>
      </c>
      <c r="E1157" s="43">
        <v>7.9584395900828293E-3</v>
      </c>
      <c r="F1157" s="43">
        <v>3.14883326836417E-2</v>
      </c>
    </row>
    <row r="1158" spans="1:6" x14ac:dyDescent="0.25">
      <c r="A1158" t="s">
        <v>23</v>
      </c>
      <c r="B1158" s="43">
        <v>2</v>
      </c>
      <c r="C1158" s="43">
        <v>3.5</v>
      </c>
      <c r="D1158" s="43">
        <v>1.8384776310850237</v>
      </c>
      <c r="E1158" s="43">
        <v>2.6546457922833753E-4</v>
      </c>
      <c r="F1158" s="43">
        <v>4.3081427963308184E-4</v>
      </c>
    </row>
    <row r="1159" spans="1:6" x14ac:dyDescent="0.25">
      <c r="A1159" t="s">
        <v>23</v>
      </c>
      <c r="B1159" s="43">
        <v>2</v>
      </c>
      <c r="C1159" s="43">
        <v>2.2000000000000002</v>
      </c>
      <c r="D1159" s="43">
        <v>2.3430749033686684</v>
      </c>
      <c r="E1159" s="43">
        <v>4.311835919248039E-4</v>
      </c>
      <c r="F1159" s="43">
        <v>4.1896599172220337E-4</v>
      </c>
    </row>
    <row r="1160" spans="1:6" x14ac:dyDescent="0.25">
      <c r="A1160" t="s">
        <v>23</v>
      </c>
      <c r="B1160" s="43">
        <v>2</v>
      </c>
      <c r="C1160" s="43">
        <v>8.5</v>
      </c>
      <c r="D1160" s="43">
        <v>19.613801393231292</v>
      </c>
      <c r="E1160" s="43">
        <v>3.021436199369229E-2</v>
      </c>
      <c r="F1160" s="43">
        <v>7.4076453538720957E-2</v>
      </c>
    </row>
    <row r="1161" spans="1:6" x14ac:dyDescent="0.25">
      <c r="A1161" t="s">
        <v>23</v>
      </c>
      <c r="B1161" s="43">
        <v>2</v>
      </c>
      <c r="C1161" s="43">
        <v>10</v>
      </c>
      <c r="D1161" s="43">
        <v>10.890821823370896</v>
      </c>
      <c r="E1161" s="43">
        <v>9.3156076151469959E-3</v>
      </c>
      <c r="F1161" s="43">
        <v>3.0233969185315981E-2</v>
      </c>
    </row>
    <row r="1162" spans="1:6" x14ac:dyDescent="0.25">
      <c r="A1162" t="s">
        <v>23</v>
      </c>
      <c r="B1162" s="43">
        <v>2</v>
      </c>
      <c r="C1162" s="43">
        <v>10</v>
      </c>
      <c r="D1162" s="43">
        <v>9.4021274182152936</v>
      </c>
      <c r="E1162" s="43">
        <v>6.9429197635189083E-3</v>
      </c>
      <c r="F1162" s="43">
        <v>2.3207426797816073E-2</v>
      </c>
    </row>
    <row r="1163" spans="1:6" x14ac:dyDescent="0.25">
      <c r="A1163" t="s">
        <v>23</v>
      </c>
      <c r="B1163" s="43">
        <v>2</v>
      </c>
      <c r="C1163" s="43">
        <v>8</v>
      </c>
      <c r="D1163" s="43">
        <v>9.8792712287071769</v>
      </c>
      <c r="E1163" s="43">
        <v>7.6654860755728787E-3</v>
      </c>
      <c r="F1163" s="43">
        <v>2.0295667362885867E-2</v>
      </c>
    </row>
    <row r="1164" spans="1:6" x14ac:dyDescent="0.25">
      <c r="A1164" t="s">
        <v>23</v>
      </c>
      <c r="B1164" s="43">
        <v>2</v>
      </c>
      <c r="C1164" s="43">
        <v>10</v>
      </c>
      <c r="D1164" s="43">
        <v>3.9051248375335668</v>
      </c>
      <c r="E1164" s="43">
        <v>1.197732198923621E-3</v>
      </c>
      <c r="F1164" s="43">
        <v>4.7749168865837592E-3</v>
      </c>
    </row>
    <row r="1165" spans="1:6" x14ac:dyDescent="0.25">
      <c r="A1165" t="s">
        <v>23</v>
      </c>
      <c r="B1165" s="43">
        <v>2</v>
      </c>
      <c r="C1165" s="43">
        <v>7</v>
      </c>
      <c r="D1165" s="43">
        <v>6.5000000004065033</v>
      </c>
      <c r="E1165" s="43">
        <v>3.3183072407692656E-3</v>
      </c>
      <c r="F1165" s="43">
        <v>8.3607900754329723E-3</v>
      </c>
    </row>
    <row r="1166" spans="1:6" x14ac:dyDescent="0.25">
      <c r="A1166" t="s">
        <v>23</v>
      </c>
      <c r="B1166" s="43">
        <v>2</v>
      </c>
      <c r="C1166" s="43">
        <v>2</v>
      </c>
      <c r="D1166" s="43">
        <v>1.5556349186104046</v>
      </c>
      <c r="E1166" s="43">
        <v>1.9006635554218247E-4</v>
      </c>
      <c r="F1166" s="43">
        <v>1.8226338731342344E-4</v>
      </c>
    </row>
    <row r="1167" spans="1:6" x14ac:dyDescent="0.25">
      <c r="A1167" t="s">
        <v>23</v>
      </c>
      <c r="B1167" s="43">
        <v>2</v>
      </c>
      <c r="C1167" s="43">
        <v>7</v>
      </c>
      <c r="D1167" s="43">
        <v>7.1196910041679251</v>
      </c>
      <c r="E1167" s="43">
        <v>3.9811832898555893E-3</v>
      </c>
      <c r="F1167" s="43">
        <v>9.8494572565408049E-3</v>
      </c>
    </row>
    <row r="1168" spans="1:6" x14ac:dyDescent="0.25">
      <c r="A1168" t="s">
        <v>23</v>
      </c>
      <c r="B1168" s="43">
        <v>2</v>
      </c>
      <c r="C1168" s="43">
        <v>11</v>
      </c>
      <c r="D1168" s="43">
        <v>6.8007352537768124</v>
      </c>
      <c r="E1168" s="43">
        <v>3.6324665050819554E-3</v>
      </c>
      <c r="F1168" s="43">
        <v>1.4252401093136489E-2</v>
      </c>
    </row>
    <row r="1169" spans="1:6" x14ac:dyDescent="0.25">
      <c r="A1169" t="s">
        <v>23</v>
      </c>
      <c r="B1169" s="43">
        <v>2</v>
      </c>
      <c r="C1169" s="43">
        <v>5</v>
      </c>
      <c r="D1169" s="43">
        <v>5.3758720226403041</v>
      </c>
      <c r="E1169" s="43">
        <v>2.2698006925176068E-3</v>
      </c>
      <c r="F1169" s="43">
        <v>4.2435289674882457E-3</v>
      </c>
    </row>
    <row r="1170" spans="1:6" x14ac:dyDescent="0.25">
      <c r="A1170" t="s">
        <v>23</v>
      </c>
      <c r="B1170" s="43">
        <v>2</v>
      </c>
      <c r="C1170" s="43">
        <v>12</v>
      </c>
      <c r="D1170" s="43">
        <v>14.750587135506926</v>
      </c>
      <c r="E1170" s="43">
        <v>1.7088679168179591E-2</v>
      </c>
      <c r="F1170" s="43">
        <v>6.262588842579192E-2</v>
      </c>
    </row>
    <row r="1171" spans="1:6" x14ac:dyDescent="0.25">
      <c r="A1171" t="s">
        <v>23</v>
      </c>
      <c r="B1171" s="43">
        <v>2</v>
      </c>
      <c r="C1171" s="43">
        <v>5</v>
      </c>
      <c r="D1171" s="43">
        <v>14.231785336739822</v>
      </c>
      <c r="E1171" s="43">
        <v>1.5907746088201516E-2</v>
      </c>
      <c r="F1171" s="43">
        <v>2.4465892858959289E-2</v>
      </c>
    </row>
    <row r="1172" spans="1:6" x14ac:dyDescent="0.25">
      <c r="A1172" t="s">
        <v>23</v>
      </c>
      <c r="B1172" s="43">
        <v>2</v>
      </c>
      <c r="C1172" s="43">
        <v>3</v>
      </c>
      <c r="D1172" s="43">
        <v>1.9416487842135262</v>
      </c>
      <c r="E1172" s="43">
        <v>2.9609510769805963E-4</v>
      </c>
      <c r="F1172" s="43">
        <v>4.0739235070732263E-4</v>
      </c>
    </row>
    <row r="1173" spans="1:6" x14ac:dyDescent="0.25">
      <c r="A1173" t="s">
        <v>23</v>
      </c>
      <c r="B1173" s="43">
        <v>2</v>
      </c>
      <c r="C1173" s="43">
        <v>4</v>
      </c>
      <c r="D1173" s="43">
        <v>2.7313000573395474</v>
      </c>
      <c r="E1173" s="43">
        <v>5.8590703014763145E-4</v>
      </c>
      <c r="F1173" s="43">
        <v>1.0037614094029908E-3</v>
      </c>
    </row>
    <row r="1174" spans="1:6" x14ac:dyDescent="0.25">
      <c r="A1174" t="s">
        <v>23</v>
      </c>
      <c r="B1174" s="43">
        <v>2</v>
      </c>
      <c r="C1174" s="43">
        <v>2</v>
      </c>
      <c r="D1174" s="43">
        <v>2.5000000000475615</v>
      </c>
      <c r="E1174" s="43">
        <v>4.9087385214208266E-4</v>
      </c>
      <c r="F1174" s="43">
        <v>4.2800418377519689E-4</v>
      </c>
    </row>
    <row r="1175" spans="1:6" x14ac:dyDescent="0.25">
      <c r="A1175" t="s">
        <v>23</v>
      </c>
      <c r="B1175" s="43">
        <v>2</v>
      </c>
      <c r="C1175" s="43">
        <v>7</v>
      </c>
      <c r="D1175" s="43">
        <v>9.9156442047332884</v>
      </c>
      <c r="E1175" s="43">
        <v>7.7220347421200842E-3</v>
      </c>
      <c r="F1175" s="43">
        <v>1.7876536799180907E-2</v>
      </c>
    </row>
    <row r="1176" spans="1:6" x14ac:dyDescent="0.25">
      <c r="A1176" t="s">
        <v>23</v>
      </c>
      <c r="B1176" s="43">
        <v>2</v>
      </c>
      <c r="C1176" s="43">
        <v>3</v>
      </c>
      <c r="D1176" s="43">
        <v>2.545584412271571</v>
      </c>
      <c r="E1176" s="43">
        <v>5.0893800988154644E-4</v>
      </c>
      <c r="F1176" s="43">
        <v>6.6322454146073326E-4</v>
      </c>
    </row>
    <row r="1177" spans="1:6" x14ac:dyDescent="0.25">
      <c r="A1177" t="s">
        <v>23</v>
      </c>
      <c r="B1177" s="43">
        <v>2</v>
      </c>
      <c r="C1177" s="43">
        <v>3.2</v>
      </c>
      <c r="D1177" s="43">
        <v>2.7802877547024174</v>
      </c>
      <c r="E1177" s="43">
        <v>6.0711278022362012E-4</v>
      </c>
      <c r="F1177" s="43">
        <v>8.2911156714865735E-4</v>
      </c>
    </row>
    <row r="1178" spans="1:6" x14ac:dyDescent="0.25">
      <c r="A1178" t="s">
        <v>23</v>
      </c>
      <c r="B1178" s="43">
        <v>2</v>
      </c>
      <c r="C1178" s="43">
        <v>15</v>
      </c>
      <c r="D1178" s="43">
        <v>13.165622044210018</v>
      </c>
      <c r="E1178" s="43">
        <v>1.3613589408821153E-2</v>
      </c>
      <c r="F1178" s="43">
        <v>6.3801062801330216E-2</v>
      </c>
    </row>
    <row r="1179" spans="1:6" x14ac:dyDescent="0.25">
      <c r="A1179" t="s">
        <v>23</v>
      </c>
      <c r="B1179" s="43">
        <v>2</v>
      </c>
      <c r="C1179" s="43">
        <v>12</v>
      </c>
      <c r="D1179" s="43">
        <v>37.282915949076383</v>
      </c>
      <c r="E1179" s="43">
        <v>0.10917158734297881</v>
      </c>
      <c r="F1179" s="43">
        <v>0.33220080392745494</v>
      </c>
    </row>
    <row r="1180" spans="1:6" x14ac:dyDescent="0.25">
      <c r="A1180" t="s">
        <v>23</v>
      </c>
      <c r="B1180" s="43">
        <v>2</v>
      </c>
      <c r="C1180" s="43">
        <v>3.5</v>
      </c>
      <c r="D1180" s="43">
        <v>3.2015621193749473</v>
      </c>
      <c r="E1180" s="43">
        <v>8.0503311781355582E-4</v>
      </c>
      <c r="F1180" s="43">
        <v>1.1689296586649455E-3</v>
      </c>
    </row>
    <row r="1181" spans="1:6" x14ac:dyDescent="0.25">
      <c r="A1181" t="s">
        <v>23</v>
      </c>
      <c r="B1181" s="43">
        <v>2</v>
      </c>
      <c r="C1181" s="43">
        <v>5</v>
      </c>
      <c r="D1181" s="43">
        <v>7.7620873480946031</v>
      </c>
      <c r="E1181" s="43">
        <v>4.7320239344264539E-3</v>
      </c>
      <c r="F1181" s="43">
        <v>8.218557329498619E-3</v>
      </c>
    </row>
    <row r="1182" spans="1:6" x14ac:dyDescent="0.25">
      <c r="A1182" t="s">
        <v>23</v>
      </c>
      <c r="B1182" s="43">
        <v>2</v>
      </c>
      <c r="C1182" s="43">
        <v>8</v>
      </c>
      <c r="D1182" s="43">
        <v>16.270114367584956</v>
      </c>
      <c r="E1182" s="43">
        <v>2.0790794837381225E-2</v>
      </c>
      <c r="F1182" s="43">
        <v>4.9806534465195527E-2</v>
      </c>
    </row>
    <row r="1183" spans="1:6" x14ac:dyDescent="0.25">
      <c r="A1183" t="s">
        <v>23</v>
      </c>
      <c r="B1183" s="43">
        <v>2</v>
      </c>
      <c r="C1183" s="43">
        <v>6</v>
      </c>
      <c r="D1183" s="43">
        <v>16.00298665077387</v>
      </c>
      <c r="E1183" s="43">
        <v>2.0113699955660369E-2</v>
      </c>
      <c r="F1183" s="43">
        <v>3.6258530583173354E-2</v>
      </c>
    </row>
    <row r="1184" spans="1:6" x14ac:dyDescent="0.25">
      <c r="A1184" t="s">
        <v>23</v>
      </c>
      <c r="B1184" s="43">
        <v>2</v>
      </c>
      <c r="C1184" s="43">
        <v>1.6</v>
      </c>
      <c r="D1184" s="43">
        <v>1.4142135623730951</v>
      </c>
      <c r="E1184" s="43">
        <v>1.5707963267948971E-4</v>
      </c>
      <c r="F1184" s="43">
        <v>1.2283004525795826E-4</v>
      </c>
    </row>
    <row r="1185" spans="1:6" x14ac:dyDescent="0.25">
      <c r="A1185" t="s">
        <v>23</v>
      </c>
      <c r="B1185" s="43">
        <v>2</v>
      </c>
      <c r="C1185" s="43">
        <v>2</v>
      </c>
      <c r="D1185" s="43">
        <v>3.2078029869103917</v>
      </c>
      <c r="E1185" s="43">
        <v>8.0817471035833871E-4</v>
      </c>
      <c r="F1185" s="43">
        <v>6.7030465847926378E-4</v>
      </c>
    </row>
    <row r="1186" spans="1:6" x14ac:dyDescent="0.25">
      <c r="A1186" t="s">
        <v>23</v>
      </c>
      <c r="B1186" s="43">
        <v>2</v>
      </c>
      <c r="C1186" s="43">
        <v>4.2</v>
      </c>
      <c r="D1186" s="43">
        <v>5.9883219693528185</v>
      </c>
      <c r="E1186" s="43">
        <v>2.8164378146213324E-3</v>
      </c>
      <c r="F1186" s="43">
        <v>4.3283535522001294E-3</v>
      </c>
    </row>
    <row r="1187" spans="1:6" x14ac:dyDescent="0.25">
      <c r="A1187" t="s">
        <v>23</v>
      </c>
      <c r="B1187" s="43">
        <v>2</v>
      </c>
      <c r="C1187" s="43">
        <v>4.5</v>
      </c>
      <c r="D1187" s="43">
        <v>8.2897527106340529</v>
      </c>
      <c r="E1187" s="43">
        <v>5.3972561791393765E-3</v>
      </c>
      <c r="F1187" s="43">
        <v>8.3259997308426145E-3</v>
      </c>
    </row>
    <row r="1188" spans="1:6" x14ac:dyDescent="0.25">
      <c r="A1188" t="s">
        <v>23</v>
      </c>
      <c r="B1188" s="43">
        <v>2</v>
      </c>
      <c r="C1188" s="43">
        <v>3.2</v>
      </c>
      <c r="D1188" s="43">
        <v>4.0124805298031836</v>
      </c>
      <c r="E1188" s="43">
        <v>1.2644910432308698E-3</v>
      </c>
      <c r="F1188" s="43">
        <v>1.6043900436070388E-3</v>
      </c>
    </row>
    <row r="1189" spans="1:6" x14ac:dyDescent="0.25">
      <c r="A1189" t="s">
        <v>23</v>
      </c>
      <c r="B1189" s="43">
        <v>2</v>
      </c>
      <c r="C1189" s="43">
        <v>12</v>
      </c>
      <c r="D1189" s="43">
        <v>8.3000000000000007</v>
      </c>
      <c r="E1189" s="43">
        <v>5.4106079476450228E-3</v>
      </c>
      <c r="F1189" s="43">
        <v>2.2252077809037058E-2</v>
      </c>
    </row>
    <row r="1190" spans="1:6" x14ac:dyDescent="0.25">
      <c r="A1190" t="s">
        <v>23</v>
      </c>
      <c r="B1190" s="43">
        <v>2</v>
      </c>
      <c r="C1190" s="43">
        <v>9</v>
      </c>
      <c r="D1190" s="43">
        <v>13.560298634</v>
      </c>
      <c r="E1190" s="43">
        <v>1.4442034871098051E-2</v>
      </c>
      <c r="F1190" s="43">
        <v>4.0370349235643345E-2</v>
      </c>
    </row>
    <row r="1191" spans="1:6" x14ac:dyDescent="0.25">
      <c r="A1191" t="s">
        <v>23</v>
      </c>
      <c r="B1191" s="43">
        <v>2</v>
      </c>
      <c r="C1191" s="43">
        <v>4</v>
      </c>
      <c r="D1191" s="43">
        <v>4.6368092479999996</v>
      </c>
      <c r="E1191" s="43">
        <v>1.6886060514881653E-3</v>
      </c>
      <c r="F1191" s="43">
        <v>2.6015841844408347E-3</v>
      </c>
    </row>
    <row r="1192" spans="1:6" x14ac:dyDescent="0.25">
      <c r="A1192" t="s">
        <v>23</v>
      </c>
      <c r="B1192" s="43">
        <v>2</v>
      </c>
      <c r="C1192" s="43">
        <v>12</v>
      </c>
      <c r="D1192" s="43">
        <v>17.355957444000001</v>
      </c>
      <c r="E1192" s="43">
        <v>2.3658490662147598E-2</v>
      </c>
      <c r="F1192" s="43">
        <v>8.3920295486976673E-2</v>
      </c>
    </row>
    <row r="1193" spans="1:6" x14ac:dyDescent="0.25">
      <c r="A1193" t="s">
        <v>24</v>
      </c>
      <c r="B1193" s="43">
        <v>2</v>
      </c>
      <c r="C1193" s="43">
        <v>8</v>
      </c>
      <c r="D1193" s="43">
        <v>3.4</v>
      </c>
      <c r="E1193" s="43">
        <v>9.0792027688745003E-4</v>
      </c>
      <c r="F1193" s="43">
        <v>2.9771930601420228E-3</v>
      </c>
    </row>
    <row r="1194" spans="1:6" x14ac:dyDescent="0.25">
      <c r="A1194" t="s">
        <v>24</v>
      </c>
      <c r="B1194" s="43">
        <v>2</v>
      </c>
      <c r="C1194" s="43">
        <v>1.9</v>
      </c>
      <c r="D1194" s="43">
        <v>2.6</v>
      </c>
      <c r="E1194" s="43">
        <v>5.3092915845667505E-4</v>
      </c>
      <c r="F1194" s="43">
        <v>4.3633752970323448E-4</v>
      </c>
    </row>
    <row r="1195" spans="1:6" x14ac:dyDescent="0.25">
      <c r="A1195" t="s">
        <v>24</v>
      </c>
      <c r="B1195" s="43">
        <v>2</v>
      </c>
      <c r="C1195" s="43">
        <v>1.7</v>
      </c>
      <c r="D1195" s="43">
        <v>1</v>
      </c>
      <c r="E1195" s="43">
        <v>7.8539816339744827E-5</v>
      </c>
      <c r="F1195" s="43">
        <v>6.9949824381098871E-5</v>
      </c>
    </row>
    <row r="1196" spans="1:6" x14ac:dyDescent="0.25">
      <c r="A1196" t="s">
        <v>24</v>
      </c>
      <c r="B1196" s="43">
        <v>2</v>
      </c>
      <c r="C1196" s="43">
        <v>6</v>
      </c>
      <c r="D1196" s="43">
        <v>11.146496819999999</v>
      </c>
      <c r="E1196" s="43">
        <v>9.7581316785219138E-3</v>
      </c>
      <c r="F1196" s="43">
        <v>1.8913895859999891E-2</v>
      </c>
    </row>
    <row r="1197" spans="1:6" x14ac:dyDescent="0.25">
      <c r="A1197" t="s">
        <v>24</v>
      </c>
      <c r="B1197" s="43">
        <v>2</v>
      </c>
      <c r="C1197" s="43">
        <v>20</v>
      </c>
      <c r="D1197" s="43">
        <v>22.133757960000001</v>
      </c>
      <c r="E1197" s="43">
        <v>3.8476910606304218E-2</v>
      </c>
      <c r="F1197" s="43">
        <v>0.21664636921920133</v>
      </c>
    </row>
    <row r="1198" spans="1:6" x14ac:dyDescent="0.25">
      <c r="A1198" t="s">
        <v>24</v>
      </c>
      <c r="B1198" s="43">
        <v>2</v>
      </c>
      <c r="C1198" s="43">
        <v>22</v>
      </c>
      <c r="D1198" s="43">
        <v>37.261146500000002</v>
      </c>
      <c r="E1198" s="43">
        <v>0.10904413425073535</v>
      </c>
      <c r="F1198" s="43">
        <v>0.60839503932871553</v>
      </c>
    </row>
    <row r="1199" spans="1:6" x14ac:dyDescent="0.25">
      <c r="A1199" t="s">
        <v>24</v>
      </c>
      <c r="B1199" s="43">
        <v>2</v>
      </c>
      <c r="C1199" s="43">
        <v>2</v>
      </c>
      <c r="D1199" s="43">
        <v>1.1000000000000001</v>
      </c>
      <c r="E1199" s="43">
        <v>9.503317777109126E-5</v>
      </c>
      <c r="F1199" s="43">
        <v>9.7690541100413901E-5</v>
      </c>
    </row>
    <row r="1200" spans="1:6" x14ac:dyDescent="0.25">
      <c r="A1200" t="s">
        <v>24</v>
      </c>
      <c r="B1200" s="43">
        <v>2</v>
      </c>
      <c r="C1200" s="43">
        <v>2.6</v>
      </c>
      <c r="D1200" s="43">
        <v>1.4</v>
      </c>
      <c r="E1200" s="43">
        <v>1.5393804002589983E-4</v>
      </c>
      <c r="F1200" s="43">
        <v>1.9600347861860887E-4</v>
      </c>
    </row>
    <row r="1201" spans="1:6" x14ac:dyDescent="0.25">
      <c r="A1201" t="s">
        <v>24</v>
      </c>
      <c r="B1201" s="43">
        <v>2</v>
      </c>
      <c r="C1201" s="43">
        <v>8</v>
      </c>
      <c r="D1201" s="43">
        <v>10</v>
      </c>
      <c r="E1201" s="43">
        <v>7.8539816339744835E-3</v>
      </c>
      <c r="F1201" s="43">
        <v>2.0744152385829332E-2</v>
      </c>
    </row>
    <row r="1202" spans="1:6" x14ac:dyDescent="0.25">
      <c r="A1202" t="s">
        <v>24</v>
      </c>
      <c r="B1202" s="43">
        <v>2</v>
      </c>
      <c r="C1202" s="43">
        <v>6</v>
      </c>
      <c r="D1202" s="43">
        <v>5.8</v>
      </c>
      <c r="E1202" s="43">
        <v>2.642079421669016E-3</v>
      </c>
      <c r="F1202" s="43">
        <v>5.8378536338780547E-3</v>
      </c>
    </row>
    <row r="1203" spans="1:6" x14ac:dyDescent="0.25">
      <c r="A1203" t="s">
        <v>24</v>
      </c>
      <c r="B1203" s="43">
        <v>2</v>
      </c>
      <c r="C1203" s="43">
        <v>20</v>
      </c>
      <c r="D1203" s="43">
        <v>37.101910830000001</v>
      </c>
      <c r="E1203" s="43">
        <v>0.10811412455176278</v>
      </c>
      <c r="F1203" s="43">
        <v>0.54884041379941551</v>
      </c>
    </row>
    <row r="1204" spans="1:6" x14ac:dyDescent="0.25">
      <c r="A1204" t="s">
        <v>24</v>
      </c>
      <c r="B1204" s="43">
        <v>2</v>
      </c>
      <c r="C1204" s="43">
        <v>3.5</v>
      </c>
      <c r="D1204" s="43">
        <v>1.8</v>
      </c>
      <c r="E1204" s="43">
        <v>2.5446900494077327E-4</v>
      </c>
      <c r="F1204" s="43">
        <v>4.1472522903050491E-4</v>
      </c>
    </row>
    <row r="1205" spans="1:6" x14ac:dyDescent="0.25">
      <c r="A1205" t="s">
        <v>24</v>
      </c>
      <c r="B1205" s="43">
        <v>2</v>
      </c>
      <c r="C1205" s="43">
        <v>12</v>
      </c>
      <c r="D1205" s="43">
        <v>8.1999999999999993</v>
      </c>
      <c r="E1205" s="43">
        <v>5.2810172506844418E-3</v>
      </c>
      <c r="F1205" s="43">
        <v>2.1771970563440369E-2</v>
      </c>
    </row>
    <row r="1206" spans="1:6" x14ac:dyDescent="0.25">
      <c r="A1206" t="s">
        <v>24</v>
      </c>
      <c r="B1206" s="43">
        <v>2</v>
      </c>
      <c r="C1206" s="43">
        <v>12</v>
      </c>
      <c r="D1206" s="43">
        <v>5.5</v>
      </c>
      <c r="E1206" s="43">
        <v>2.3758294442772811E-3</v>
      </c>
      <c r="F1206" s="43">
        <v>1.0611527924918575E-2</v>
      </c>
    </row>
    <row r="1207" spans="1:6" x14ac:dyDescent="0.25">
      <c r="A1207" t="s">
        <v>24</v>
      </c>
      <c r="B1207" s="43">
        <v>2</v>
      </c>
      <c r="C1207" s="43">
        <v>10</v>
      </c>
      <c r="D1207" s="43">
        <v>14.840764330000001</v>
      </c>
      <c r="E1207" s="43">
        <v>1.7298259923619681E-2</v>
      </c>
      <c r="F1207" s="43">
        <v>5.2763764805636562E-2</v>
      </c>
    </row>
    <row r="1208" spans="1:6" x14ac:dyDescent="0.25">
      <c r="A1208" t="s">
        <v>24</v>
      </c>
      <c r="B1208" s="43">
        <v>2</v>
      </c>
      <c r="C1208" s="43">
        <v>10</v>
      </c>
      <c r="D1208" s="43">
        <v>5.0999999999999996</v>
      </c>
      <c r="E1208" s="43">
        <v>2.042820622996763E-3</v>
      </c>
      <c r="F1208" s="43">
        <v>7.7194720081467357E-3</v>
      </c>
    </row>
    <row r="1209" spans="1:6" x14ac:dyDescent="0.25">
      <c r="A1209" t="s">
        <v>24</v>
      </c>
      <c r="B1209" s="43">
        <v>2</v>
      </c>
      <c r="C1209" s="43">
        <v>10</v>
      </c>
      <c r="D1209" s="43">
        <v>9.1999999999999993</v>
      </c>
      <c r="E1209" s="43">
        <v>6.6476100549960008E-3</v>
      </c>
      <c r="F1209" s="43">
        <v>2.2317372442403824E-2</v>
      </c>
    </row>
    <row r="1210" spans="1:6" x14ac:dyDescent="0.25">
      <c r="A1210" t="s">
        <v>24</v>
      </c>
      <c r="B1210" s="43">
        <v>2</v>
      </c>
      <c r="C1210" s="43">
        <v>7.5</v>
      </c>
      <c r="D1210" s="43">
        <v>3.5</v>
      </c>
      <c r="E1210" s="43">
        <v>9.6211275016187413E-4</v>
      </c>
      <c r="F1210" s="43">
        <v>2.9405732765442299E-3</v>
      </c>
    </row>
    <row r="1211" spans="1:6" x14ac:dyDescent="0.25">
      <c r="A1211" t="s">
        <v>24</v>
      </c>
      <c r="B1211" s="43">
        <v>2</v>
      </c>
      <c r="C1211" s="43">
        <v>2.5</v>
      </c>
      <c r="D1211" s="43">
        <v>1.3</v>
      </c>
      <c r="E1211" s="43">
        <v>1.3273228961416876E-4</v>
      </c>
      <c r="F1211" s="43">
        <v>1.6493587624363207E-4</v>
      </c>
    </row>
    <row r="1212" spans="1:6" x14ac:dyDescent="0.25">
      <c r="A1212" t="s">
        <v>24</v>
      </c>
      <c r="B1212" s="43">
        <v>2</v>
      </c>
      <c r="C1212" s="43">
        <v>8.5</v>
      </c>
      <c r="D1212" s="43">
        <v>11.464968150000001</v>
      </c>
      <c r="E1212" s="43">
        <v>1.0323705010894508E-2</v>
      </c>
      <c r="F1212" s="43">
        <v>2.8187994695861959E-2</v>
      </c>
    </row>
    <row r="1213" spans="1:6" x14ac:dyDescent="0.25">
      <c r="A1213" t="s">
        <v>24</v>
      </c>
      <c r="B1213" s="43">
        <v>2</v>
      </c>
      <c r="C1213" s="43">
        <v>10</v>
      </c>
      <c r="D1213" s="43">
        <v>4.5999999999999996</v>
      </c>
      <c r="E1213" s="43">
        <v>1.6619025137490002E-3</v>
      </c>
      <c r="F1213" s="43">
        <v>6.4113460286756062E-3</v>
      </c>
    </row>
    <row r="1214" spans="1:6" x14ac:dyDescent="0.25">
      <c r="A1214" t="s">
        <v>24</v>
      </c>
      <c r="B1214" s="43">
        <v>2</v>
      </c>
      <c r="C1214" s="43">
        <v>6</v>
      </c>
      <c r="D1214" s="43">
        <v>6.3</v>
      </c>
      <c r="E1214" s="43">
        <v>3.1172453105244718E-3</v>
      </c>
      <c r="F1214" s="43">
        <v>6.7744914239185501E-3</v>
      </c>
    </row>
    <row r="1215" spans="1:6" x14ac:dyDescent="0.25">
      <c r="A1215" t="s">
        <v>24</v>
      </c>
      <c r="B1215" s="43">
        <v>2</v>
      </c>
      <c r="C1215" s="43">
        <v>12</v>
      </c>
      <c r="D1215" s="43">
        <v>7</v>
      </c>
      <c r="E1215" s="43">
        <v>3.8484510006474965E-3</v>
      </c>
      <c r="F1215" s="43">
        <v>1.6377433060277027E-2</v>
      </c>
    </row>
    <row r="1216" spans="1:6" x14ac:dyDescent="0.25">
      <c r="A1216" t="s">
        <v>24</v>
      </c>
      <c r="B1216" s="43">
        <v>2</v>
      </c>
      <c r="C1216" s="43">
        <v>13</v>
      </c>
      <c r="D1216" s="43">
        <v>19.904458600000002</v>
      </c>
      <c r="E1216" s="43">
        <v>3.1116491299484579E-2</v>
      </c>
      <c r="F1216" s="43">
        <v>0.11633239856071234</v>
      </c>
    </row>
    <row r="1217" spans="1:6" x14ac:dyDescent="0.25">
      <c r="A1217" t="s">
        <v>24</v>
      </c>
      <c r="B1217" s="43">
        <v>2</v>
      </c>
      <c r="C1217" s="43">
        <v>4.5</v>
      </c>
      <c r="D1217" s="43">
        <v>3.1</v>
      </c>
      <c r="E1217" s="43">
        <v>7.5476763502494793E-4</v>
      </c>
      <c r="F1217" s="43">
        <v>1.4182077860506424E-3</v>
      </c>
    </row>
    <row r="1218" spans="1:6" x14ac:dyDescent="0.25">
      <c r="A1218" t="s">
        <v>24</v>
      </c>
      <c r="B1218" s="43">
        <v>2</v>
      </c>
      <c r="C1218" s="43">
        <v>15</v>
      </c>
      <c r="D1218" s="43">
        <v>12.643312099999999</v>
      </c>
      <c r="E1218" s="43">
        <v>1.2554852032282449E-2</v>
      </c>
      <c r="F1218" s="43">
        <v>5.9318795203985378E-2</v>
      </c>
    </row>
    <row r="1219" spans="1:6" x14ac:dyDescent="0.25">
      <c r="A1219" t="s">
        <v>24</v>
      </c>
      <c r="B1219" s="43">
        <v>2</v>
      </c>
      <c r="C1219" s="43">
        <v>12</v>
      </c>
      <c r="D1219" s="43">
        <v>14.076433120000001</v>
      </c>
      <c r="E1219" s="43">
        <v>1.5562348043709864E-2</v>
      </c>
      <c r="F1219" s="43">
        <v>5.7569793717579358E-2</v>
      </c>
    </row>
    <row r="1220" spans="1:6" x14ac:dyDescent="0.25">
      <c r="A1220" t="s">
        <v>24</v>
      </c>
      <c r="B1220" s="43">
        <v>2</v>
      </c>
      <c r="C1220" s="43">
        <v>8.5</v>
      </c>
      <c r="D1220" s="43">
        <v>5.0999999999999996</v>
      </c>
      <c r="E1220" s="43">
        <v>2.042820622996763E-3</v>
      </c>
      <c r="F1220" s="43">
        <v>6.5615512069247253E-3</v>
      </c>
    </row>
    <row r="1221" spans="1:6" x14ac:dyDescent="0.25">
      <c r="A1221" t="s">
        <v>24</v>
      </c>
      <c r="B1221" s="43">
        <v>2</v>
      </c>
      <c r="C1221" s="43">
        <v>4</v>
      </c>
      <c r="D1221" s="43">
        <v>3.9</v>
      </c>
      <c r="E1221" s="43">
        <v>1.1945906065275187E-3</v>
      </c>
      <c r="F1221" s="43">
        <v>1.9054587203338619E-3</v>
      </c>
    </row>
    <row r="1222" spans="1:6" x14ac:dyDescent="0.25">
      <c r="A1222" t="s">
        <v>24</v>
      </c>
      <c r="B1222" s="43">
        <v>2</v>
      </c>
      <c r="C1222" s="43">
        <v>5</v>
      </c>
      <c r="D1222" s="43">
        <v>1.9</v>
      </c>
      <c r="E1222" s="43">
        <v>2.835287369864788E-4</v>
      </c>
      <c r="F1222" s="43">
        <v>6.5300408218476192E-4</v>
      </c>
    </row>
    <row r="1223" spans="1:6" x14ac:dyDescent="0.25">
      <c r="A1223" t="s">
        <v>24</v>
      </c>
      <c r="B1223" s="43">
        <v>2</v>
      </c>
      <c r="C1223" s="43">
        <v>2.5</v>
      </c>
      <c r="D1223" s="43">
        <v>2.1</v>
      </c>
      <c r="E1223" s="43">
        <v>3.4636059005827469E-4</v>
      </c>
      <c r="F1223" s="43">
        <v>3.9093182381237836E-4</v>
      </c>
    </row>
    <row r="1224" spans="1:6" x14ac:dyDescent="0.25">
      <c r="A1224" t="s">
        <v>24</v>
      </c>
      <c r="B1224" s="43">
        <v>2</v>
      </c>
      <c r="C1224" s="43">
        <v>9</v>
      </c>
      <c r="D1224" s="43">
        <v>7.9</v>
      </c>
      <c r="E1224" s="43">
        <v>4.9016699377634754E-3</v>
      </c>
      <c r="F1224" s="43">
        <v>1.5269733000249901E-2</v>
      </c>
    </row>
    <row r="1225" spans="1:6" x14ac:dyDescent="0.25">
      <c r="A1225" t="s">
        <v>24</v>
      </c>
      <c r="B1225" s="43">
        <v>2</v>
      </c>
      <c r="C1225" s="43">
        <v>4</v>
      </c>
      <c r="D1225" s="43">
        <v>2.1</v>
      </c>
      <c r="E1225" s="43">
        <v>3.4636059005827469E-4</v>
      </c>
      <c r="F1225" s="43">
        <v>6.254909180998053E-4</v>
      </c>
    </row>
    <row r="1226" spans="1:6" x14ac:dyDescent="0.25">
      <c r="A1226" t="s">
        <v>24</v>
      </c>
      <c r="B1226" s="43">
        <v>2</v>
      </c>
      <c r="C1226" s="43">
        <v>8.5</v>
      </c>
      <c r="D1226" s="43">
        <v>9.1401273889999999</v>
      </c>
      <c r="E1226" s="43">
        <v>6.5613677357566598E-3</v>
      </c>
      <c r="F1226" s="43">
        <v>1.8748194649094864E-2</v>
      </c>
    </row>
    <row r="1227" spans="1:6" x14ac:dyDescent="0.25">
      <c r="A1227" t="s">
        <v>24</v>
      </c>
      <c r="B1227" s="43">
        <v>2</v>
      </c>
      <c r="C1227" s="43">
        <v>5.5</v>
      </c>
      <c r="D1227" s="43">
        <v>27.2</v>
      </c>
      <c r="E1227" s="43">
        <v>5.8106897720796802E-2</v>
      </c>
      <c r="F1227" s="43">
        <v>8.6329899074590002E-2</v>
      </c>
    </row>
    <row r="1228" spans="1:6" x14ac:dyDescent="0.25">
      <c r="A1228" t="s">
        <v>24</v>
      </c>
      <c r="B1228" s="43">
        <v>2</v>
      </c>
      <c r="C1228" s="43">
        <v>4.5</v>
      </c>
      <c r="D1228" s="43">
        <v>4.4000000000000004</v>
      </c>
      <c r="E1228" s="43">
        <v>1.5205308443374602E-3</v>
      </c>
      <c r="F1228" s="43">
        <v>2.6633161446171019E-3</v>
      </c>
    </row>
    <row r="1229" spans="1:6" x14ac:dyDescent="0.25">
      <c r="A1229" t="s">
        <v>24</v>
      </c>
      <c r="B1229" s="43">
        <v>2</v>
      </c>
      <c r="C1229" s="43">
        <v>2</v>
      </c>
      <c r="D1229" s="43">
        <v>1.4</v>
      </c>
      <c r="E1229" s="43">
        <v>1.5393804002589983E-4</v>
      </c>
      <c r="F1229" s="43">
        <v>1.5077190662969911E-4</v>
      </c>
    </row>
    <row r="1230" spans="1:6" x14ac:dyDescent="0.25">
      <c r="A1230" t="s">
        <v>24</v>
      </c>
      <c r="B1230" s="43">
        <v>2</v>
      </c>
      <c r="C1230" s="43">
        <v>3.5</v>
      </c>
      <c r="D1230" s="43">
        <v>3.4</v>
      </c>
      <c r="E1230" s="43">
        <v>9.0792027688745003E-4</v>
      </c>
      <c r="F1230" s="43">
        <v>1.302521963812135E-3</v>
      </c>
    </row>
    <row r="1231" spans="1:6" x14ac:dyDescent="0.25">
      <c r="A1231" t="s">
        <v>24</v>
      </c>
      <c r="B1231" s="43">
        <v>2</v>
      </c>
      <c r="C1231" s="43">
        <v>8</v>
      </c>
      <c r="D1231" s="43">
        <v>6.5286624199999999</v>
      </c>
      <c r="E1231" s="43">
        <v>3.3476365991433328E-3</v>
      </c>
      <c r="F1231" s="43">
        <v>9.6311421075969805E-3</v>
      </c>
    </row>
    <row r="1232" spans="1:6" x14ac:dyDescent="0.25">
      <c r="A1232" t="s">
        <v>24</v>
      </c>
      <c r="B1232" s="43">
        <v>2</v>
      </c>
      <c r="C1232" s="43">
        <v>8</v>
      </c>
      <c r="D1232" s="43">
        <v>6.4649681530000001</v>
      </c>
      <c r="E1232" s="43">
        <v>3.2826354940144334E-3</v>
      </c>
      <c r="F1232" s="43">
        <v>9.4627196709918121E-3</v>
      </c>
    </row>
    <row r="1233" spans="1:6" x14ac:dyDescent="0.25">
      <c r="A1233" t="s">
        <v>24</v>
      </c>
      <c r="B1233" s="43">
        <v>2</v>
      </c>
      <c r="C1233" s="43">
        <v>8</v>
      </c>
      <c r="D1233" s="43">
        <v>3.5</v>
      </c>
      <c r="E1233" s="43">
        <v>9.6211275016187413E-4</v>
      </c>
      <c r="F1233" s="43">
        <v>3.136611494980512E-3</v>
      </c>
    </row>
    <row r="1234" spans="1:6" x14ac:dyDescent="0.25">
      <c r="A1234" t="s">
        <v>24</v>
      </c>
      <c r="B1234" s="43">
        <v>2</v>
      </c>
      <c r="C1234" s="43">
        <v>18</v>
      </c>
      <c r="D1234" s="43">
        <v>19.55414013</v>
      </c>
      <c r="E1234" s="43">
        <v>3.0030829454264968E-2</v>
      </c>
      <c r="F1234" s="43">
        <v>0.15601019325331683</v>
      </c>
    </row>
    <row r="1235" spans="1:6" x14ac:dyDescent="0.25">
      <c r="A1235" t="s">
        <v>24</v>
      </c>
      <c r="B1235" s="43">
        <v>2</v>
      </c>
      <c r="C1235" s="43">
        <v>6</v>
      </c>
      <c r="D1235" s="43">
        <v>4.9000000000000004</v>
      </c>
      <c r="E1235" s="43">
        <v>1.8857409903172736E-3</v>
      </c>
      <c r="F1235" s="43">
        <v>4.3099746642669993E-3</v>
      </c>
    </row>
    <row r="1236" spans="1:6" x14ac:dyDescent="0.25">
      <c r="A1236" t="s">
        <v>24</v>
      </c>
      <c r="B1236" s="43">
        <v>2</v>
      </c>
      <c r="C1236" s="43">
        <v>4</v>
      </c>
      <c r="D1236" s="43">
        <v>2.5</v>
      </c>
      <c r="E1236" s="43">
        <v>4.9087385212340522E-4</v>
      </c>
      <c r="F1236" s="43">
        <v>8.5600836752108931E-4</v>
      </c>
    </row>
    <row r="1237" spans="1:6" x14ac:dyDescent="0.25">
      <c r="A1237" t="s">
        <v>24</v>
      </c>
      <c r="B1237" s="43">
        <v>2</v>
      </c>
      <c r="C1237" s="43">
        <v>3</v>
      </c>
      <c r="D1237" s="43">
        <v>1.2</v>
      </c>
      <c r="E1237" s="43">
        <v>1.1309733552923256E-4</v>
      </c>
      <c r="F1237" s="43">
        <v>1.7137326866846383E-4</v>
      </c>
    </row>
    <row r="1238" spans="1:6" x14ac:dyDescent="0.25">
      <c r="A1238" t="s">
        <v>24</v>
      </c>
      <c r="B1238" s="43">
        <v>2</v>
      </c>
      <c r="C1238" s="43">
        <v>3</v>
      </c>
      <c r="D1238" s="43">
        <v>1.8</v>
      </c>
      <c r="E1238" s="43">
        <v>2.5446900494077327E-4</v>
      </c>
      <c r="F1238" s="43">
        <v>3.5547876774043275E-4</v>
      </c>
    </row>
    <row r="1239" spans="1:6" x14ac:dyDescent="0.25">
      <c r="A1239" t="s">
        <v>24</v>
      </c>
      <c r="B1239" s="43">
        <v>2</v>
      </c>
      <c r="C1239" s="43">
        <v>4</v>
      </c>
      <c r="D1239" s="43">
        <v>2.6</v>
      </c>
      <c r="E1239" s="43">
        <v>5.3092915845667505E-4</v>
      </c>
      <c r="F1239" s="43">
        <v>9.1860532569101991E-4</v>
      </c>
    </row>
    <row r="1240" spans="1:6" x14ac:dyDescent="0.25">
      <c r="A1240" t="s">
        <v>24</v>
      </c>
      <c r="B1240" s="43">
        <v>2</v>
      </c>
      <c r="C1240" s="43">
        <v>6</v>
      </c>
      <c r="D1240" s="43">
        <v>3.1</v>
      </c>
      <c r="E1240" s="43">
        <v>7.5476763502494793E-4</v>
      </c>
      <c r="F1240" s="43">
        <v>1.89094371473419E-3</v>
      </c>
    </row>
    <row r="1241" spans="1:6" x14ac:dyDescent="0.25">
      <c r="A1241" t="s">
        <v>24</v>
      </c>
      <c r="B1241" s="43">
        <v>2</v>
      </c>
      <c r="C1241" s="43">
        <v>8</v>
      </c>
      <c r="D1241" s="43">
        <v>12.866242039999999</v>
      </c>
      <c r="E1241" s="43">
        <v>1.3001495666418072E-2</v>
      </c>
      <c r="F1241" s="43">
        <v>3.2647547058616055E-2</v>
      </c>
    </row>
    <row r="1242" spans="1:6" x14ac:dyDescent="0.25">
      <c r="A1242" t="s">
        <v>24</v>
      </c>
      <c r="B1242" s="43">
        <v>2</v>
      </c>
      <c r="C1242" s="43">
        <v>5</v>
      </c>
      <c r="D1242" s="43">
        <v>7</v>
      </c>
      <c r="E1242" s="43">
        <v>3.8484510006474965E-3</v>
      </c>
      <c r="F1242" s="43">
        <v>6.8239304417820942E-3</v>
      </c>
    </row>
    <row r="1243" spans="1:6" x14ac:dyDescent="0.25">
      <c r="A1243" t="s">
        <v>24</v>
      </c>
      <c r="B1243" s="43">
        <v>2</v>
      </c>
      <c r="C1243" s="43">
        <v>2</v>
      </c>
      <c r="D1243" s="43">
        <v>1.1000000000000001</v>
      </c>
      <c r="E1243" s="43">
        <v>9.503317777109126E-5</v>
      </c>
      <c r="F1243" s="43">
        <v>9.7690541100413901E-5</v>
      </c>
    </row>
    <row r="1244" spans="1:6" x14ac:dyDescent="0.25">
      <c r="A1244" t="s">
        <v>24</v>
      </c>
      <c r="B1244" s="43">
        <v>2</v>
      </c>
      <c r="C1244" s="43">
        <v>1.8</v>
      </c>
      <c r="D1244" s="43">
        <v>1.2</v>
      </c>
      <c r="E1244" s="43">
        <v>1.1309733552923256E-4</v>
      </c>
      <c r="F1244" s="43">
        <v>1.028239612010783E-4</v>
      </c>
    </row>
    <row r="1245" spans="1:6" x14ac:dyDescent="0.25">
      <c r="A1245" t="s">
        <v>24</v>
      </c>
      <c r="B1245" s="43">
        <v>2</v>
      </c>
      <c r="C1245" s="43">
        <v>2.5</v>
      </c>
      <c r="D1245" s="43">
        <v>1.9</v>
      </c>
      <c r="E1245" s="43">
        <v>2.835287369864788E-4</v>
      </c>
      <c r="F1245" s="43">
        <v>3.2650204109238096E-4</v>
      </c>
    </row>
    <row r="1246" spans="1:6" x14ac:dyDescent="0.25">
      <c r="A1246" t="s">
        <v>24</v>
      </c>
      <c r="B1246" s="43">
        <v>2</v>
      </c>
      <c r="C1246" s="43">
        <v>8.5</v>
      </c>
      <c r="D1246" s="43">
        <v>3.2</v>
      </c>
      <c r="E1246" s="43">
        <v>8.0424771931898709E-4</v>
      </c>
      <c r="F1246" s="43">
        <v>2.8363371542900031E-3</v>
      </c>
    </row>
    <row r="1247" spans="1:6" x14ac:dyDescent="0.25">
      <c r="A1247" t="s">
        <v>24</v>
      </c>
      <c r="B1247" s="43">
        <v>2</v>
      </c>
      <c r="C1247" s="43">
        <v>6</v>
      </c>
      <c r="D1247" s="43">
        <v>15.382165609999999</v>
      </c>
      <c r="E1247" s="43">
        <v>1.8583385964711173E-2</v>
      </c>
      <c r="F1247" s="43">
        <v>3.3766724404774615E-2</v>
      </c>
    </row>
    <row r="1248" spans="1:6" x14ac:dyDescent="0.25">
      <c r="A1248" t="s">
        <v>24</v>
      </c>
      <c r="B1248" s="43">
        <v>2</v>
      </c>
      <c r="C1248" s="43">
        <v>4</v>
      </c>
      <c r="D1248" s="43">
        <v>1.6</v>
      </c>
      <c r="E1248" s="43">
        <v>2.0106192982974677E-4</v>
      </c>
      <c r="F1248" s="43">
        <v>3.8344676255758719E-4</v>
      </c>
    </row>
    <row r="1249" spans="1:6" x14ac:dyDescent="0.25">
      <c r="A1249" t="s">
        <v>24</v>
      </c>
      <c r="B1249" s="43">
        <v>2</v>
      </c>
      <c r="C1249" s="43">
        <v>4.5</v>
      </c>
      <c r="D1249" s="43">
        <v>1.7</v>
      </c>
      <c r="E1249" s="43">
        <v>2.2698006922186251E-4</v>
      </c>
      <c r="F1249" s="43">
        <v>4.8110035849883249E-4</v>
      </c>
    </row>
    <row r="1250" spans="1:6" x14ac:dyDescent="0.25">
      <c r="A1250" t="s">
        <v>24</v>
      </c>
      <c r="B1250" s="43">
        <v>2</v>
      </c>
      <c r="C1250" s="43">
        <v>15</v>
      </c>
      <c r="D1250" s="43">
        <v>34.299363059999997</v>
      </c>
      <c r="E1250" s="43">
        <v>9.2397876832076911E-2</v>
      </c>
      <c r="F1250" s="43">
        <v>0.35737740700594778</v>
      </c>
    </row>
    <row r="1251" spans="1:6" x14ac:dyDescent="0.25">
      <c r="A1251" t="s">
        <v>24</v>
      </c>
      <c r="B1251" s="43">
        <v>2</v>
      </c>
      <c r="C1251" s="43">
        <v>2.5</v>
      </c>
      <c r="D1251" s="43">
        <v>1.5</v>
      </c>
      <c r="E1251" s="43">
        <v>1.7671458676442585E-4</v>
      </c>
      <c r="F1251" s="43">
        <v>2.1337734230024913E-4</v>
      </c>
    </row>
    <row r="1252" spans="1:6" x14ac:dyDescent="0.25">
      <c r="A1252" t="s">
        <v>24</v>
      </c>
      <c r="B1252" s="43">
        <v>2</v>
      </c>
      <c r="C1252" s="43">
        <v>2.5</v>
      </c>
      <c r="D1252" s="43">
        <v>1.5</v>
      </c>
      <c r="E1252" s="43">
        <v>1.7671458676442585E-4</v>
      </c>
      <c r="F1252" s="43">
        <v>2.1337734230024913E-4</v>
      </c>
    </row>
    <row r="1253" spans="1:6" x14ac:dyDescent="0.25">
      <c r="A1253" t="s">
        <v>24</v>
      </c>
      <c r="B1253" s="43">
        <v>2</v>
      </c>
      <c r="C1253" s="43">
        <v>4.5</v>
      </c>
      <c r="D1253" s="43">
        <v>2.2000000000000002</v>
      </c>
      <c r="E1253" s="43">
        <v>3.8013271108436504E-4</v>
      </c>
      <c r="F1253" s="43">
        <v>7.6511880737602071E-4</v>
      </c>
    </row>
    <row r="1254" spans="1:6" x14ac:dyDescent="0.25">
      <c r="A1254" t="s">
        <v>24</v>
      </c>
      <c r="B1254" s="43">
        <v>2</v>
      </c>
      <c r="C1254" s="43">
        <v>3</v>
      </c>
      <c r="D1254" s="43">
        <v>1.6</v>
      </c>
      <c r="E1254" s="43">
        <v>2.0106192982974677E-4</v>
      </c>
      <c r="F1254" s="43">
        <v>2.875850719181904E-4</v>
      </c>
    </row>
    <row r="1255" spans="1:6" x14ac:dyDescent="0.25">
      <c r="A1255" t="s">
        <v>24</v>
      </c>
      <c r="B1255" s="43">
        <v>2</v>
      </c>
      <c r="C1255" s="43">
        <v>3</v>
      </c>
      <c r="D1255" s="43">
        <v>2.7</v>
      </c>
      <c r="E1255" s="43">
        <v>5.7255526111673987E-4</v>
      </c>
      <c r="F1255" s="43">
        <v>7.3736794131365122E-4</v>
      </c>
    </row>
    <row r="1256" spans="1:6" x14ac:dyDescent="0.25">
      <c r="A1256" t="s">
        <v>24</v>
      </c>
      <c r="B1256" s="43">
        <v>2</v>
      </c>
      <c r="C1256" s="43">
        <v>4.5</v>
      </c>
      <c r="D1256" s="43">
        <v>3.9</v>
      </c>
      <c r="E1256" s="43">
        <v>1.1945906065275187E-3</v>
      </c>
      <c r="F1256" s="43">
        <v>2.1436410603755942E-3</v>
      </c>
    </row>
    <row r="1257" spans="1:6" x14ac:dyDescent="0.25">
      <c r="A1257" t="s">
        <v>24</v>
      </c>
      <c r="B1257" s="43">
        <v>2</v>
      </c>
      <c r="C1257" s="43">
        <v>5</v>
      </c>
      <c r="D1257" s="43">
        <v>2.7</v>
      </c>
      <c r="E1257" s="43">
        <v>5.7255526111673987E-4</v>
      </c>
      <c r="F1257" s="43">
        <v>1.2289465688560854E-3</v>
      </c>
    </row>
    <row r="1258" spans="1:6" x14ac:dyDescent="0.25">
      <c r="A1258" t="s">
        <v>24</v>
      </c>
      <c r="B1258" s="43">
        <v>2</v>
      </c>
      <c r="C1258" s="43">
        <v>1.9</v>
      </c>
      <c r="D1258" s="43">
        <v>6</v>
      </c>
      <c r="E1258" s="43">
        <v>2.8274333882308137E-3</v>
      </c>
      <c r="F1258" s="43">
        <v>1.9649413060383678E-3</v>
      </c>
    </row>
    <row r="1259" spans="1:6" x14ac:dyDescent="0.25">
      <c r="A1259" t="s">
        <v>24</v>
      </c>
      <c r="B1259" s="43">
        <v>2</v>
      </c>
      <c r="C1259" s="43">
        <v>8.5</v>
      </c>
      <c r="D1259" s="43">
        <v>6.7</v>
      </c>
      <c r="E1259" s="43">
        <v>3.5256523554911454E-3</v>
      </c>
      <c r="F1259" s="43">
        <v>1.0721407570441393E-2</v>
      </c>
    </row>
    <row r="1260" spans="1:6" x14ac:dyDescent="0.25">
      <c r="A1260" t="s">
        <v>24</v>
      </c>
      <c r="B1260" s="43">
        <v>2</v>
      </c>
      <c r="C1260" s="43">
        <v>4</v>
      </c>
      <c r="D1260" s="43">
        <v>1.5</v>
      </c>
      <c r="E1260" s="43">
        <v>1.7671458676442585E-4</v>
      </c>
      <c r="F1260" s="43">
        <v>3.414037476803986E-4</v>
      </c>
    </row>
    <row r="1261" spans="1:6" x14ac:dyDescent="0.25">
      <c r="A1261" t="s">
        <v>24</v>
      </c>
      <c r="B1261" s="43">
        <v>2</v>
      </c>
      <c r="C1261" s="43">
        <v>4</v>
      </c>
      <c r="D1261" s="43">
        <v>2.2000000000000002</v>
      </c>
      <c r="E1261" s="43">
        <v>3.8013271108436504E-4</v>
      </c>
      <c r="F1261" s="43">
        <v>6.801056065564629E-4</v>
      </c>
    </row>
    <row r="1262" spans="1:6" x14ac:dyDescent="0.25">
      <c r="A1262" t="s">
        <v>24</v>
      </c>
      <c r="B1262" s="43">
        <v>2</v>
      </c>
      <c r="C1262" s="43">
        <v>2</v>
      </c>
      <c r="D1262" s="43">
        <v>1.1000000000000001</v>
      </c>
      <c r="E1262" s="43">
        <v>9.503317777109126E-5</v>
      </c>
      <c r="F1262" s="43">
        <v>9.7690541100413901E-5</v>
      </c>
    </row>
    <row r="1263" spans="1:6" x14ac:dyDescent="0.25">
      <c r="A1263" t="s">
        <v>24</v>
      </c>
      <c r="B1263" s="43">
        <v>2</v>
      </c>
      <c r="C1263" s="43">
        <v>3.5</v>
      </c>
      <c r="D1263" s="43">
        <v>2.6</v>
      </c>
      <c r="E1263" s="43">
        <v>5.3092915845667505E-4</v>
      </c>
      <c r="F1263" s="43">
        <v>8.0377965997964246E-4</v>
      </c>
    </row>
    <row r="1264" spans="1:6" x14ac:dyDescent="0.25">
      <c r="A1264" t="s">
        <v>24</v>
      </c>
      <c r="B1264" s="43">
        <v>2</v>
      </c>
      <c r="C1264" s="43">
        <v>5</v>
      </c>
      <c r="D1264" s="43">
        <v>2.2000000000000002</v>
      </c>
      <c r="E1264" s="43">
        <v>3.8013271108436504E-4</v>
      </c>
      <c r="F1264" s="43">
        <v>8.5013200819557863E-4</v>
      </c>
    </row>
    <row r="1265" spans="1:6" x14ac:dyDescent="0.25">
      <c r="A1265" t="s">
        <v>24</v>
      </c>
      <c r="B1265" s="43">
        <v>2</v>
      </c>
      <c r="C1265" s="43">
        <v>2.8</v>
      </c>
      <c r="D1265" s="43">
        <v>1.8</v>
      </c>
      <c r="E1265" s="43">
        <v>2.5446900494077327E-4</v>
      </c>
      <c r="F1265" s="43">
        <v>3.3178018322440385E-4</v>
      </c>
    </row>
    <row r="1266" spans="1:6" x14ac:dyDescent="0.25">
      <c r="A1266" t="s">
        <v>24</v>
      </c>
      <c r="B1266" s="43">
        <v>2</v>
      </c>
      <c r="C1266" s="43">
        <v>4.5</v>
      </c>
      <c r="D1266" s="43">
        <v>5</v>
      </c>
      <c r="E1266" s="43">
        <v>1.9634954084936209E-3</v>
      </c>
      <c r="F1266" s="43">
        <v>3.3521571990701932E-3</v>
      </c>
    </row>
    <row r="1267" spans="1:6" x14ac:dyDescent="0.25">
      <c r="A1267" t="s">
        <v>24</v>
      </c>
      <c r="B1267" s="43">
        <v>2</v>
      </c>
      <c r="C1267" s="43">
        <v>7.5</v>
      </c>
      <c r="D1267" s="43">
        <v>3</v>
      </c>
      <c r="E1267" s="43">
        <v>7.0685834705770342E-4</v>
      </c>
      <c r="F1267" s="43">
        <v>2.2282473590972168E-3</v>
      </c>
    </row>
    <row r="1268" spans="1:6" x14ac:dyDescent="0.25">
      <c r="A1268" t="s">
        <v>24</v>
      </c>
      <c r="B1268" s="43">
        <v>2</v>
      </c>
      <c r="C1268" s="43">
        <v>12</v>
      </c>
      <c r="D1268" s="43">
        <v>14.8089172</v>
      </c>
      <c r="E1268" s="43">
        <v>1.7224098131673381E-2</v>
      </c>
      <c r="F1268" s="43">
        <v>6.3072229599368229E-2</v>
      </c>
    </row>
    <row r="1269" spans="1:6" x14ac:dyDescent="0.25">
      <c r="A1269" t="s">
        <v>24</v>
      </c>
      <c r="B1269" s="43">
        <v>2</v>
      </c>
      <c r="C1269" s="43">
        <v>3</v>
      </c>
      <c r="D1269" s="43">
        <v>2</v>
      </c>
      <c r="E1269" s="43">
        <v>3.1415926535897931E-4</v>
      </c>
      <c r="F1269" s="43">
        <v>4.2968758528970081E-4</v>
      </c>
    </row>
    <row r="1270" spans="1:6" x14ac:dyDescent="0.25">
      <c r="A1270" t="s">
        <v>24</v>
      </c>
      <c r="B1270" s="43">
        <v>2</v>
      </c>
      <c r="C1270" s="43">
        <v>2.5</v>
      </c>
      <c r="D1270" s="43">
        <v>1.3</v>
      </c>
      <c r="E1270" s="43">
        <v>1.3273228961416876E-4</v>
      </c>
      <c r="F1270" s="43">
        <v>1.6493587624363207E-4</v>
      </c>
    </row>
    <row r="1271" spans="1:6" x14ac:dyDescent="0.25">
      <c r="A1271" t="s">
        <v>24</v>
      </c>
      <c r="B1271" s="43">
        <v>2</v>
      </c>
      <c r="C1271" s="43">
        <v>3.5</v>
      </c>
      <c r="D1271" s="43">
        <v>1.8</v>
      </c>
      <c r="E1271" s="43">
        <v>2.5446900494077327E-4</v>
      </c>
      <c r="F1271" s="43">
        <v>4.1472522903050491E-4</v>
      </c>
    </row>
    <row r="1272" spans="1:6" x14ac:dyDescent="0.25">
      <c r="A1272" t="s">
        <v>24</v>
      </c>
      <c r="B1272" s="43">
        <v>2</v>
      </c>
      <c r="C1272" s="43">
        <v>3.5</v>
      </c>
      <c r="D1272" s="43">
        <v>1.9</v>
      </c>
      <c r="E1272" s="43">
        <v>2.835287369864788E-4</v>
      </c>
      <c r="F1272" s="43">
        <v>4.5710285752933343E-4</v>
      </c>
    </row>
    <row r="1273" spans="1:6" x14ac:dyDescent="0.25">
      <c r="A1273" t="s">
        <v>24</v>
      </c>
      <c r="B1273" s="43">
        <v>2</v>
      </c>
      <c r="C1273" s="43">
        <v>2.8</v>
      </c>
      <c r="D1273" s="43">
        <v>1.6</v>
      </c>
      <c r="E1273" s="43">
        <v>2.0106192982974677E-4</v>
      </c>
      <c r="F1273" s="43">
        <v>2.68412733790311E-4</v>
      </c>
    </row>
    <row r="1274" spans="1:6" x14ac:dyDescent="0.25">
      <c r="A1274" t="s">
        <v>24</v>
      </c>
      <c r="B1274" s="43">
        <v>2</v>
      </c>
      <c r="C1274" s="43">
        <v>11</v>
      </c>
      <c r="D1274" s="43">
        <v>26.146496819999999</v>
      </c>
      <c r="E1274" s="43">
        <v>5.3692904747194986E-2</v>
      </c>
      <c r="F1274" s="43">
        <v>0.16081281145932527</v>
      </c>
    </row>
    <row r="1275" spans="1:6" x14ac:dyDescent="0.25">
      <c r="A1275" t="s">
        <v>24</v>
      </c>
      <c r="B1275" s="43">
        <v>2</v>
      </c>
      <c r="C1275" s="43">
        <v>2</v>
      </c>
      <c r="D1275" s="43">
        <v>0.9</v>
      </c>
      <c r="E1275" s="43">
        <v>6.3617251235193318E-5</v>
      </c>
      <c r="F1275" s="43">
        <v>6.8081413308935729E-5</v>
      </c>
    </row>
    <row r="1276" spans="1:6" x14ac:dyDescent="0.25">
      <c r="A1276" t="s">
        <v>24</v>
      </c>
      <c r="B1276" s="43">
        <v>2</v>
      </c>
      <c r="C1276" s="43">
        <v>12</v>
      </c>
      <c r="D1276" s="43">
        <v>9.3949044589999993</v>
      </c>
      <c r="E1276" s="43">
        <v>6.9322563973692212E-3</v>
      </c>
      <c r="F1276" s="43">
        <v>2.7810425694371511E-2</v>
      </c>
    </row>
    <row r="1277" spans="1:6" x14ac:dyDescent="0.25">
      <c r="A1277" t="s">
        <v>24</v>
      </c>
      <c r="B1277" s="43">
        <v>2</v>
      </c>
      <c r="C1277" s="43">
        <v>2.5</v>
      </c>
      <c r="D1277" s="43">
        <v>2.1</v>
      </c>
      <c r="E1277" s="43">
        <v>3.4636059005827469E-4</v>
      </c>
      <c r="F1277" s="43">
        <v>3.9093182381237836E-4</v>
      </c>
    </row>
    <row r="1278" spans="1:6" x14ac:dyDescent="0.25">
      <c r="A1278" t="s">
        <v>24</v>
      </c>
      <c r="B1278" s="43">
        <v>2</v>
      </c>
      <c r="C1278" s="43">
        <v>22</v>
      </c>
      <c r="D1278" s="43">
        <v>40.127388539999998</v>
      </c>
      <c r="E1278" s="43">
        <v>0.12646538647800565</v>
      </c>
      <c r="F1278" s="43">
        <v>0.69518592739697538</v>
      </c>
    </row>
    <row r="1279" spans="1:6" x14ac:dyDescent="0.25">
      <c r="A1279" t="s">
        <v>24</v>
      </c>
      <c r="B1279" s="43">
        <v>2</v>
      </c>
      <c r="C1279" s="43">
        <v>20</v>
      </c>
      <c r="D1279" s="43">
        <v>18.152866240000002</v>
      </c>
      <c r="E1279" s="43">
        <v>2.588095493027388E-2</v>
      </c>
      <c r="F1279" s="43">
        <v>0.15163495178129965</v>
      </c>
    </row>
    <row r="1280" spans="1:6" x14ac:dyDescent="0.25">
      <c r="A1280" t="s">
        <v>24</v>
      </c>
      <c r="B1280" s="43">
        <v>2</v>
      </c>
      <c r="C1280" s="43">
        <v>2.5</v>
      </c>
      <c r="D1280" s="43">
        <v>1.3</v>
      </c>
      <c r="E1280" s="43">
        <v>1.3273228961416876E-4</v>
      </c>
      <c r="F1280" s="43">
        <v>1.6493587624363207E-4</v>
      </c>
    </row>
    <row r="1281" spans="1:6" x14ac:dyDescent="0.25">
      <c r="A1281" t="s">
        <v>24</v>
      </c>
      <c r="B1281" s="43">
        <v>2</v>
      </c>
      <c r="C1281" s="43">
        <v>6</v>
      </c>
      <c r="D1281" s="43">
        <v>2.1</v>
      </c>
      <c r="E1281" s="43">
        <v>3.4636059005827469E-4</v>
      </c>
      <c r="F1281" s="43">
        <v>9.3823637714970801E-4</v>
      </c>
    </row>
    <row r="1282" spans="1:6" x14ac:dyDescent="0.25">
      <c r="A1282" t="s">
        <v>24</v>
      </c>
      <c r="B1282" s="43">
        <v>2</v>
      </c>
      <c r="C1282" s="43">
        <v>2.5</v>
      </c>
      <c r="D1282" s="43">
        <v>2.1</v>
      </c>
      <c r="E1282" s="43">
        <v>3.4636059005827469E-4</v>
      </c>
      <c r="F1282" s="43">
        <v>3.9093182381237836E-4</v>
      </c>
    </row>
    <row r="1283" spans="1:6" x14ac:dyDescent="0.25">
      <c r="A1283" t="s">
        <v>24</v>
      </c>
      <c r="B1283" s="43">
        <v>2</v>
      </c>
      <c r="C1283" s="43">
        <v>12</v>
      </c>
      <c r="D1283" s="43">
        <v>10.66878981</v>
      </c>
      <c r="E1283" s="43">
        <v>8.9396434850470604E-3</v>
      </c>
      <c r="F1283" s="43">
        <v>3.4960632572250197E-2</v>
      </c>
    </row>
    <row r="1284" spans="1:6" x14ac:dyDescent="0.25">
      <c r="A1284" t="s">
        <v>24</v>
      </c>
      <c r="B1284" s="43">
        <v>2</v>
      </c>
      <c r="C1284" s="43">
        <v>3.5</v>
      </c>
      <c r="D1284" s="43">
        <v>2.1</v>
      </c>
      <c r="E1284" s="43">
        <v>3.4636059005827469E-4</v>
      </c>
      <c r="F1284" s="43">
        <v>5.4730455333732971E-4</v>
      </c>
    </row>
    <row r="1285" spans="1:6" x14ac:dyDescent="0.25">
      <c r="A1285" t="s">
        <v>24</v>
      </c>
      <c r="B1285" s="43">
        <v>2</v>
      </c>
      <c r="C1285" s="43">
        <v>3</v>
      </c>
      <c r="D1285" s="43">
        <v>1.4</v>
      </c>
      <c r="E1285" s="43">
        <v>1.5393804002589983E-4</v>
      </c>
      <c r="F1285" s="43">
        <v>2.261578599445487E-4</v>
      </c>
    </row>
    <row r="1286" spans="1:6" x14ac:dyDescent="0.25">
      <c r="A1286" t="s">
        <v>24</v>
      </c>
      <c r="B1286" s="43">
        <v>2</v>
      </c>
      <c r="C1286" s="43">
        <v>10.5</v>
      </c>
      <c r="D1286" s="43">
        <v>7</v>
      </c>
      <c r="E1286" s="43">
        <v>3.8484510006474965E-3</v>
      </c>
      <c r="F1286" s="43">
        <v>1.4330253927742398E-2</v>
      </c>
    </row>
    <row r="1287" spans="1:6" x14ac:dyDescent="0.25">
      <c r="A1287" t="s">
        <v>24</v>
      </c>
      <c r="B1287" s="43">
        <v>2</v>
      </c>
      <c r="C1287" s="43">
        <v>2.2999999999999998</v>
      </c>
      <c r="D1287" s="43">
        <v>1.8</v>
      </c>
      <c r="E1287" s="43">
        <v>2.5446900494077327E-4</v>
      </c>
      <c r="F1287" s="43">
        <v>2.7253372193433175E-4</v>
      </c>
    </row>
    <row r="1288" spans="1:6" x14ac:dyDescent="0.25">
      <c r="A1288" t="s">
        <v>24</v>
      </c>
      <c r="B1288" s="43">
        <v>2</v>
      </c>
      <c r="C1288" s="43">
        <v>3</v>
      </c>
      <c r="D1288" s="43">
        <v>2.1</v>
      </c>
      <c r="E1288" s="43">
        <v>3.4636059005827469E-4</v>
      </c>
      <c r="F1288" s="43">
        <v>4.69118188574854E-4</v>
      </c>
    </row>
    <row r="1289" spans="1:6" x14ac:dyDescent="0.25">
      <c r="A1289" t="s">
        <v>24</v>
      </c>
      <c r="B1289" s="43">
        <v>2</v>
      </c>
      <c r="C1289" s="43">
        <v>6</v>
      </c>
      <c r="D1289" s="43">
        <v>4.5</v>
      </c>
      <c r="E1289" s="43">
        <v>1.5904312808798326E-3</v>
      </c>
      <c r="F1289" s="43">
        <v>3.6976344401302205E-3</v>
      </c>
    </row>
    <row r="1290" spans="1:6" x14ac:dyDescent="0.25">
      <c r="A1290" t="s">
        <v>24</v>
      </c>
      <c r="B1290" s="43">
        <v>2</v>
      </c>
      <c r="C1290" s="43">
        <v>5</v>
      </c>
      <c r="D1290" s="43">
        <v>2.8</v>
      </c>
      <c r="E1290" s="43">
        <v>6.1575216010359933E-4</v>
      </c>
      <c r="F1290" s="43">
        <v>1.3120617648215618E-3</v>
      </c>
    </row>
    <row r="1291" spans="1:6" x14ac:dyDescent="0.25">
      <c r="A1291" t="s">
        <v>24</v>
      </c>
      <c r="B1291" s="43">
        <v>2</v>
      </c>
      <c r="C1291" s="43">
        <v>3</v>
      </c>
      <c r="D1291" s="43">
        <v>1.7</v>
      </c>
      <c r="E1291" s="43">
        <v>2.2698006922186251E-4</v>
      </c>
      <c r="F1291" s="43">
        <v>3.2073357233255501E-4</v>
      </c>
    </row>
    <row r="1292" spans="1:6" x14ac:dyDescent="0.25">
      <c r="A1292" t="s">
        <v>24</v>
      </c>
      <c r="B1292" s="43">
        <v>2</v>
      </c>
      <c r="C1292" s="43">
        <v>1.5</v>
      </c>
      <c r="D1292" s="43">
        <v>5.2</v>
      </c>
      <c r="E1292" s="43">
        <v>2.1237166338267002E-3</v>
      </c>
      <c r="F1292" s="43">
        <v>1.1990963221293149E-3</v>
      </c>
    </row>
    <row r="1293" spans="1:6" x14ac:dyDescent="0.25">
      <c r="A1293" t="s">
        <v>24</v>
      </c>
      <c r="B1293" s="43">
        <v>2</v>
      </c>
      <c r="C1293" s="43">
        <v>3.5</v>
      </c>
      <c r="D1293" s="43">
        <v>1.3</v>
      </c>
      <c r="E1293" s="43">
        <v>1.3273228961416876E-4</v>
      </c>
      <c r="F1293" s="43">
        <v>2.3091022674108492E-4</v>
      </c>
    </row>
    <row r="1294" spans="1:6" x14ac:dyDescent="0.25">
      <c r="A1294" t="s">
        <v>24</v>
      </c>
      <c r="B1294" s="43">
        <v>2</v>
      </c>
      <c r="C1294" s="43">
        <v>7.5</v>
      </c>
      <c r="D1294" s="43">
        <v>4.5</v>
      </c>
      <c r="E1294" s="43">
        <v>1.5904312808798326E-3</v>
      </c>
      <c r="F1294" s="43">
        <v>4.622043050162776E-3</v>
      </c>
    </row>
    <row r="1295" spans="1:6" x14ac:dyDescent="0.25">
      <c r="A1295" t="s">
        <v>24</v>
      </c>
      <c r="B1295" s="43">
        <v>2</v>
      </c>
      <c r="C1295" s="43">
        <v>18</v>
      </c>
      <c r="D1295" s="43">
        <v>23.630573250000001</v>
      </c>
      <c r="E1295" s="43">
        <v>4.3856946984769087E-2</v>
      </c>
      <c r="F1295" s="43">
        <v>0.2193477515186919</v>
      </c>
    </row>
    <row r="1296" spans="1:6" x14ac:dyDescent="0.25">
      <c r="A1296" t="s">
        <v>24</v>
      </c>
      <c r="B1296" s="43">
        <v>2</v>
      </c>
      <c r="C1296" s="43">
        <v>2.5</v>
      </c>
      <c r="D1296" s="43">
        <v>1.7</v>
      </c>
      <c r="E1296" s="43">
        <v>2.2698006922186251E-4</v>
      </c>
      <c r="F1296" s="43">
        <v>2.6727797694379584E-4</v>
      </c>
    </row>
    <row r="1297" spans="1:6" x14ac:dyDescent="0.25">
      <c r="A1297" t="s">
        <v>24</v>
      </c>
      <c r="B1297" s="43">
        <v>2</v>
      </c>
      <c r="C1297" s="43">
        <v>1.9</v>
      </c>
      <c r="D1297" s="43">
        <v>1.2</v>
      </c>
      <c r="E1297" s="43">
        <v>1.1309733552923256E-4</v>
      </c>
      <c r="F1297" s="43">
        <v>1.0853640349002709E-4</v>
      </c>
    </row>
    <row r="1298" spans="1:6" x14ac:dyDescent="0.25">
      <c r="A1298" t="s">
        <v>24</v>
      </c>
      <c r="B1298" s="43">
        <v>2</v>
      </c>
      <c r="C1298" s="43">
        <v>22</v>
      </c>
      <c r="D1298" s="43">
        <v>21.496815290000001</v>
      </c>
      <c r="E1298" s="43">
        <v>3.6294275458472233E-2</v>
      </c>
      <c r="F1298" s="43">
        <v>0.22611271752369583</v>
      </c>
    </row>
    <row r="1299" spans="1:6" x14ac:dyDescent="0.25">
      <c r="A1299" t="s">
        <v>24</v>
      </c>
      <c r="B1299" s="43">
        <v>2</v>
      </c>
      <c r="C1299" s="43">
        <v>3.5</v>
      </c>
      <c r="D1299" s="43">
        <v>1.8</v>
      </c>
      <c r="E1299" s="43">
        <v>2.5446900494077327E-4</v>
      </c>
      <c r="F1299" s="43">
        <v>4.1472522903050491E-4</v>
      </c>
    </row>
    <row r="1300" spans="1:6" x14ac:dyDescent="0.25">
      <c r="A1300" t="s">
        <v>24</v>
      </c>
      <c r="B1300" s="43">
        <v>2</v>
      </c>
      <c r="C1300" s="43">
        <v>7</v>
      </c>
      <c r="D1300" s="43">
        <v>3.5</v>
      </c>
      <c r="E1300" s="43">
        <v>9.6211275016187413E-4</v>
      </c>
      <c r="F1300" s="43">
        <v>2.7445350581079483E-3</v>
      </c>
    </row>
    <row r="1301" spans="1:6" x14ac:dyDescent="0.25">
      <c r="A1301" t="s">
        <v>24</v>
      </c>
      <c r="B1301" s="43">
        <v>2</v>
      </c>
      <c r="C1301" s="43">
        <v>4</v>
      </c>
      <c r="D1301" s="43">
        <v>1.5</v>
      </c>
      <c r="E1301" s="43">
        <v>1.7671458676442585E-4</v>
      </c>
      <c r="F1301" s="43">
        <v>3.414037476803986E-4</v>
      </c>
    </row>
    <row r="1302" spans="1:6" x14ac:dyDescent="0.25">
      <c r="A1302" t="s">
        <v>24</v>
      </c>
      <c r="B1302" s="43">
        <v>2</v>
      </c>
      <c r="C1302" s="43">
        <v>18</v>
      </c>
      <c r="D1302" s="43">
        <v>16.178343949999999</v>
      </c>
      <c r="E1302" s="43">
        <v>2.0556918299214775E-2</v>
      </c>
      <c r="F1302" s="43">
        <v>0.11092983701574598</v>
      </c>
    </row>
    <row r="1303" spans="1:6" x14ac:dyDescent="0.25">
      <c r="A1303" t="s">
        <v>24</v>
      </c>
      <c r="B1303" s="43">
        <v>2</v>
      </c>
      <c r="C1303" s="43">
        <v>3</v>
      </c>
      <c r="D1303" s="43">
        <v>2</v>
      </c>
      <c r="E1303" s="43">
        <v>3.1415926535897931E-4</v>
      </c>
      <c r="F1303" s="43">
        <v>4.2968758528970081E-4</v>
      </c>
    </row>
    <row r="1304" spans="1:6" x14ac:dyDescent="0.25">
      <c r="A1304" t="s">
        <v>24</v>
      </c>
      <c r="B1304" s="43">
        <v>2</v>
      </c>
      <c r="C1304" s="43">
        <v>9.5</v>
      </c>
      <c r="D1304" s="43">
        <v>19.681528660000001</v>
      </c>
      <c r="E1304" s="43">
        <v>3.0423385135667769E-2</v>
      </c>
      <c r="F1304" s="43">
        <v>8.3306475640466879E-2</v>
      </c>
    </row>
    <row r="1305" spans="1:6" x14ac:dyDescent="0.25">
      <c r="A1305" t="s">
        <v>24</v>
      </c>
      <c r="B1305" s="43">
        <v>2</v>
      </c>
      <c r="C1305" s="43">
        <v>11</v>
      </c>
      <c r="D1305" s="43">
        <v>15.1910828</v>
      </c>
      <c r="E1305" s="43">
        <v>1.8124554612734434E-2</v>
      </c>
      <c r="F1305" s="43">
        <v>6.0528721765263756E-2</v>
      </c>
    </row>
    <row r="1306" spans="1:6" x14ac:dyDescent="0.25">
      <c r="A1306" t="s">
        <v>24</v>
      </c>
      <c r="B1306" s="43">
        <v>2</v>
      </c>
      <c r="C1306" s="43">
        <v>7</v>
      </c>
      <c r="D1306" s="43">
        <v>22.898089169999999</v>
      </c>
      <c r="E1306" s="43">
        <v>4.1180191881829413E-2</v>
      </c>
      <c r="F1306" s="43">
        <v>8.0602956141894541E-2</v>
      </c>
    </row>
    <row r="1307" spans="1:6" x14ac:dyDescent="0.25">
      <c r="A1307" t="s">
        <v>24</v>
      </c>
      <c r="B1307" s="43">
        <v>2</v>
      </c>
      <c r="C1307" s="43">
        <v>12</v>
      </c>
      <c r="D1307" s="43">
        <v>16.464968150000001</v>
      </c>
      <c r="E1307" s="43">
        <v>2.129176534780837E-2</v>
      </c>
      <c r="F1307" s="43">
        <v>7.6327555490979263E-2</v>
      </c>
    </row>
    <row r="1308" spans="1:6" x14ac:dyDescent="0.25">
      <c r="A1308" t="s">
        <v>24</v>
      </c>
      <c r="B1308" s="43">
        <v>2</v>
      </c>
      <c r="C1308" s="43">
        <v>6.5</v>
      </c>
      <c r="D1308" s="43">
        <v>13.025477710000001</v>
      </c>
      <c r="E1308" s="43">
        <v>1.3325306323956284E-2</v>
      </c>
      <c r="F1308" s="43">
        <v>2.7119806191401905E-2</v>
      </c>
    </row>
    <row r="1309" spans="1:6" x14ac:dyDescent="0.25">
      <c r="A1309" t="s">
        <v>24</v>
      </c>
      <c r="B1309" s="43">
        <v>2</v>
      </c>
      <c r="C1309" s="43">
        <v>8</v>
      </c>
      <c r="D1309" s="43">
        <v>11.019108279999999</v>
      </c>
      <c r="E1309" s="43">
        <v>9.5363631917056418E-3</v>
      </c>
      <c r="F1309" s="43">
        <v>2.4702271088169643E-2</v>
      </c>
    </row>
    <row r="1310" spans="1:6" x14ac:dyDescent="0.25">
      <c r="A1310" t="s">
        <v>24</v>
      </c>
      <c r="B1310" s="43">
        <v>2</v>
      </c>
      <c r="C1310" s="43">
        <v>8.5</v>
      </c>
      <c r="D1310" s="43">
        <v>16.401273889999999</v>
      </c>
      <c r="E1310" s="43">
        <v>2.1127350805833538E-2</v>
      </c>
      <c r="F1310" s="43">
        <v>5.3689574720952059E-2</v>
      </c>
    </row>
    <row r="1311" spans="1:6" x14ac:dyDescent="0.25">
      <c r="A1311" t="s">
        <v>24</v>
      </c>
      <c r="B1311" s="43">
        <v>2</v>
      </c>
      <c r="C1311" s="43">
        <v>9</v>
      </c>
      <c r="D1311" s="43">
        <v>12.48407643</v>
      </c>
      <c r="E1311" s="43">
        <v>1.2240600361065539E-2</v>
      </c>
      <c r="F1311" s="43">
        <v>3.4788724727363225E-2</v>
      </c>
    </row>
    <row r="1312" spans="1:6" x14ac:dyDescent="0.25">
      <c r="A1312" t="s">
        <v>24</v>
      </c>
      <c r="B1312" s="43">
        <v>2</v>
      </c>
      <c r="C1312" s="43">
        <v>7.5</v>
      </c>
      <c r="D1312" s="43">
        <v>11.75159236</v>
      </c>
      <c r="E1312" s="43">
        <v>1.0846342588608143E-2</v>
      </c>
      <c r="F1312" s="43">
        <v>2.6001821453992869E-2</v>
      </c>
    </row>
    <row r="1313" spans="1:6" x14ac:dyDescent="0.25">
      <c r="A1313" t="s">
        <v>24</v>
      </c>
      <c r="B1313" s="43">
        <v>2</v>
      </c>
      <c r="C1313" s="43">
        <v>11</v>
      </c>
      <c r="D1313" s="43">
        <v>27.515923570000002</v>
      </c>
      <c r="E1313" s="43">
        <v>5.9464540905974285E-2</v>
      </c>
      <c r="F1313" s="43">
        <v>0.17628522063519192</v>
      </c>
    </row>
    <row r="1314" spans="1:6" x14ac:dyDescent="0.25">
      <c r="A1314" t="s">
        <v>24</v>
      </c>
      <c r="B1314" s="43">
        <v>2</v>
      </c>
      <c r="C1314" s="43">
        <v>7.5</v>
      </c>
      <c r="D1314" s="43">
        <v>10.76433121</v>
      </c>
      <c r="E1314" s="43">
        <v>9.1004734244789342E-3</v>
      </c>
      <c r="F1314" s="43">
        <v>2.2203766284550008E-2</v>
      </c>
    </row>
    <row r="1315" spans="1:6" x14ac:dyDescent="0.25">
      <c r="A1315" t="s">
        <v>24</v>
      </c>
      <c r="B1315" s="43">
        <v>2</v>
      </c>
      <c r="C1315" s="43">
        <v>8</v>
      </c>
      <c r="D1315" s="43">
        <v>30.732484079999999</v>
      </c>
      <c r="E1315" s="43">
        <v>7.4179723810251966E-2</v>
      </c>
      <c r="F1315" s="43">
        <v>0.15642713447236428</v>
      </c>
    </row>
    <row r="1316" spans="1:6" x14ac:dyDescent="0.25">
      <c r="A1316" t="s">
        <v>24</v>
      </c>
      <c r="B1316" s="43">
        <v>2</v>
      </c>
      <c r="C1316" s="43">
        <v>12</v>
      </c>
      <c r="D1316" s="43">
        <v>22.929936309999999</v>
      </c>
      <c r="E1316" s="43">
        <v>4.1294820079596284E-2</v>
      </c>
      <c r="F1316" s="43">
        <v>0.13852250800277063</v>
      </c>
    </row>
    <row r="1317" spans="1:6" x14ac:dyDescent="0.25">
      <c r="A1317" t="s">
        <v>24</v>
      </c>
      <c r="B1317" s="43">
        <v>2</v>
      </c>
      <c r="C1317" s="43">
        <v>16</v>
      </c>
      <c r="D1317" s="43">
        <v>39.617834389999999</v>
      </c>
      <c r="E1317" s="43">
        <v>0.123273959581576</v>
      </c>
      <c r="F1317" s="43">
        <v>0.49409553565722919</v>
      </c>
    </row>
    <row r="1318" spans="1:6" x14ac:dyDescent="0.25">
      <c r="A1318" t="s">
        <v>24</v>
      </c>
      <c r="B1318" s="43">
        <v>2</v>
      </c>
      <c r="C1318" s="43">
        <v>11.5</v>
      </c>
      <c r="D1318" s="43">
        <v>24.52229299</v>
      </c>
      <c r="E1318" s="43">
        <v>4.7229357270118733E-2</v>
      </c>
      <c r="F1318" s="43">
        <v>0.14979807747530455</v>
      </c>
    </row>
    <row r="1319" spans="1:6" x14ac:dyDescent="0.25">
      <c r="A1319" t="s">
        <v>24</v>
      </c>
      <c r="B1319" s="43">
        <v>2</v>
      </c>
      <c r="C1319" s="43">
        <v>8</v>
      </c>
      <c r="D1319" s="43">
        <v>17.515923570000002</v>
      </c>
      <c r="E1319" s="43">
        <v>2.4096610867823651E-2</v>
      </c>
      <c r="F1319" s="43">
        <v>5.6878176215946569E-2</v>
      </c>
    </row>
    <row r="1320" spans="1:6" x14ac:dyDescent="0.25">
      <c r="A1320" t="s">
        <v>24</v>
      </c>
      <c r="B1320" s="43">
        <v>2</v>
      </c>
      <c r="C1320" s="43">
        <v>12</v>
      </c>
      <c r="D1320" s="43">
        <v>43.630573249999998</v>
      </c>
      <c r="E1320" s="43">
        <v>0.14951050884298248</v>
      </c>
      <c r="F1320" s="43">
        <v>0.44082908307244478</v>
      </c>
    </row>
    <row r="1321" spans="1:6" x14ac:dyDescent="0.25">
      <c r="A1321" t="s">
        <v>24</v>
      </c>
      <c r="B1321" s="43">
        <v>2</v>
      </c>
      <c r="C1321" s="43">
        <v>6</v>
      </c>
      <c r="D1321" s="43">
        <v>14.01273885</v>
      </c>
      <c r="E1321" s="43">
        <v>1.5421830942200438E-2</v>
      </c>
      <c r="F1321" s="43">
        <v>2.8550943077643651E-2</v>
      </c>
    </row>
    <row r="1322" spans="1:6" x14ac:dyDescent="0.25">
      <c r="A1322" t="s">
        <v>24</v>
      </c>
      <c r="B1322" s="43">
        <v>2</v>
      </c>
      <c r="C1322" s="43">
        <v>13</v>
      </c>
      <c r="D1322" s="43">
        <v>19.904458600000002</v>
      </c>
      <c r="E1322" s="43">
        <v>3.1116491299484579E-2</v>
      </c>
      <c r="F1322" s="43">
        <v>0.11633239856071234</v>
      </c>
    </row>
    <row r="1323" spans="1:6" x14ac:dyDescent="0.25">
      <c r="A1323" t="s">
        <v>24</v>
      </c>
      <c r="B1323" s="43">
        <v>2</v>
      </c>
      <c r="C1323" s="43">
        <v>13</v>
      </c>
      <c r="D1323" s="43">
        <v>31.05095541</v>
      </c>
      <c r="E1323" s="43">
        <v>7.5725093197160837E-2</v>
      </c>
      <c r="F1323" s="43">
        <v>0.25895375749621552</v>
      </c>
    </row>
    <row r="1324" spans="1:6" x14ac:dyDescent="0.25">
      <c r="A1324" t="s">
        <v>24</v>
      </c>
      <c r="B1324" s="43">
        <v>2</v>
      </c>
      <c r="C1324" s="43">
        <v>4.5</v>
      </c>
      <c r="D1324" s="43">
        <v>12.92993631</v>
      </c>
      <c r="E1324" s="43">
        <v>1.3130541984181851E-2</v>
      </c>
      <c r="F1324" s="43">
        <v>1.8528162275688931E-2</v>
      </c>
    </row>
    <row r="1325" spans="1:6" x14ac:dyDescent="0.25">
      <c r="A1325" t="s">
        <v>24</v>
      </c>
      <c r="B1325" s="43">
        <v>2</v>
      </c>
      <c r="C1325" s="43">
        <v>6.5</v>
      </c>
      <c r="D1325" s="43">
        <v>12.738853499999999</v>
      </c>
      <c r="E1325" s="43">
        <v>1.2745314828264824E-2</v>
      </c>
      <c r="F1325" s="43">
        <v>2.6055400435300354E-2</v>
      </c>
    </row>
    <row r="1326" spans="1:6" x14ac:dyDescent="0.25">
      <c r="A1326" t="s">
        <v>24</v>
      </c>
      <c r="B1326" s="43">
        <v>2</v>
      </c>
      <c r="C1326" s="43">
        <v>7</v>
      </c>
      <c r="D1326" s="43">
        <v>12.57961783</v>
      </c>
      <c r="E1326" s="43">
        <v>1.242867341053012E-2</v>
      </c>
      <c r="F1326" s="43">
        <v>2.7431662529328125E-2</v>
      </c>
    </row>
    <row r="1327" spans="1:6" x14ac:dyDescent="0.25">
      <c r="A1327" t="s">
        <v>24</v>
      </c>
      <c r="B1327" s="43">
        <v>2</v>
      </c>
      <c r="C1327" s="43">
        <v>8</v>
      </c>
      <c r="D1327" s="43">
        <v>11.019108279999999</v>
      </c>
      <c r="E1327" s="43">
        <v>9.5363631917056418E-3</v>
      </c>
      <c r="F1327" s="43">
        <v>2.4702271088169643E-2</v>
      </c>
    </row>
    <row r="1328" spans="1:6" x14ac:dyDescent="0.25">
      <c r="A1328" t="s">
        <v>24</v>
      </c>
      <c r="B1328" s="43">
        <v>2</v>
      </c>
      <c r="C1328" s="43">
        <v>7</v>
      </c>
      <c r="D1328" s="43">
        <v>12.03821656</v>
      </c>
      <c r="E1328" s="43">
        <v>1.1381884779238594E-2</v>
      </c>
      <c r="F1328" s="43">
        <v>2.5343860018709016E-2</v>
      </c>
    </row>
    <row r="1329" spans="1:6" x14ac:dyDescent="0.25">
      <c r="A1329" t="s">
        <v>24</v>
      </c>
      <c r="B1329" s="43">
        <v>2</v>
      </c>
      <c r="C1329" s="43">
        <v>8</v>
      </c>
      <c r="D1329" s="43">
        <v>17.19745223</v>
      </c>
      <c r="E1329" s="43">
        <v>2.3228336288019489E-2</v>
      </c>
      <c r="F1329" s="43">
        <v>5.5030800256863167E-2</v>
      </c>
    </row>
    <row r="1330" spans="1:6" x14ac:dyDescent="0.25">
      <c r="A1330" t="s">
        <v>24</v>
      </c>
      <c r="B1330" s="43">
        <v>2</v>
      </c>
      <c r="C1330" s="43">
        <v>6.2</v>
      </c>
      <c r="D1330" s="43">
        <v>24.363057319999999</v>
      </c>
      <c r="E1330" s="43">
        <v>4.661798044460419E-2</v>
      </c>
      <c r="F1330" s="43">
        <v>7.981947590358604E-2</v>
      </c>
    </row>
    <row r="1331" spans="1:6" x14ac:dyDescent="0.25">
      <c r="A1331" t="s">
        <v>24</v>
      </c>
      <c r="B1331" s="43">
        <v>2</v>
      </c>
      <c r="C1331" s="43">
        <v>14</v>
      </c>
      <c r="D1331" s="43">
        <v>35.828025480000001</v>
      </c>
      <c r="E1331" s="43">
        <v>0.10081743181033004</v>
      </c>
      <c r="F1331" s="43">
        <v>0.36077801946739441</v>
      </c>
    </row>
    <row r="1332" spans="1:6" x14ac:dyDescent="0.25">
      <c r="A1332" t="s">
        <v>24</v>
      </c>
      <c r="B1332" s="43">
        <v>2</v>
      </c>
      <c r="C1332" s="43">
        <v>9</v>
      </c>
      <c r="D1332" s="43">
        <v>11.687898089999999</v>
      </c>
      <c r="E1332" s="43">
        <v>1.0729085687535746E-2</v>
      </c>
      <c r="F1332" s="43">
        <v>3.0898523711684809E-2</v>
      </c>
    </row>
    <row r="1333" spans="1:6" x14ac:dyDescent="0.25">
      <c r="A1333" t="s">
        <v>24</v>
      </c>
      <c r="B1333" s="43">
        <v>2</v>
      </c>
      <c r="C1333" s="43">
        <v>14</v>
      </c>
      <c r="D1333" s="43">
        <v>25.796178340000001</v>
      </c>
      <c r="E1333" s="43">
        <v>5.2263756627783597E-2</v>
      </c>
      <c r="F1333" s="43">
        <v>0.19976272912596163</v>
      </c>
    </row>
    <row r="1334" spans="1:6" x14ac:dyDescent="0.25">
      <c r="A1334" t="s">
        <v>24</v>
      </c>
      <c r="B1334" s="43">
        <v>2</v>
      </c>
      <c r="C1334" s="43">
        <v>13</v>
      </c>
      <c r="D1334" s="43">
        <v>18.089171969999999</v>
      </c>
      <c r="E1334" s="43">
        <v>2.569965281971319E-2</v>
      </c>
      <c r="F1334" s="43">
        <v>9.7941274288347563E-2</v>
      </c>
    </row>
    <row r="1335" spans="1:6" x14ac:dyDescent="0.25">
      <c r="A1335" t="s">
        <v>24</v>
      </c>
      <c r="B1335" s="43">
        <v>2</v>
      </c>
      <c r="C1335" s="43">
        <v>9.5</v>
      </c>
      <c r="D1335" s="43">
        <v>11.30573248</v>
      </c>
      <c r="E1335" s="43">
        <v>1.0038926880480591E-2</v>
      </c>
      <c r="F1335" s="43">
        <v>3.0721231867596545E-2</v>
      </c>
    </row>
    <row r="1336" spans="1:6" x14ac:dyDescent="0.25">
      <c r="A1336" t="s">
        <v>24</v>
      </c>
      <c r="B1336" s="43">
        <v>2</v>
      </c>
      <c r="C1336" s="43">
        <v>8</v>
      </c>
      <c r="D1336" s="43">
        <v>15.2866242</v>
      </c>
      <c r="E1336" s="43">
        <v>1.8353253352701351E-2</v>
      </c>
      <c r="F1336" s="43">
        <v>4.4520342922032864E-2</v>
      </c>
    </row>
    <row r="1337" spans="1:6" x14ac:dyDescent="0.25">
      <c r="A1337" t="s">
        <v>24</v>
      </c>
      <c r="B1337" s="43">
        <v>2</v>
      </c>
      <c r="C1337" s="43">
        <v>13</v>
      </c>
      <c r="D1337" s="43">
        <v>14.45859873</v>
      </c>
      <c r="E1337" s="43">
        <v>1.6418833211675091E-2</v>
      </c>
      <c r="F1337" s="43">
        <v>6.544719548419381E-2</v>
      </c>
    </row>
    <row r="1338" spans="1:6" x14ac:dyDescent="0.25">
      <c r="A1338" t="s">
        <v>24</v>
      </c>
      <c r="B1338" s="43">
        <v>2</v>
      </c>
      <c r="C1338" s="43">
        <v>4.3</v>
      </c>
      <c r="D1338" s="43">
        <v>18.69426752</v>
      </c>
      <c r="E1338" s="43">
        <v>2.744775243232167E-2</v>
      </c>
      <c r="F1338" s="43">
        <v>3.4372002100475925E-2</v>
      </c>
    </row>
    <row r="1339" spans="1:6" x14ac:dyDescent="0.25">
      <c r="A1339" t="s">
        <v>24</v>
      </c>
      <c r="B1339" s="43">
        <v>2</v>
      </c>
      <c r="C1339" s="43">
        <v>11</v>
      </c>
      <c r="D1339" s="43">
        <v>14.33121019</v>
      </c>
      <c r="E1339" s="43">
        <v>1.6130789085150522E-2</v>
      </c>
      <c r="F1339" s="43">
        <v>5.4503502022969011E-2</v>
      </c>
    </row>
    <row r="1340" spans="1:6" x14ac:dyDescent="0.25">
      <c r="A1340" t="s">
        <v>24</v>
      </c>
      <c r="B1340" s="43">
        <v>2</v>
      </c>
      <c r="C1340" s="43">
        <v>12</v>
      </c>
      <c r="D1340" s="43">
        <v>15.700636940000001</v>
      </c>
      <c r="E1340" s="43">
        <v>1.9360850151176175E-2</v>
      </c>
      <c r="F1340" s="43">
        <v>7.0070273587303236E-2</v>
      </c>
    </row>
    <row r="1341" spans="1:6" x14ac:dyDescent="0.25">
      <c r="A1341" t="s">
        <v>24</v>
      </c>
      <c r="B1341" s="43">
        <v>2</v>
      </c>
      <c r="C1341" s="43">
        <v>6.5</v>
      </c>
      <c r="D1341" s="43">
        <v>12.96178344</v>
      </c>
      <c r="E1341" s="43">
        <v>1.3195304107555371E-2</v>
      </c>
      <c r="F1341" s="43">
        <v>2.6881636006424056E-2</v>
      </c>
    </row>
    <row r="1342" spans="1:6" x14ac:dyDescent="0.25">
      <c r="A1342" t="s">
        <v>24</v>
      </c>
      <c r="B1342" s="43">
        <v>2</v>
      </c>
      <c r="C1342" s="43">
        <v>8</v>
      </c>
      <c r="D1342" s="43">
        <v>13.598726109999999</v>
      </c>
      <c r="E1342" s="43">
        <v>1.4524003168096752E-2</v>
      </c>
      <c r="F1342" s="43">
        <v>3.6067951853801024E-2</v>
      </c>
    </row>
    <row r="1343" spans="1:6" x14ac:dyDescent="0.25">
      <c r="A1343" t="s">
        <v>24</v>
      </c>
      <c r="B1343" s="43">
        <v>2</v>
      </c>
      <c r="C1343" s="43">
        <v>7</v>
      </c>
      <c r="D1343" s="43">
        <v>10.923566879999999</v>
      </c>
      <c r="E1343" s="43">
        <v>9.3717096578753139E-3</v>
      </c>
      <c r="F1343" s="43">
        <v>2.127842048749096E-2</v>
      </c>
    </row>
    <row r="1344" spans="1:6" x14ac:dyDescent="0.25">
      <c r="A1344" t="s">
        <v>24</v>
      </c>
      <c r="B1344" s="43">
        <v>2</v>
      </c>
      <c r="C1344" s="43">
        <v>12</v>
      </c>
      <c r="D1344" s="43">
        <v>18.853503180000001</v>
      </c>
      <c r="E1344" s="43">
        <v>2.7917337599831272E-2</v>
      </c>
      <c r="F1344" s="43">
        <v>9.7397127807304196E-2</v>
      </c>
    </row>
    <row r="1345" spans="1:6" x14ac:dyDescent="0.25">
      <c r="A1345" t="s">
        <v>24</v>
      </c>
      <c r="B1345" s="43">
        <v>2</v>
      </c>
      <c r="C1345" s="43">
        <v>15</v>
      </c>
      <c r="D1345" s="43">
        <v>33.885350320000001</v>
      </c>
      <c r="E1345" s="43">
        <v>9.0180749652097603E-2</v>
      </c>
      <c r="F1345" s="43">
        <v>0.34965244028674641</v>
      </c>
    </row>
    <row r="1346" spans="1:6" x14ac:dyDescent="0.25">
      <c r="A1346" t="s">
        <v>24</v>
      </c>
      <c r="B1346" s="43">
        <v>2</v>
      </c>
      <c r="C1346" s="43">
        <v>9</v>
      </c>
      <c r="D1346" s="43">
        <v>12.324840760000001</v>
      </c>
      <c r="E1346" s="43">
        <v>1.1930331600794992E-2</v>
      </c>
      <c r="F1346" s="43">
        <v>3.3994314743347999E-2</v>
      </c>
    </row>
    <row r="1347" spans="1:6" x14ac:dyDescent="0.25">
      <c r="A1347" t="s">
        <v>24</v>
      </c>
      <c r="B1347" s="43">
        <v>2</v>
      </c>
      <c r="C1347" s="43">
        <v>16</v>
      </c>
      <c r="D1347" s="43">
        <v>19.267515920000001</v>
      </c>
      <c r="E1347" s="43">
        <v>2.9156899128880871E-2</v>
      </c>
      <c r="F1347" s="43">
        <v>0.13503939083020614</v>
      </c>
    </row>
    <row r="1348" spans="1:6" x14ac:dyDescent="0.25">
      <c r="A1348" t="s">
        <v>24</v>
      </c>
      <c r="B1348" s="43">
        <v>2</v>
      </c>
      <c r="C1348" s="43">
        <v>9</v>
      </c>
      <c r="D1348" s="43">
        <v>12.547770699999999</v>
      </c>
      <c r="E1348" s="43">
        <v>1.2365823084180735E-2</v>
      </c>
      <c r="F1348" s="43">
        <v>3.5108769770657709E-2</v>
      </c>
    </row>
    <row r="1349" spans="1:6" x14ac:dyDescent="0.25">
      <c r="A1349" t="s">
        <v>24</v>
      </c>
      <c r="B1349" s="43">
        <v>2</v>
      </c>
      <c r="C1349" s="43">
        <v>8.5</v>
      </c>
      <c r="D1349" s="43">
        <v>16.815286619999998</v>
      </c>
      <c r="E1349" s="43">
        <v>2.2207436556768628E-2</v>
      </c>
      <c r="F1349" s="43">
        <v>5.6152907987952402E-2</v>
      </c>
    </row>
    <row r="1350" spans="1:6" x14ac:dyDescent="0.25">
      <c r="A1350" t="s">
        <v>24</v>
      </c>
      <c r="B1350" s="43">
        <v>2</v>
      </c>
      <c r="C1350" s="43">
        <v>10</v>
      </c>
      <c r="D1350" s="43">
        <v>18.24840764</v>
      </c>
      <c r="E1350" s="43">
        <v>2.6154102955141575E-2</v>
      </c>
      <c r="F1350" s="43">
        <v>7.653704458266726E-2</v>
      </c>
    </row>
    <row r="1351" spans="1:6" x14ac:dyDescent="0.25">
      <c r="A1351" t="s">
        <v>24</v>
      </c>
      <c r="B1351" s="43">
        <v>2</v>
      </c>
      <c r="C1351" s="43">
        <v>16</v>
      </c>
      <c r="D1351" s="43">
        <v>17.038216559999999</v>
      </c>
      <c r="E1351" s="43">
        <v>2.2800173364536956E-2</v>
      </c>
      <c r="F1351" s="43">
        <v>0.10823457426066649</v>
      </c>
    </row>
    <row r="1352" spans="1:6" x14ac:dyDescent="0.25">
      <c r="A1352" t="s">
        <v>24</v>
      </c>
      <c r="B1352" s="43">
        <v>2</v>
      </c>
      <c r="C1352" s="43">
        <v>7</v>
      </c>
      <c r="D1352" s="43">
        <v>15.54140127</v>
      </c>
      <c r="E1352" s="43">
        <v>1.8970126590389366E-2</v>
      </c>
      <c r="F1352" s="43">
        <v>4.0131388604254685E-2</v>
      </c>
    </row>
    <row r="1353" spans="1:6" x14ac:dyDescent="0.25">
      <c r="A1353" t="s">
        <v>24</v>
      </c>
      <c r="B1353" s="43">
        <v>2</v>
      </c>
      <c r="C1353" s="43">
        <v>9</v>
      </c>
      <c r="D1353" s="43">
        <v>13.47133758</v>
      </c>
      <c r="E1353" s="43">
        <v>1.4253165238601505E-2</v>
      </c>
      <c r="F1353" s="43">
        <v>3.9895017948517332E-2</v>
      </c>
    </row>
    <row r="1354" spans="1:6" x14ac:dyDescent="0.25">
      <c r="A1354" t="s">
        <v>24</v>
      </c>
      <c r="B1354" s="43">
        <v>2</v>
      </c>
      <c r="C1354" s="43">
        <v>18</v>
      </c>
      <c r="D1354" s="43">
        <v>33.630573249999998</v>
      </c>
      <c r="E1354" s="43">
        <v>8.8829746279901298E-2</v>
      </c>
      <c r="F1354" s="43">
        <v>0.41392311131693948</v>
      </c>
    </row>
    <row r="1355" spans="1:6" x14ac:dyDescent="0.25">
      <c r="A1355" t="s">
        <v>24</v>
      </c>
      <c r="B1355" s="43">
        <v>2</v>
      </c>
      <c r="C1355" s="43">
        <v>7.5</v>
      </c>
      <c r="D1355" s="43">
        <v>11.43312102</v>
      </c>
      <c r="E1355" s="43">
        <v>1.0266430759119656E-2</v>
      </c>
      <c r="F1355" s="43">
        <v>2.4747576064571054E-2</v>
      </c>
    </row>
    <row r="1356" spans="1:6" x14ac:dyDescent="0.25">
      <c r="A1356" t="s">
        <v>24</v>
      </c>
      <c r="B1356" s="43">
        <v>2</v>
      </c>
      <c r="C1356" s="43">
        <v>12</v>
      </c>
      <c r="D1356" s="43">
        <v>16.08280255</v>
      </c>
      <c r="E1356" s="43">
        <v>2.0314836978778235E-2</v>
      </c>
      <c r="F1356" s="43">
        <v>7.3169195993103717E-2</v>
      </c>
    </row>
    <row r="1357" spans="1:6" x14ac:dyDescent="0.25">
      <c r="A1357" t="s">
        <v>24</v>
      </c>
      <c r="B1357" s="43">
        <v>2</v>
      </c>
      <c r="C1357" s="43">
        <v>7.5</v>
      </c>
      <c r="D1357" s="43">
        <v>14.490445859999999</v>
      </c>
      <c r="E1357" s="43">
        <v>1.649124252304511E-2</v>
      </c>
      <c r="F1357" s="43">
        <v>3.7907786192572214E-2</v>
      </c>
    </row>
    <row r="1358" spans="1:6" x14ac:dyDescent="0.25">
      <c r="A1358" t="s">
        <v>24</v>
      </c>
      <c r="B1358" s="43">
        <v>2</v>
      </c>
      <c r="C1358" s="43">
        <v>11</v>
      </c>
      <c r="D1358" s="43">
        <v>12.42038217</v>
      </c>
      <c r="E1358" s="43">
        <v>1.2116014923251667E-2</v>
      </c>
      <c r="F1358" s="43">
        <v>4.212997863100984E-2</v>
      </c>
    </row>
    <row r="1359" spans="1:6" x14ac:dyDescent="0.25">
      <c r="A1359" t="s">
        <v>24</v>
      </c>
      <c r="B1359" s="43">
        <v>2</v>
      </c>
      <c r="C1359" s="43">
        <v>7</v>
      </c>
      <c r="D1359" s="43">
        <v>12.42038217</v>
      </c>
      <c r="E1359" s="43">
        <v>1.2116014923251667E-2</v>
      </c>
      <c r="F1359" s="43">
        <v>2.680998640155172E-2</v>
      </c>
    </row>
    <row r="1360" spans="1:6" x14ac:dyDescent="0.25">
      <c r="A1360" t="s">
        <v>24</v>
      </c>
      <c r="B1360" s="43">
        <v>2</v>
      </c>
      <c r="C1360" s="43">
        <v>10</v>
      </c>
      <c r="D1360" s="43">
        <v>18.789808919999999</v>
      </c>
      <c r="E1360" s="43">
        <v>2.7729025595379875E-2</v>
      </c>
      <c r="F1360" s="43">
        <v>8.0671519072853914E-2</v>
      </c>
    </row>
    <row r="1361" spans="1:6" x14ac:dyDescent="0.25">
      <c r="A1361" t="s">
        <v>24</v>
      </c>
      <c r="B1361" s="43">
        <v>2</v>
      </c>
      <c r="C1361" s="43">
        <v>8</v>
      </c>
      <c r="D1361" s="43">
        <v>11.71974522</v>
      </c>
      <c r="E1361" s="43">
        <v>1.0787634470643348E-2</v>
      </c>
      <c r="F1361" s="43">
        <v>2.760016869366317E-2</v>
      </c>
    </row>
    <row r="1362" spans="1:6" x14ac:dyDescent="0.25">
      <c r="A1362" t="s">
        <v>24</v>
      </c>
      <c r="B1362" s="43">
        <v>2</v>
      </c>
      <c r="C1362" s="43">
        <v>6.5</v>
      </c>
      <c r="D1362" s="43">
        <v>12.42038217</v>
      </c>
      <c r="E1362" s="43">
        <v>1.2116014923251667E-2</v>
      </c>
      <c r="F1362" s="43">
        <v>2.4894987372869451E-2</v>
      </c>
    </row>
    <row r="1363" spans="1:6" x14ac:dyDescent="0.25">
      <c r="A1363" t="s">
        <v>24</v>
      </c>
      <c r="B1363" s="43">
        <v>2</v>
      </c>
      <c r="C1363" s="43">
        <v>11</v>
      </c>
      <c r="D1363" s="43">
        <v>11.783439489999999</v>
      </c>
      <c r="E1363" s="43">
        <v>1.0905210004561437E-2</v>
      </c>
      <c r="F1363" s="43">
        <v>3.8322180514496762E-2</v>
      </c>
    </row>
    <row r="1364" spans="1:6" x14ac:dyDescent="0.25">
      <c r="A1364" t="s">
        <v>24</v>
      </c>
      <c r="B1364" s="43">
        <v>2</v>
      </c>
      <c r="C1364" s="43">
        <v>8</v>
      </c>
      <c r="D1364" s="43">
        <v>13.05732484</v>
      </c>
      <c r="E1364" s="43">
        <v>1.3390546396573331E-2</v>
      </c>
      <c r="F1364" s="43">
        <v>3.3525219899160651E-2</v>
      </c>
    </row>
    <row r="1365" spans="1:6" x14ac:dyDescent="0.25">
      <c r="A1365" t="s">
        <v>24</v>
      </c>
      <c r="B1365" s="43">
        <v>2</v>
      </c>
      <c r="C1365" s="43">
        <v>6</v>
      </c>
      <c r="D1365" s="43">
        <v>19.58598726</v>
      </c>
      <c r="E1365" s="43">
        <v>3.0128729392289996E-2</v>
      </c>
      <c r="F1365" s="43">
        <v>5.2155904844045767E-2</v>
      </c>
    </row>
    <row r="1366" spans="1:6" x14ac:dyDescent="0.25">
      <c r="A1366" t="s">
        <v>24</v>
      </c>
      <c r="B1366" s="43">
        <v>2</v>
      </c>
      <c r="C1366" s="43">
        <v>12</v>
      </c>
      <c r="D1366" s="43">
        <v>19.681528660000001</v>
      </c>
      <c r="E1366" s="43">
        <v>3.0423385135667769E-2</v>
      </c>
      <c r="F1366" s="43">
        <v>0.10522923238795816</v>
      </c>
    </row>
    <row r="1367" spans="1:6" x14ac:dyDescent="0.25">
      <c r="A1367" t="s">
        <v>24</v>
      </c>
      <c r="B1367" s="43">
        <v>2</v>
      </c>
      <c r="C1367" s="43">
        <v>5.6</v>
      </c>
      <c r="D1367" s="43">
        <v>13.56687898</v>
      </c>
      <c r="E1367" s="43">
        <v>1.4456054716416372E-2</v>
      </c>
      <c r="F1367" s="43">
        <v>2.5141267364386502E-2</v>
      </c>
    </row>
    <row r="1368" spans="1:6" x14ac:dyDescent="0.25">
      <c r="A1368" t="s">
        <v>24</v>
      </c>
      <c r="B1368" s="43">
        <v>2</v>
      </c>
      <c r="C1368" s="43">
        <v>8</v>
      </c>
      <c r="D1368" s="43">
        <v>16.815286619999998</v>
      </c>
      <c r="E1368" s="43">
        <v>2.2207436556768628E-2</v>
      </c>
      <c r="F1368" s="43">
        <v>5.2849795753366971E-2</v>
      </c>
    </row>
    <row r="1369" spans="1:6" x14ac:dyDescent="0.25">
      <c r="A1369" t="s">
        <v>24</v>
      </c>
      <c r="B1369" s="43">
        <v>2</v>
      </c>
      <c r="C1369" s="43">
        <v>10.5</v>
      </c>
      <c r="D1369" s="43">
        <v>20.22292994</v>
      </c>
      <c r="E1369" s="43">
        <v>3.2120184850464618E-2</v>
      </c>
      <c r="F1369" s="43">
        <v>9.6683338045524633E-2</v>
      </c>
    </row>
    <row r="1370" spans="1:6" x14ac:dyDescent="0.25">
      <c r="A1370" t="s">
        <v>24</v>
      </c>
      <c r="B1370" s="43">
        <v>2</v>
      </c>
      <c r="C1370" s="43">
        <v>15</v>
      </c>
      <c r="D1370" s="43">
        <v>30.700636939999999</v>
      </c>
      <c r="E1370" s="43">
        <v>7.402606307815715E-2</v>
      </c>
      <c r="F1370" s="43">
        <v>0.29275417557588868</v>
      </c>
    </row>
    <row r="1371" spans="1:6" x14ac:dyDescent="0.25">
      <c r="A1371" t="s">
        <v>24</v>
      </c>
      <c r="B1371" s="43">
        <v>2</v>
      </c>
      <c r="C1371" s="43">
        <v>9</v>
      </c>
      <c r="D1371" s="43">
        <v>17.515923570000002</v>
      </c>
      <c r="E1371" s="43">
        <v>2.4096610867823651E-2</v>
      </c>
      <c r="F1371" s="43">
        <v>6.3987948242939879E-2</v>
      </c>
    </row>
    <row r="1372" spans="1:6" x14ac:dyDescent="0.25">
      <c r="A1372" t="s">
        <v>24</v>
      </c>
      <c r="B1372" s="43">
        <v>2</v>
      </c>
      <c r="C1372" s="43">
        <v>12</v>
      </c>
      <c r="D1372" s="43">
        <v>13.853503180000001</v>
      </c>
      <c r="E1372" s="43">
        <v>1.5073326237144946E-2</v>
      </c>
      <c r="F1372" s="43">
        <v>5.5939546230868664E-2</v>
      </c>
    </row>
    <row r="1373" spans="1:6" x14ac:dyDescent="0.25">
      <c r="A1373" t="s">
        <v>24</v>
      </c>
      <c r="B1373" s="43">
        <v>2</v>
      </c>
      <c r="C1373" s="43">
        <v>13</v>
      </c>
      <c r="D1373" s="43">
        <v>29.77707006</v>
      </c>
      <c r="E1373" s="43">
        <v>6.9639205365914003E-2</v>
      </c>
      <c r="F1373" s="43">
        <v>0.24015104851549815</v>
      </c>
    </row>
    <row r="1374" spans="1:6" x14ac:dyDescent="0.25">
      <c r="A1374" t="s">
        <v>24</v>
      </c>
      <c r="B1374" s="43">
        <v>2</v>
      </c>
      <c r="C1374" s="43">
        <v>12</v>
      </c>
      <c r="D1374" s="43">
        <v>26.114649679999999</v>
      </c>
      <c r="E1374" s="43">
        <v>5.3562185586293325E-2</v>
      </c>
      <c r="F1374" s="43">
        <v>0.17504783286301845</v>
      </c>
    </row>
    <row r="1375" spans="1:6" x14ac:dyDescent="0.25">
      <c r="A1375" t="s">
        <v>24</v>
      </c>
      <c r="B1375" s="43">
        <v>2</v>
      </c>
      <c r="C1375" s="43">
        <v>7.5</v>
      </c>
      <c r="D1375" s="43">
        <v>15.605095540000001</v>
      </c>
      <c r="E1375" s="43">
        <v>1.9125938070293013E-2</v>
      </c>
      <c r="F1375" s="43">
        <v>4.3315539723061167E-2</v>
      </c>
    </row>
    <row r="1376" spans="1:6" x14ac:dyDescent="0.25">
      <c r="A1376" t="s">
        <v>24</v>
      </c>
      <c r="B1376" s="43">
        <v>2</v>
      </c>
      <c r="C1376" s="43">
        <v>10</v>
      </c>
      <c r="D1376" s="43">
        <v>15.031847129999999</v>
      </c>
      <c r="E1376" s="43">
        <v>1.7746576366875943E-2</v>
      </c>
      <c r="F1376" s="43">
        <v>5.3992541073792123E-2</v>
      </c>
    </row>
    <row r="1377" spans="1:6" x14ac:dyDescent="0.25">
      <c r="A1377" t="s">
        <v>24</v>
      </c>
      <c r="B1377" s="43">
        <v>2</v>
      </c>
      <c r="C1377" s="43">
        <v>16</v>
      </c>
      <c r="D1377" s="43">
        <v>31.75159236</v>
      </c>
      <c r="E1377" s="43">
        <v>7.9180985350664007E-2</v>
      </c>
      <c r="F1377" s="43">
        <v>0.33176966098980132</v>
      </c>
    </row>
    <row r="1378" spans="1:6" x14ac:dyDescent="0.25">
      <c r="A1378" t="s">
        <v>24</v>
      </c>
      <c r="B1378" s="43">
        <v>2</v>
      </c>
      <c r="C1378" s="43">
        <v>8.5</v>
      </c>
      <c r="D1378" s="43">
        <v>12.96178344</v>
      </c>
      <c r="E1378" s="43">
        <v>1.3195304107555371E-2</v>
      </c>
      <c r="F1378" s="43">
        <v>3.5152908623785305E-2</v>
      </c>
    </row>
    <row r="1379" spans="1:6" x14ac:dyDescent="0.25">
      <c r="A1379" t="s">
        <v>24</v>
      </c>
      <c r="B1379" s="43">
        <v>2</v>
      </c>
      <c r="C1379" s="43">
        <v>17</v>
      </c>
      <c r="D1379" s="43">
        <v>23.089171969999999</v>
      </c>
      <c r="E1379" s="43">
        <v>4.187035067082541E-2</v>
      </c>
      <c r="F1379" s="43">
        <v>0.1986993014806693</v>
      </c>
    </row>
    <row r="1380" spans="1:6" x14ac:dyDescent="0.25">
      <c r="A1380" t="s">
        <v>24</v>
      </c>
      <c r="B1380" s="43">
        <v>2</v>
      </c>
      <c r="C1380" s="43">
        <v>11</v>
      </c>
      <c r="D1380" s="43">
        <v>15.1910828</v>
      </c>
      <c r="E1380" s="43">
        <v>1.8124554612734434E-2</v>
      </c>
      <c r="F1380" s="43">
        <v>6.0528721765263756E-2</v>
      </c>
    </row>
    <row r="1381" spans="1:6" x14ac:dyDescent="0.25">
      <c r="A1381" t="s">
        <v>24</v>
      </c>
      <c r="B1381" s="43">
        <v>2</v>
      </c>
      <c r="C1381" s="43">
        <v>7.5</v>
      </c>
      <c r="D1381" s="43">
        <v>14.87261146</v>
      </c>
      <c r="E1381" s="43">
        <v>1.7372581031963819E-2</v>
      </c>
      <c r="F1381" s="43">
        <v>3.9725765871220953E-2</v>
      </c>
    </row>
    <row r="1382" spans="1:6" x14ac:dyDescent="0.25">
      <c r="A1382" t="s">
        <v>24</v>
      </c>
      <c r="B1382" s="43">
        <v>2</v>
      </c>
      <c r="C1382" s="43">
        <v>9</v>
      </c>
      <c r="D1382" s="43">
        <v>14.649681530000001</v>
      </c>
      <c r="E1382" s="43">
        <v>1.6855678871886066E-2</v>
      </c>
      <c r="F1382" s="43">
        <v>4.6392815137164346E-2</v>
      </c>
    </row>
    <row r="1383" spans="1:6" x14ac:dyDescent="0.25">
      <c r="A1383" t="s">
        <v>24</v>
      </c>
      <c r="B1383" s="43">
        <v>2</v>
      </c>
      <c r="C1383" s="43">
        <v>12</v>
      </c>
      <c r="D1383" s="43">
        <v>27.070063690000001</v>
      </c>
      <c r="E1383" s="43">
        <v>5.7553062282013755E-2</v>
      </c>
      <c r="F1383" s="43">
        <v>0.18674009201899572</v>
      </c>
    </row>
    <row r="1384" spans="1:6" x14ac:dyDescent="0.25">
      <c r="A1384" t="s">
        <v>24</v>
      </c>
      <c r="B1384" s="43">
        <v>2</v>
      </c>
      <c r="C1384" s="43">
        <v>7</v>
      </c>
      <c r="D1384" s="43">
        <v>27.547770700000001</v>
      </c>
      <c r="E1384" s="43">
        <v>5.9602269948160265E-2</v>
      </c>
      <c r="F1384" s="43">
        <v>0.11241525449246616</v>
      </c>
    </row>
    <row r="1385" spans="1:6" x14ac:dyDescent="0.25">
      <c r="A1385" t="s">
        <v>24</v>
      </c>
      <c r="B1385" s="43">
        <v>2</v>
      </c>
      <c r="C1385" s="43">
        <v>8</v>
      </c>
      <c r="D1385" s="43">
        <v>11.17834395</v>
      </c>
      <c r="E1385" s="43">
        <v>9.813972082566182E-3</v>
      </c>
      <c r="F1385" s="43">
        <v>2.534833280425838E-2</v>
      </c>
    </row>
    <row r="1386" spans="1:6" x14ac:dyDescent="0.25">
      <c r="A1386" t="s">
        <v>24</v>
      </c>
      <c r="B1386" s="43">
        <v>2</v>
      </c>
      <c r="C1386" s="43">
        <v>11</v>
      </c>
      <c r="D1386" s="43">
        <v>18.66242038</v>
      </c>
      <c r="E1386" s="43">
        <v>2.7354313324621394E-2</v>
      </c>
      <c r="F1386" s="43">
        <v>8.7659013628247351E-2</v>
      </c>
    </row>
    <row r="1387" spans="1:6" x14ac:dyDescent="0.25">
      <c r="A1387" t="s">
        <v>24</v>
      </c>
      <c r="B1387" s="43">
        <v>2</v>
      </c>
      <c r="C1387" s="43">
        <v>11</v>
      </c>
      <c r="D1387" s="43">
        <v>23.24840764</v>
      </c>
      <c r="E1387" s="43">
        <v>4.244986420901916E-2</v>
      </c>
      <c r="F1387" s="43">
        <v>0.1301701042415567</v>
      </c>
    </row>
    <row r="1388" spans="1:6" x14ac:dyDescent="0.25">
      <c r="A1388" t="s">
        <v>24</v>
      </c>
      <c r="B1388" s="43">
        <v>2</v>
      </c>
      <c r="C1388" s="43">
        <v>17</v>
      </c>
      <c r="D1388" s="43">
        <v>28.503184709999999</v>
      </c>
      <c r="E1388" s="43">
        <v>6.3808223831232455E-2</v>
      </c>
      <c r="F1388" s="43">
        <v>0.29028241139282901</v>
      </c>
    </row>
    <row r="1389" spans="1:6" x14ac:dyDescent="0.25">
      <c r="A1389" t="s">
        <v>24</v>
      </c>
      <c r="B1389" s="43">
        <v>2</v>
      </c>
      <c r="C1389" s="43">
        <v>8</v>
      </c>
      <c r="D1389" s="43">
        <v>17.133757960000001</v>
      </c>
      <c r="E1389" s="43">
        <v>2.3056593163930189E-2</v>
      </c>
      <c r="F1389" s="43">
        <v>5.4664579798648943E-2</v>
      </c>
    </row>
    <row r="1390" spans="1:6" x14ac:dyDescent="0.25">
      <c r="A1390" t="s">
        <v>24</v>
      </c>
      <c r="B1390" s="43">
        <v>2</v>
      </c>
      <c r="C1390" s="43">
        <v>10</v>
      </c>
      <c r="D1390" s="43">
        <v>13.05732484</v>
      </c>
      <c r="E1390" s="43">
        <v>1.3390546396573331E-2</v>
      </c>
      <c r="F1390" s="43">
        <v>4.1906524873950815E-2</v>
      </c>
    </row>
    <row r="1391" spans="1:6" x14ac:dyDescent="0.25">
      <c r="A1391" t="s">
        <v>24</v>
      </c>
      <c r="B1391" s="43">
        <v>2</v>
      </c>
      <c r="C1391" s="43">
        <v>23</v>
      </c>
      <c r="D1391" s="43">
        <v>47.452229299999999</v>
      </c>
      <c r="E1391" s="43">
        <v>0.17684920915711433</v>
      </c>
      <c r="F1391" s="43">
        <v>0.98273334254924971</v>
      </c>
    </row>
    <row r="1392" spans="1:6" x14ac:dyDescent="0.25">
      <c r="A1392" t="s">
        <v>24</v>
      </c>
      <c r="B1392" s="43">
        <v>2</v>
      </c>
      <c r="C1392" s="43">
        <v>7.5</v>
      </c>
      <c r="D1392" s="43">
        <v>13.24840764</v>
      </c>
      <c r="E1392" s="43">
        <v>1.3785332518251234E-2</v>
      </c>
      <c r="F1392" s="43">
        <v>3.226239527423061E-2</v>
      </c>
    </row>
    <row r="1393" spans="1:6" x14ac:dyDescent="0.25">
      <c r="A1393" t="s">
        <v>24</v>
      </c>
      <c r="B1393" s="43">
        <v>2</v>
      </c>
      <c r="C1393" s="43">
        <v>24</v>
      </c>
      <c r="D1393" s="43">
        <v>33.885350320000001</v>
      </c>
      <c r="E1393" s="43">
        <v>9.0180749652097603E-2</v>
      </c>
      <c r="F1393" s="43">
        <v>0.55944390445879422</v>
      </c>
    </row>
    <row r="1394" spans="1:6" x14ac:dyDescent="0.25">
      <c r="A1394" t="s">
        <v>24</v>
      </c>
      <c r="B1394" s="43">
        <v>2</v>
      </c>
      <c r="C1394" s="43">
        <v>8.5</v>
      </c>
      <c r="D1394" s="43">
        <v>14.649681530000001</v>
      </c>
      <c r="E1394" s="43">
        <v>1.6855678871886066E-2</v>
      </c>
      <c r="F1394" s="43">
        <v>4.381543651843299E-2</v>
      </c>
    </row>
    <row r="1395" spans="1:6" x14ac:dyDescent="0.25">
      <c r="A1395" t="s">
        <v>24</v>
      </c>
      <c r="B1395" s="43">
        <v>2</v>
      </c>
      <c r="C1395" s="43">
        <v>11</v>
      </c>
      <c r="D1395" s="43">
        <v>13.885350320000001</v>
      </c>
      <c r="E1395" s="43">
        <v>1.5142708558366968E-2</v>
      </c>
      <c r="F1395" s="43">
        <v>5.1490234088281267E-2</v>
      </c>
    </row>
    <row r="1396" spans="1:6" x14ac:dyDescent="0.25">
      <c r="A1396" t="s">
        <v>24</v>
      </c>
      <c r="B1396" s="43">
        <v>2</v>
      </c>
      <c r="C1396" s="43">
        <v>26</v>
      </c>
      <c r="D1396" s="43">
        <v>43.121019109999999</v>
      </c>
      <c r="E1396" s="43">
        <v>0.14603868508276263</v>
      </c>
      <c r="F1396" s="43">
        <v>0.93515075717229712</v>
      </c>
    </row>
    <row r="1397" spans="1:6" x14ac:dyDescent="0.25">
      <c r="A1397" t="s">
        <v>24</v>
      </c>
      <c r="B1397" s="43">
        <v>2</v>
      </c>
      <c r="C1397" s="43">
        <v>9.5</v>
      </c>
      <c r="D1397" s="43">
        <v>13.78980892</v>
      </c>
      <c r="E1397" s="43">
        <v>1.4935039587516514E-2</v>
      </c>
      <c r="F1397" s="43">
        <v>4.3919755572126531E-2</v>
      </c>
    </row>
    <row r="1398" spans="1:6" x14ac:dyDescent="0.25">
      <c r="A1398" t="s">
        <v>24</v>
      </c>
      <c r="B1398" s="43">
        <v>2</v>
      </c>
      <c r="C1398" s="43">
        <v>10</v>
      </c>
      <c r="D1398" s="43">
        <v>14.968152870000001</v>
      </c>
      <c r="E1398" s="43">
        <v>1.7596500302407066E-2</v>
      </c>
      <c r="F1398" s="43">
        <v>5.3581552823725676E-2</v>
      </c>
    </row>
    <row r="1399" spans="1:6" x14ac:dyDescent="0.25">
      <c r="A1399" t="s">
        <v>24</v>
      </c>
      <c r="B1399" s="43">
        <v>2</v>
      </c>
      <c r="C1399" s="43">
        <v>13</v>
      </c>
      <c r="D1399" s="43">
        <v>28.025477710000001</v>
      </c>
      <c r="E1399" s="43">
        <v>6.1687323812824081E-2</v>
      </c>
      <c r="F1399" s="43">
        <v>0.21533092430886125</v>
      </c>
    </row>
    <row r="1400" spans="1:6" x14ac:dyDescent="0.25">
      <c r="A1400" t="s">
        <v>24</v>
      </c>
      <c r="B1400" s="43">
        <v>2</v>
      </c>
      <c r="C1400" s="43">
        <v>8</v>
      </c>
      <c r="D1400" s="43">
        <v>13.28025478</v>
      </c>
      <c r="E1400" s="43">
        <v>1.3851687826613748E-2</v>
      </c>
      <c r="F1400" s="43">
        <v>3.4562224024546208E-2</v>
      </c>
    </row>
    <row r="1401" spans="1:6" x14ac:dyDescent="0.25">
      <c r="A1401" t="s">
        <v>24</v>
      </c>
      <c r="B1401" s="43">
        <v>2</v>
      </c>
      <c r="C1401" s="43">
        <v>9</v>
      </c>
      <c r="D1401" s="43">
        <v>10.636942680000001</v>
      </c>
      <c r="E1401" s="43">
        <v>8.8863521436682979E-3</v>
      </c>
      <c r="F1401" s="43">
        <v>2.6079798048455862E-2</v>
      </c>
    </row>
    <row r="1402" spans="1:6" x14ac:dyDescent="0.25">
      <c r="A1402" t="s">
        <v>24</v>
      </c>
      <c r="B1402" s="43">
        <v>2</v>
      </c>
      <c r="C1402" s="43">
        <v>8.5</v>
      </c>
      <c r="D1402" s="43">
        <v>19.8089172</v>
      </c>
      <c r="E1402" s="43">
        <v>3.0818489910951888E-2</v>
      </c>
      <c r="F1402" s="43">
        <v>7.5407758041020165E-2</v>
      </c>
    </row>
    <row r="1403" spans="1:6" x14ac:dyDescent="0.25">
      <c r="A1403" t="s">
        <v>24</v>
      </c>
      <c r="B1403" s="43">
        <v>2</v>
      </c>
      <c r="C1403" s="43">
        <v>9</v>
      </c>
      <c r="D1403" s="43">
        <v>28.66242038</v>
      </c>
      <c r="E1403" s="43">
        <v>6.4523156340602086E-2</v>
      </c>
      <c r="F1403" s="43">
        <v>0.15522729034651414</v>
      </c>
    </row>
    <row r="1404" spans="1:6" x14ac:dyDescent="0.25">
      <c r="A1404" t="s">
        <v>24</v>
      </c>
      <c r="B1404" s="43">
        <v>2</v>
      </c>
      <c r="C1404" s="43">
        <v>5.5</v>
      </c>
      <c r="D1404" s="43">
        <v>14.55414013</v>
      </c>
      <c r="E1404" s="43">
        <v>1.6636539117840247E-2</v>
      </c>
      <c r="F1404" s="43">
        <v>2.8019312921059802E-2</v>
      </c>
    </row>
    <row r="1405" spans="1:6" x14ac:dyDescent="0.25">
      <c r="A1405" t="s">
        <v>24</v>
      </c>
      <c r="B1405" s="43">
        <v>2</v>
      </c>
      <c r="C1405" s="43">
        <v>9</v>
      </c>
      <c r="D1405" s="43">
        <v>11.401273890000001</v>
      </c>
      <c r="E1405" s="43">
        <v>1.0209315823742644E-2</v>
      </c>
      <c r="F1405" s="43">
        <v>2.9548402013877078E-2</v>
      </c>
    </row>
    <row r="1406" spans="1:6" x14ac:dyDescent="0.25">
      <c r="A1406" t="s">
        <v>24</v>
      </c>
      <c r="B1406" s="43">
        <v>2</v>
      </c>
      <c r="C1406" s="43">
        <v>13</v>
      </c>
      <c r="D1406" s="43">
        <v>20.541401270000001</v>
      </c>
      <c r="E1406" s="43">
        <v>3.3139810012963761E-2</v>
      </c>
      <c r="F1406" s="43">
        <v>0.12311666985060191</v>
      </c>
    </row>
    <row r="1407" spans="1:6" x14ac:dyDescent="0.25">
      <c r="A1407" t="s">
        <v>24</v>
      </c>
      <c r="B1407" s="43">
        <v>2</v>
      </c>
      <c r="C1407" s="43">
        <v>17</v>
      </c>
      <c r="D1407" s="43">
        <v>38.312101910000003</v>
      </c>
      <c r="E1407" s="43">
        <v>0.11528208959827238</v>
      </c>
      <c r="F1407" s="43">
        <v>0.49425270676103944</v>
      </c>
    </row>
    <row r="1408" spans="1:6" x14ac:dyDescent="0.25">
      <c r="A1408" t="s">
        <v>24</v>
      </c>
      <c r="B1408" s="43">
        <v>2</v>
      </c>
      <c r="C1408" s="43">
        <v>10</v>
      </c>
      <c r="D1408" s="43">
        <v>33.503184709999999</v>
      </c>
      <c r="E1408" s="43">
        <v>8.8158068161938302E-2</v>
      </c>
      <c r="F1408" s="43">
        <v>0.22839223074165099</v>
      </c>
    </row>
    <row r="1409" spans="1:6" x14ac:dyDescent="0.25">
      <c r="A1409" t="s">
        <v>24</v>
      </c>
      <c r="B1409" s="43">
        <v>2</v>
      </c>
      <c r="C1409" s="43">
        <v>7.5</v>
      </c>
      <c r="D1409" s="43">
        <v>13.47133758</v>
      </c>
      <c r="E1409" s="43">
        <v>1.4253165238601505E-2</v>
      </c>
      <c r="F1409" s="43">
        <v>3.3245848290431111E-2</v>
      </c>
    </row>
    <row r="1410" spans="1:6" x14ac:dyDescent="0.25">
      <c r="A1410" t="s">
        <v>24</v>
      </c>
      <c r="B1410" s="43">
        <v>2</v>
      </c>
      <c r="C1410" s="43">
        <v>11</v>
      </c>
      <c r="D1410" s="43">
        <v>13.535031849999999</v>
      </c>
      <c r="E1410" s="43">
        <v>1.4388265581133822E-2</v>
      </c>
      <c r="F1410" s="43">
        <v>4.9176222334224383E-2</v>
      </c>
    </row>
    <row r="1411" spans="1:6" x14ac:dyDescent="0.25">
      <c r="A1411" t="s">
        <v>24</v>
      </c>
      <c r="B1411" s="43">
        <v>2</v>
      </c>
      <c r="C1411" s="43">
        <v>16</v>
      </c>
      <c r="D1411" s="43">
        <v>29.936305730000001</v>
      </c>
      <c r="E1411" s="43">
        <v>7.038600116260442E-2</v>
      </c>
      <c r="F1411" s="43">
        <v>0.29842082192219938</v>
      </c>
    </row>
    <row r="1412" spans="1:6" x14ac:dyDescent="0.25">
      <c r="A1412" t="s">
        <v>24</v>
      </c>
      <c r="B1412" s="43">
        <v>2</v>
      </c>
      <c r="C1412" s="43">
        <v>10</v>
      </c>
      <c r="D1412" s="43">
        <v>23.66242038</v>
      </c>
      <c r="E1412" s="43">
        <v>4.3975239424118129E-2</v>
      </c>
      <c r="F1412" s="43">
        <v>0.12215555065930751</v>
      </c>
    </row>
    <row r="1413" spans="1:6" x14ac:dyDescent="0.25">
      <c r="A1413" t="s">
        <v>24</v>
      </c>
      <c r="B1413" s="43">
        <v>2</v>
      </c>
      <c r="C1413" s="43">
        <v>2.5</v>
      </c>
      <c r="D1413" s="43">
        <v>10.063694269999999</v>
      </c>
      <c r="E1413" s="43">
        <v>7.9543509922240831E-3</v>
      </c>
      <c r="F1413" s="43">
        <v>6.5570369528539152E-3</v>
      </c>
    </row>
    <row r="1414" spans="1:6" x14ac:dyDescent="0.25">
      <c r="A1414" t="s">
        <v>24</v>
      </c>
      <c r="B1414" s="43">
        <v>2</v>
      </c>
      <c r="C1414" s="43">
        <v>8</v>
      </c>
      <c r="D1414" s="43">
        <v>11.17834395</v>
      </c>
      <c r="E1414" s="43">
        <v>9.813972082566182E-3</v>
      </c>
      <c r="F1414" s="43">
        <v>2.534833280425838E-2</v>
      </c>
    </row>
    <row r="1415" spans="1:6" x14ac:dyDescent="0.25">
      <c r="A1415" t="s">
        <v>24</v>
      </c>
      <c r="B1415" s="43">
        <v>2</v>
      </c>
      <c r="C1415" s="43">
        <v>10</v>
      </c>
      <c r="D1415" s="43">
        <v>29.58598726</v>
      </c>
      <c r="E1415" s="43">
        <v>6.8748307870924105E-2</v>
      </c>
      <c r="F1415" s="43">
        <v>0.18260388280422957</v>
      </c>
    </row>
    <row r="1416" spans="1:6" x14ac:dyDescent="0.25">
      <c r="A1416" t="s">
        <v>24</v>
      </c>
      <c r="B1416" s="43">
        <v>2</v>
      </c>
      <c r="C1416" s="43">
        <v>6.5</v>
      </c>
      <c r="D1416" s="43">
        <v>10.509554140000001</v>
      </c>
      <c r="E1416" s="43">
        <v>8.6747799091148395E-3</v>
      </c>
      <c r="F1416" s="43">
        <v>1.843144166789407E-2</v>
      </c>
    </row>
    <row r="1417" spans="1:6" x14ac:dyDescent="0.25">
      <c r="A1417" t="s">
        <v>24</v>
      </c>
      <c r="B1417" s="43">
        <v>2</v>
      </c>
      <c r="C1417" s="43">
        <v>12</v>
      </c>
      <c r="D1417" s="43">
        <v>15.47770701</v>
      </c>
      <c r="E1417" s="43">
        <v>1.8814952400589485E-2</v>
      </c>
      <c r="F1417" s="43">
        <v>6.8290131270770257E-2</v>
      </c>
    </row>
    <row r="1418" spans="1:6" x14ac:dyDescent="0.25">
      <c r="A1418" t="s">
        <v>24</v>
      </c>
      <c r="B1418" s="43">
        <v>2</v>
      </c>
      <c r="C1418" s="43">
        <v>13.5</v>
      </c>
      <c r="D1418" s="43">
        <v>17.866242039999999</v>
      </c>
      <c r="E1418" s="43">
        <v>2.507011394295473E-2</v>
      </c>
      <c r="F1418" s="43">
        <v>9.9463829854562452E-2</v>
      </c>
    </row>
    <row r="1419" spans="1:6" x14ac:dyDescent="0.25">
      <c r="A1419" t="s">
        <v>24</v>
      </c>
      <c r="B1419" s="43">
        <v>2</v>
      </c>
      <c r="C1419" s="43">
        <v>15</v>
      </c>
      <c r="D1419" s="43">
        <v>30</v>
      </c>
      <c r="E1419" s="43">
        <v>7.0685834705770348E-2</v>
      </c>
      <c r="F1419" s="43">
        <v>0.28084157253070752</v>
      </c>
    </row>
    <row r="1420" spans="1:6" x14ac:dyDescent="0.25">
      <c r="A1420" t="s">
        <v>24</v>
      </c>
      <c r="B1420" s="43">
        <v>2</v>
      </c>
      <c r="C1420" s="43">
        <v>16.5</v>
      </c>
      <c r="D1420" s="43">
        <v>19.203821659999999</v>
      </c>
      <c r="E1420" s="43">
        <v>2.8964444897585533E-2</v>
      </c>
      <c r="F1420" s="43">
        <v>0.13843206092241217</v>
      </c>
    </row>
    <row r="1421" spans="1:6" x14ac:dyDescent="0.25">
      <c r="A1421" t="s">
        <v>24</v>
      </c>
      <c r="B1421" s="43">
        <v>2</v>
      </c>
      <c r="C1421" s="43">
        <v>17</v>
      </c>
      <c r="D1421" s="43">
        <v>31.910828030000001</v>
      </c>
      <c r="E1421" s="43">
        <v>7.9977169242889265E-2</v>
      </c>
      <c r="F1421" s="43">
        <v>0.35569279307680324</v>
      </c>
    </row>
    <row r="1422" spans="1:6" x14ac:dyDescent="0.25">
      <c r="A1422" t="s">
        <v>24</v>
      </c>
      <c r="B1422" s="43">
        <v>2</v>
      </c>
      <c r="C1422" s="43">
        <v>20</v>
      </c>
      <c r="D1422" s="43">
        <v>27.961783440000001</v>
      </c>
      <c r="E1422" s="43">
        <v>6.1407245508392341E-2</v>
      </c>
      <c r="F1422" s="43">
        <v>0.32992474702087132</v>
      </c>
    </row>
    <row r="1423" spans="1:6" x14ac:dyDescent="0.25">
      <c r="A1423" t="s">
        <v>24</v>
      </c>
      <c r="B1423" s="43">
        <v>2</v>
      </c>
      <c r="C1423" s="43">
        <v>9.5</v>
      </c>
      <c r="D1423" s="43">
        <v>10.509554140000001</v>
      </c>
      <c r="E1423" s="43">
        <v>8.6747799091148395E-3</v>
      </c>
      <c r="F1423" s="43">
        <v>2.6938260899229797E-2</v>
      </c>
    </row>
    <row r="1424" spans="1:6" x14ac:dyDescent="0.25">
      <c r="A1424" t="s">
        <v>24</v>
      </c>
      <c r="B1424" s="43">
        <v>2</v>
      </c>
      <c r="C1424" s="43">
        <v>16</v>
      </c>
      <c r="D1424" s="43">
        <v>22.770700640000001</v>
      </c>
      <c r="E1424" s="43">
        <v>4.0723272363045154E-2</v>
      </c>
      <c r="F1424" s="43">
        <v>0.18239506110540221</v>
      </c>
    </row>
    <row r="1425" spans="1:6" x14ac:dyDescent="0.25">
      <c r="A1425" t="s">
        <v>24</v>
      </c>
      <c r="B1425" s="43">
        <v>2</v>
      </c>
      <c r="C1425" s="43">
        <v>12</v>
      </c>
      <c r="D1425" s="43">
        <v>17.738853500000001</v>
      </c>
      <c r="E1425" s="43">
        <v>2.4713882379447605E-2</v>
      </c>
      <c r="F1425" s="43">
        <v>8.7281159966267702E-2</v>
      </c>
    </row>
    <row r="1426" spans="1:6" x14ac:dyDescent="0.25">
      <c r="A1426" t="s">
        <v>24</v>
      </c>
      <c r="B1426" s="43">
        <v>2</v>
      </c>
      <c r="C1426" s="43">
        <v>8</v>
      </c>
      <c r="D1426" s="43">
        <v>14.33121019</v>
      </c>
      <c r="E1426" s="43">
        <v>1.6130789085150522E-2</v>
      </c>
      <c r="F1426" s="43">
        <v>3.9638910562159277E-2</v>
      </c>
    </row>
    <row r="1427" spans="1:6" x14ac:dyDescent="0.25">
      <c r="A1427" t="s">
        <v>24</v>
      </c>
      <c r="B1427" s="43">
        <v>2</v>
      </c>
      <c r="C1427" s="43">
        <v>3.5</v>
      </c>
      <c r="D1427" s="43">
        <v>13.630573249999999</v>
      </c>
      <c r="E1427" s="43">
        <v>1.4592110957585825E-2</v>
      </c>
      <c r="F1427" s="43">
        <v>1.5846290295871819E-2</v>
      </c>
    </row>
    <row r="1428" spans="1:6" x14ac:dyDescent="0.25">
      <c r="A1428" t="s">
        <v>24</v>
      </c>
      <c r="B1428" s="43">
        <v>2</v>
      </c>
      <c r="C1428" s="43">
        <v>8</v>
      </c>
      <c r="D1428" s="43">
        <v>12.51592357</v>
      </c>
      <c r="E1428" s="43">
        <v>1.2303132074229192E-2</v>
      </c>
      <c r="F1428" s="43">
        <v>3.1065408452971722E-2</v>
      </c>
    </row>
    <row r="1429" spans="1:6" x14ac:dyDescent="0.25">
      <c r="A1429" t="s">
        <v>24</v>
      </c>
      <c r="B1429" s="43">
        <v>2</v>
      </c>
      <c r="C1429" s="43">
        <v>9</v>
      </c>
      <c r="D1429" s="43">
        <v>11.94267516</v>
      </c>
      <c r="E1429" s="43">
        <v>1.120193686781445E-2</v>
      </c>
      <c r="F1429" s="43">
        <v>3.2121078140556168E-2</v>
      </c>
    </row>
    <row r="1430" spans="1:6" x14ac:dyDescent="0.25">
      <c r="A1430" t="s">
        <v>24</v>
      </c>
      <c r="B1430" s="43">
        <v>2</v>
      </c>
      <c r="C1430" s="43">
        <v>20</v>
      </c>
      <c r="D1430" s="43">
        <v>34.33121019</v>
      </c>
      <c r="E1430" s="43">
        <v>9.2569540271003642E-2</v>
      </c>
      <c r="F1430" s="43">
        <v>0.47729965354162635</v>
      </c>
    </row>
    <row r="1431" spans="1:6" x14ac:dyDescent="0.25">
      <c r="A1431" t="s">
        <v>24</v>
      </c>
      <c r="B1431" s="43">
        <v>2</v>
      </c>
      <c r="C1431" s="43">
        <v>11</v>
      </c>
      <c r="D1431" s="43">
        <v>17.484076429999998</v>
      </c>
      <c r="E1431" s="43">
        <v>2.4009066469394526E-2</v>
      </c>
      <c r="F1431" s="43">
        <v>7.7951802092500536E-2</v>
      </c>
    </row>
    <row r="1432" spans="1:6" x14ac:dyDescent="0.25">
      <c r="A1432" t="s">
        <v>24</v>
      </c>
      <c r="B1432" s="43">
        <v>2</v>
      </c>
      <c r="C1432" s="43">
        <v>5</v>
      </c>
      <c r="D1432" s="43">
        <v>11.52866242</v>
      </c>
      <c r="E1432" s="43">
        <v>1.0438731481746894E-2</v>
      </c>
      <c r="F1432" s="43">
        <v>1.6747304064148295E-2</v>
      </c>
    </row>
    <row r="1433" spans="1:6" x14ac:dyDescent="0.25">
      <c r="A1433" t="s">
        <v>24</v>
      </c>
      <c r="B1433" s="43">
        <v>2</v>
      </c>
      <c r="C1433" s="43">
        <v>8</v>
      </c>
      <c r="D1433" s="43">
        <v>13.47133758</v>
      </c>
      <c r="E1433" s="43">
        <v>1.4253165238601505E-2</v>
      </c>
      <c r="F1433" s="43">
        <v>3.5462238176459854E-2</v>
      </c>
    </row>
    <row r="1434" spans="1:6" x14ac:dyDescent="0.25">
      <c r="A1434" t="s">
        <v>24</v>
      </c>
      <c r="B1434" s="43">
        <v>2</v>
      </c>
      <c r="C1434" s="43">
        <v>14</v>
      </c>
      <c r="D1434" s="43">
        <v>16.433121020000002</v>
      </c>
      <c r="E1434" s="43">
        <v>2.120947841862204E-2</v>
      </c>
      <c r="F1434" s="43">
        <v>8.873911152292463E-2</v>
      </c>
    </row>
    <row r="1435" spans="1:6" x14ac:dyDescent="0.25">
      <c r="A1435" t="s">
        <v>24</v>
      </c>
      <c r="B1435" s="43">
        <v>2</v>
      </c>
      <c r="C1435" s="43">
        <v>7</v>
      </c>
      <c r="D1435" s="43">
        <v>26.75159236</v>
      </c>
      <c r="E1435" s="43">
        <v>5.6206838434669178E-2</v>
      </c>
      <c r="F1435" s="43">
        <v>0.10663646642389947</v>
      </c>
    </row>
    <row r="1436" spans="1:6" x14ac:dyDescent="0.25">
      <c r="A1436" t="s">
        <v>24</v>
      </c>
      <c r="B1436" s="43">
        <v>2</v>
      </c>
      <c r="C1436" s="43">
        <v>10</v>
      </c>
      <c r="D1436" s="43">
        <v>12.89808917</v>
      </c>
      <c r="E1436" s="43">
        <v>1.3065939156945899E-2</v>
      </c>
      <c r="F1436" s="43">
        <v>4.0991384094049226E-2</v>
      </c>
    </row>
    <row r="1437" spans="1:6" x14ac:dyDescent="0.25">
      <c r="A1437" t="s">
        <v>24</v>
      </c>
      <c r="B1437" s="43">
        <v>2</v>
      </c>
      <c r="C1437" s="43">
        <v>11</v>
      </c>
      <c r="D1437" s="43">
        <v>33.136942679999997</v>
      </c>
      <c r="E1437" s="43">
        <v>8.6241192768325786E-2</v>
      </c>
      <c r="F1437" s="43">
        <v>0.24631109322805883</v>
      </c>
    </row>
    <row r="1438" spans="1:6" x14ac:dyDescent="0.25">
      <c r="A1438" t="s">
        <v>24</v>
      </c>
      <c r="B1438" s="43">
        <v>2</v>
      </c>
      <c r="C1438" s="43">
        <v>10.5</v>
      </c>
      <c r="D1438" s="43">
        <v>13.407643309999999</v>
      </c>
      <c r="E1438" s="43">
        <v>1.4118702161860619E-2</v>
      </c>
      <c r="F1438" s="43">
        <v>4.6148932603272082E-2</v>
      </c>
    </row>
    <row r="1439" spans="1:6" x14ac:dyDescent="0.25">
      <c r="A1439" t="s">
        <v>24</v>
      </c>
      <c r="B1439" s="43">
        <v>2</v>
      </c>
      <c r="C1439" s="43">
        <v>11</v>
      </c>
      <c r="D1439" s="43">
        <v>19.745222930000001</v>
      </c>
      <c r="E1439" s="43">
        <v>3.0620618890414106E-2</v>
      </c>
      <c r="F1439" s="43">
        <v>9.7022593833128862E-2</v>
      </c>
    </row>
    <row r="1440" spans="1:6" x14ac:dyDescent="0.25">
      <c r="A1440" t="s">
        <v>24</v>
      </c>
      <c r="B1440" s="43">
        <v>2</v>
      </c>
      <c r="C1440" s="43">
        <v>7.5</v>
      </c>
      <c r="D1440" s="43">
        <v>13.312101910000001</v>
      </c>
      <c r="E1440" s="43">
        <v>1.3918202430563548E-2</v>
      </c>
      <c r="F1440" s="43">
        <v>3.2542042796611097E-2</v>
      </c>
    </row>
    <row r="1441" spans="1:6" x14ac:dyDescent="0.25">
      <c r="A1441" t="s">
        <v>24</v>
      </c>
      <c r="B1441" s="43">
        <v>2</v>
      </c>
      <c r="C1441" s="43">
        <v>11</v>
      </c>
      <c r="D1441" s="43">
        <v>18.089171969999999</v>
      </c>
      <c r="E1441" s="43">
        <v>2.569965281971319E-2</v>
      </c>
      <c r="F1441" s="43">
        <v>8.2873385936294106E-2</v>
      </c>
    </row>
    <row r="1442" spans="1:6" x14ac:dyDescent="0.25">
      <c r="A1442" t="s">
        <v>24</v>
      </c>
      <c r="B1442" s="43">
        <v>2</v>
      </c>
      <c r="C1442" s="43">
        <v>18.5</v>
      </c>
      <c r="D1442" s="43">
        <v>23.94904459</v>
      </c>
      <c r="E1442" s="43">
        <v>4.5047040766638263E-2</v>
      </c>
      <c r="F1442" s="43">
        <v>0.23093746850275229</v>
      </c>
    </row>
    <row r="1443" spans="1:6" x14ac:dyDescent="0.25">
      <c r="A1443" t="s">
        <v>24</v>
      </c>
      <c r="B1443" s="43">
        <v>2</v>
      </c>
      <c r="C1443" s="43">
        <v>12</v>
      </c>
      <c r="D1443" s="43">
        <v>14.076433120000001</v>
      </c>
      <c r="E1443" s="43">
        <v>1.5562348043709864E-2</v>
      </c>
      <c r="F1443" s="43">
        <v>5.7569793717579358E-2</v>
      </c>
    </row>
    <row r="1444" spans="1:6" x14ac:dyDescent="0.25">
      <c r="A1444" t="s">
        <v>24</v>
      </c>
      <c r="B1444" s="43">
        <v>2</v>
      </c>
      <c r="C1444" s="43">
        <v>10</v>
      </c>
      <c r="D1444" s="43">
        <v>29.171974519999999</v>
      </c>
      <c r="E1444" s="43">
        <v>6.6837705513815182E-2</v>
      </c>
      <c r="F1444" s="43">
        <v>0.1780314919200815</v>
      </c>
    </row>
    <row r="1445" spans="1:6" x14ac:dyDescent="0.25">
      <c r="A1445" t="s">
        <v>24</v>
      </c>
      <c r="B1445" s="43">
        <v>2</v>
      </c>
      <c r="C1445" s="43">
        <v>8</v>
      </c>
      <c r="D1445" s="43">
        <v>11.592356690000001</v>
      </c>
      <c r="E1445" s="43">
        <v>1.0554395218390718E-2</v>
      </c>
      <c r="F1445" s="43">
        <v>2.7062672310589782E-2</v>
      </c>
    </row>
    <row r="1446" spans="1:6" x14ac:dyDescent="0.25">
      <c r="A1446" t="s">
        <v>24</v>
      </c>
      <c r="B1446" s="43">
        <v>2</v>
      </c>
      <c r="C1446" s="43">
        <v>8</v>
      </c>
      <c r="D1446" s="43">
        <v>14.55414013</v>
      </c>
      <c r="E1446" s="43">
        <v>1.6636539117840247E-2</v>
      </c>
      <c r="F1446" s="43">
        <v>4.0755364248814256E-2</v>
      </c>
    </row>
    <row r="1447" spans="1:6" x14ac:dyDescent="0.25">
      <c r="A1447" t="s">
        <v>24</v>
      </c>
      <c r="B1447" s="43">
        <v>2</v>
      </c>
      <c r="C1447" s="43">
        <v>14</v>
      </c>
      <c r="D1447" s="43">
        <v>18.566878979999998</v>
      </c>
      <c r="E1447" s="43">
        <v>2.7074951958837436E-2</v>
      </c>
      <c r="F1447" s="43">
        <v>0.11054034244838745</v>
      </c>
    </row>
    <row r="1448" spans="1:6" x14ac:dyDescent="0.25">
      <c r="A1448" t="s">
        <v>24</v>
      </c>
      <c r="B1448" s="43">
        <v>2</v>
      </c>
      <c r="C1448" s="43">
        <v>9</v>
      </c>
      <c r="D1448" s="43">
        <v>11.464968150000001</v>
      </c>
      <c r="E1448" s="43">
        <v>1.0323705010894508E-2</v>
      </c>
      <c r="F1448" s="43">
        <v>2.9846112030912662E-2</v>
      </c>
    </row>
    <row r="1449" spans="1:6" x14ac:dyDescent="0.25">
      <c r="A1449" t="s">
        <v>24</v>
      </c>
      <c r="B1449" s="43">
        <v>2</v>
      </c>
      <c r="C1449" s="43">
        <v>9</v>
      </c>
      <c r="D1449" s="43">
        <v>21.08280255</v>
      </c>
      <c r="E1449" s="43">
        <v>3.4909735972325655E-2</v>
      </c>
      <c r="F1449" s="43">
        <v>8.9319627085145153E-2</v>
      </c>
    </row>
    <row r="1450" spans="1:6" x14ac:dyDescent="0.25">
      <c r="A1450" t="s">
        <v>24</v>
      </c>
      <c r="B1450" s="43">
        <v>2</v>
      </c>
      <c r="C1450" s="43">
        <v>5</v>
      </c>
      <c r="D1450" s="43">
        <v>12.19745223</v>
      </c>
      <c r="E1450" s="43">
        <v>1.1684984299955759E-2</v>
      </c>
      <c r="F1450" s="43">
        <v>1.8535924119351392E-2</v>
      </c>
    </row>
    <row r="1451" spans="1:6" x14ac:dyDescent="0.25">
      <c r="A1451" t="s">
        <v>24</v>
      </c>
      <c r="B1451" s="43">
        <v>2</v>
      </c>
      <c r="C1451" s="43">
        <v>10</v>
      </c>
      <c r="D1451" s="43">
        <v>13.34394904</v>
      </c>
      <c r="E1451" s="43">
        <v>1.3984876350911179E-2</v>
      </c>
      <c r="F1451" s="43">
        <v>4.3576358013494847E-2</v>
      </c>
    </row>
    <row r="1452" spans="1:6" x14ac:dyDescent="0.25">
      <c r="A1452" t="s">
        <v>24</v>
      </c>
      <c r="B1452" s="43">
        <v>2</v>
      </c>
      <c r="C1452" s="43">
        <v>9</v>
      </c>
      <c r="D1452" s="43">
        <v>14.8089172</v>
      </c>
      <c r="E1452" s="43">
        <v>1.7224098131673381E-2</v>
      </c>
      <c r="F1452" s="43">
        <v>4.7304172199526172E-2</v>
      </c>
    </row>
    <row r="1453" spans="1:6" x14ac:dyDescent="0.25">
      <c r="A1453" t="s">
        <v>24</v>
      </c>
      <c r="B1453" s="43">
        <v>2</v>
      </c>
      <c r="C1453" s="43">
        <v>9</v>
      </c>
      <c r="D1453" s="43">
        <v>17.834394899999999</v>
      </c>
      <c r="E1453" s="43">
        <v>2.4980817063399056E-2</v>
      </c>
      <c r="F1453" s="43">
        <v>6.6096677458276076E-2</v>
      </c>
    </row>
    <row r="1454" spans="1:6" x14ac:dyDescent="0.25">
      <c r="A1454" t="s">
        <v>24</v>
      </c>
      <c r="B1454" s="43">
        <v>2</v>
      </c>
      <c r="C1454" s="43">
        <v>8</v>
      </c>
      <c r="D1454" s="43">
        <v>12.48407643</v>
      </c>
      <c r="E1454" s="43">
        <v>1.2240600361065539E-2</v>
      </c>
      <c r="F1454" s="43">
        <v>3.0923310868767317E-2</v>
      </c>
    </row>
    <row r="1455" spans="1:6" x14ac:dyDescent="0.25">
      <c r="A1455" t="s">
        <v>24</v>
      </c>
      <c r="B1455" s="43">
        <v>2</v>
      </c>
      <c r="C1455" s="43">
        <v>8</v>
      </c>
      <c r="D1455" s="43">
        <v>13.69426752</v>
      </c>
      <c r="E1455" s="43">
        <v>1.4728804464546719E-2</v>
      </c>
      <c r="F1455" s="43">
        <v>3.6525225778821391E-2</v>
      </c>
    </row>
    <row r="1456" spans="1:6" x14ac:dyDescent="0.25">
      <c r="A1456" t="s">
        <v>24</v>
      </c>
      <c r="B1456" s="43">
        <v>2</v>
      </c>
      <c r="C1456" s="43">
        <v>14</v>
      </c>
      <c r="D1456" s="43">
        <v>12.10191083</v>
      </c>
      <c r="E1456" s="43">
        <v>1.1502646642013822E-2</v>
      </c>
      <c r="F1456" s="43">
        <v>5.1171337901398016E-2</v>
      </c>
    </row>
    <row r="1457" spans="1:6" x14ac:dyDescent="0.25">
      <c r="A1457" t="s">
        <v>24</v>
      </c>
      <c r="B1457" s="43">
        <v>2</v>
      </c>
      <c r="C1457" s="43">
        <v>10</v>
      </c>
      <c r="D1457" s="43">
        <v>11.464968150000001</v>
      </c>
      <c r="E1457" s="43">
        <v>1.0323705010894508E-2</v>
      </c>
      <c r="F1457" s="43">
        <v>3.3162346701014069E-2</v>
      </c>
    </row>
    <row r="1458" spans="1:6" x14ac:dyDescent="0.25">
      <c r="A1458" t="s">
        <v>24</v>
      </c>
      <c r="B1458" s="43">
        <v>2</v>
      </c>
      <c r="C1458" s="43">
        <v>12</v>
      </c>
      <c r="D1458" s="43">
        <v>29.14012739</v>
      </c>
      <c r="E1458" s="43">
        <v>6.6691851334389179E-2</v>
      </c>
      <c r="F1458" s="43">
        <v>0.21321828534113857</v>
      </c>
    </row>
    <row r="1459" spans="1:6" x14ac:dyDescent="0.25">
      <c r="A1459" t="s">
        <v>24</v>
      </c>
      <c r="B1459" s="43">
        <v>2</v>
      </c>
      <c r="C1459" s="43">
        <v>6</v>
      </c>
      <c r="D1459" s="43">
        <v>24.299363060000001</v>
      </c>
      <c r="E1459" s="43">
        <v>4.6374544959998841E-2</v>
      </c>
      <c r="F1459" s="43">
        <v>7.688163716059726E-2</v>
      </c>
    </row>
    <row r="1460" spans="1:6" x14ac:dyDescent="0.25">
      <c r="A1460" t="s">
        <v>24</v>
      </c>
      <c r="B1460" s="43">
        <v>2</v>
      </c>
      <c r="C1460" s="43">
        <v>8</v>
      </c>
      <c r="D1460" s="43">
        <v>16.242038220000001</v>
      </c>
      <c r="E1460" s="43">
        <v>2.0719102436832712E-2</v>
      </c>
      <c r="F1460" s="43">
        <v>4.965198138928778E-2</v>
      </c>
    </row>
    <row r="1461" spans="1:6" x14ac:dyDescent="0.25">
      <c r="A1461" t="s">
        <v>24</v>
      </c>
      <c r="B1461" s="43">
        <v>2</v>
      </c>
      <c r="C1461" s="43">
        <v>8</v>
      </c>
      <c r="D1461" s="43">
        <v>30.127388539999998</v>
      </c>
      <c r="E1461" s="43">
        <v>7.1287413589476503E-2</v>
      </c>
      <c r="F1461" s="43">
        <v>0.15092860768239685</v>
      </c>
    </row>
    <row r="1462" spans="1:6" x14ac:dyDescent="0.25">
      <c r="A1462" t="s">
        <v>24</v>
      </c>
      <c r="B1462" s="43">
        <v>2</v>
      </c>
      <c r="C1462" s="43">
        <v>10</v>
      </c>
      <c r="D1462" s="43">
        <v>16.656050960000002</v>
      </c>
      <c r="E1462" s="43">
        <v>2.1788832645770667E-2</v>
      </c>
      <c r="F1462" s="43">
        <v>6.494078056891292E-2</v>
      </c>
    </row>
    <row r="1463" spans="1:6" x14ac:dyDescent="0.25">
      <c r="A1463" t="s">
        <v>24</v>
      </c>
      <c r="B1463" s="43">
        <v>2</v>
      </c>
      <c r="C1463" s="43">
        <v>8</v>
      </c>
      <c r="D1463" s="43">
        <v>12.133757960000001</v>
      </c>
      <c r="E1463" s="43">
        <v>1.1563266538543398E-2</v>
      </c>
      <c r="F1463" s="43">
        <v>2.9379378079367864E-2</v>
      </c>
    </row>
    <row r="1464" spans="1:6" x14ac:dyDescent="0.25">
      <c r="A1464" t="s">
        <v>24</v>
      </c>
      <c r="B1464" s="43">
        <v>2</v>
      </c>
      <c r="C1464" s="43">
        <v>7</v>
      </c>
      <c r="D1464" s="43">
        <v>10.063694269999999</v>
      </c>
      <c r="E1464" s="43">
        <v>7.9543509922240831E-3</v>
      </c>
      <c r="F1464" s="43">
        <v>1.8359703467990963E-2</v>
      </c>
    </row>
    <row r="1465" spans="1:6" x14ac:dyDescent="0.25">
      <c r="A1465" t="s">
        <v>24</v>
      </c>
      <c r="B1465" s="43">
        <v>2</v>
      </c>
      <c r="C1465" s="43">
        <v>7</v>
      </c>
      <c r="D1465" s="43">
        <v>11.401273890000001</v>
      </c>
      <c r="E1465" s="43">
        <v>1.0209315823742644E-2</v>
      </c>
      <c r="F1465" s="43">
        <v>2.2982090455237733E-2</v>
      </c>
    </row>
    <row r="1466" spans="1:6" x14ac:dyDescent="0.25">
      <c r="A1466" t="s">
        <v>24</v>
      </c>
      <c r="B1466" s="43">
        <v>2</v>
      </c>
      <c r="C1466" s="43">
        <v>12</v>
      </c>
      <c r="D1466" s="43">
        <v>18.598726110000001</v>
      </c>
      <c r="E1466" s="43">
        <v>2.7167913087929305E-2</v>
      </c>
      <c r="F1466" s="43">
        <v>9.5041514044353792E-2</v>
      </c>
    </row>
    <row r="1467" spans="1:6" x14ac:dyDescent="0.25">
      <c r="A1467" t="s">
        <v>24</v>
      </c>
      <c r="B1467" s="43">
        <v>2</v>
      </c>
      <c r="C1467" s="43">
        <v>9</v>
      </c>
      <c r="D1467" s="43">
        <v>14.649681530000001</v>
      </c>
      <c r="E1467" s="43">
        <v>1.6855678871886066E-2</v>
      </c>
      <c r="F1467" s="43">
        <v>4.6392815137164346E-2</v>
      </c>
    </row>
    <row r="1468" spans="1:6" x14ac:dyDescent="0.25">
      <c r="A1468" t="s">
        <v>24</v>
      </c>
      <c r="B1468" s="43">
        <v>2</v>
      </c>
      <c r="C1468" s="43">
        <v>13</v>
      </c>
      <c r="D1468" s="43">
        <v>27.070063690000001</v>
      </c>
      <c r="E1468" s="43">
        <v>5.7553062282013755E-2</v>
      </c>
      <c r="F1468" s="43">
        <v>0.20230176635391203</v>
      </c>
    </row>
    <row r="1469" spans="1:6" x14ac:dyDescent="0.25">
      <c r="A1469" t="s">
        <v>24</v>
      </c>
      <c r="B1469" s="43">
        <v>2</v>
      </c>
      <c r="C1469" s="43">
        <v>9</v>
      </c>
      <c r="D1469" s="43">
        <v>14.14012739</v>
      </c>
      <c r="E1469" s="43">
        <v>1.570350241101072E-2</v>
      </c>
      <c r="F1469" s="43">
        <v>4.3529547754029417E-2</v>
      </c>
    </row>
    <row r="1470" spans="1:6" x14ac:dyDescent="0.25">
      <c r="A1470" t="s">
        <v>24</v>
      </c>
      <c r="B1470" s="43">
        <v>2</v>
      </c>
      <c r="C1470" s="43">
        <v>10</v>
      </c>
      <c r="D1470" s="43">
        <v>16.08280255</v>
      </c>
      <c r="E1470" s="43">
        <v>2.0314836978778235E-2</v>
      </c>
      <c r="F1470" s="43">
        <v>6.0974329994253097E-2</v>
      </c>
    </row>
    <row r="1471" spans="1:6" x14ac:dyDescent="0.25">
      <c r="A1471" t="s">
        <v>24</v>
      </c>
      <c r="B1471" s="43">
        <v>2</v>
      </c>
      <c r="C1471" s="43">
        <v>9.5</v>
      </c>
      <c r="D1471" s="43">
        <v>15.828025480000001</v>
      </c>
      <c r="E1471" s="43">
        <v>1.9676296705632042E-2</v>
      </c>
      <c r="F1471" s="43">
        <v>5.6284828957078981E-2</v>
      </c>
    </row>
    <row r="1472" spans="1:6" x14ac:dyDescent="0.25">
      <c r="A1472" t="s">
        <v>24</v>
      </c>
      <c r="B1472" s="43">
        <v>2</v>
      </c>
      <c r="C1472" s="43">
        <v>8.5</v>
      </c>
      <c r="D1472" s="43">
        <v>10.98726115</v>
      </c>
      <c r="E1472" s="43">
        <v>9.4813193697506001E-3</v>
      </c>
      <c r="F1472" s="43">
        <v>2.61098203995439E-2</v>
      </c>
    </row>
    <row r="1473" spans="1:6" x14ac:dyDescent="0.25">
      <c r="A1473" t="s">
        <v>24</v>
      </c>
      <c r="B1473" s="43">
        <v>2</v>
      </c>
      <c r="C1473" s="43">
        <v>13</v>
      </c>
      <c r="D1473" s="43">
        <v>31.369426749999999</v>
      </c>
      <c r="E1473" s="43">
        <v>7.7286394276129614E-2</v>
      </c>
      <c r="F1473" s="43">
        <v>0.26375261016713236</v>
      </c>
    </row>
    <row r="1474" spans="1:6" x14ac:dyDescent="0.25">
      <c r="A1474" t="s">
        <v>24</v>
      </c>
      <c r="B1474" s="43">
        <v>2</v>
      </c>
      <c r="C1474" s="43">
        <v>7.5</v>
      </c>
      <c r="D1474" s="43">
        <v>10.0955414</v>
      </c>
      <c r="E1474" s="43">
        <v>8.0047746380916551E-3</v>
      </c>
      <c r="F1474" s="43">
        <v>1.9783270029651755E-2</v>
      </c>
    </row>
    <row r="1475" spans="1:6" x14ac:dyDescent="0.25">
      <c r="A1475" t="s">
        <v>24</v>
      </c>
      <c r="B1475" s="43">
        <v>2</v>
      </c>
      <c r="C1475" s="43">
        <v>9</v>
      </c>
      <c r="D1475" s="43">
        <v>12.92993631</v>
      </c>
      <c r="E1475" s="43">
        <v>1.3130541984181851E-2</v>
      </c>
      <c r="F1475" s="43">
        <v>3.7056324551377862E-2</v>
      </c>
    </row>
    <row r="1476" spans="1:6" x14ac:dyDescent="0.25">
      <c r="A1476" t="s">
        <v>24</v>
      </c>
      <c r="B1476" s="43">
        <v>2</v>
      </c>
      <c r="C1476" s="43">
        <v>15</v>
      </c>
      <c r="D1476" s="43">
        <v>32.006369429999999</v>
      </c>
      <c r="E1476" s="43">
        <v>8.0456791365423538E-2</v>
      </c>
      <c r="F1476" s="43">
        <v>0.3155394942356905</v>
      </c>
    </row>
    <row r="1477" spans="1:6" x14ac:dyDescent="0.25">
      <c r="A1477" t="s">
        <v>24</v>
      </c>
      <c r="B1477" s="43">
        <v>2</v>
      </c>
      <c r="C1477" s="43">
        <v>14</v>
      </c>
      <c r="D1477" s="43">
        <v>48.407643309999997</v>
      </c>
      <c r="E1477" s="43">
        <v>0.18404234619618259</v>
      </c>
      <c r="F1477" s="43">
        <v>0.62003250849800629</v>
      </c>
    </row>
    <row r="1478" spans="1:6" x14ac:dyDescent="0.25">
      <c r="A1478" t="s">
        <v>24</v>
      </c>
      <c r="B1478" s="43">
        <v>2</v>
      </c>
      <c r="C1478" s="43">
        <v>15.5</v>
      </c>
      <c r="D1478" s="43">
        <v>35.350318469999998</v>
      </c>
      <c r="E1478" s="43">
        <v>9.8146890041052912E-2</v>
      </c>
      <c r="F1478" s="43">
        <v>0.38990037713727604</v>
      </c>
    </row>
    <row r="1479" spans="1:6" x14ac:dyDescent="0.25">
      <c r="A1479" t="s">
        <v>24</v>
      </c>
      <c r="B1479" s="43">
        <v>2</v>
      </c>
      <c r="C1479" s="43">
        <v>16</v>
      </c>
      <c r="D1479" s="43">
        <v>32.643312100000003</v>
      </c>
      <c r="E1479" s="43">
        <v>8.3690914978583344E-2</v>
      </c>
      <c r="F1479" s="43">
        <v>0.34872408414162409</v>
      </c>
    </row>
    <row r="1480" spans="1:6" x14ac:dyDescent="0.25">
      <c r="A1480" t="s">
        <v>24</v>
      </c>
      <c r="B1480" s="43">
        <v>2</v>
      </c>
      <c r="C1480" s="43">
        <v>6</v>
      </c>
      <c r="D1480" s="43">
        <v>31.464968150000001</v>
      </c>
      <c r="E1480" s="43">
        <v>7.7757891260473416E-2</v>
      </c>
      <c r="F1480" s="43">
        <v>0.12239995186248882</v>
      </c>
    </row>
    <row r="1481" spans="1:6" x14ac:dyDescent="0.25">
      <c r="A1481" t="s">
        <v>24</v>
      </c>
      <c r="B1481" s="43">
        <v>2</v>
      </c>
      <c r="C1481" s="43">
        <v>15</v>
      </c>
      <c r="D1481" s="43">
        <v>33.566878979999998</v>
      </c>
      <c r="E1481" s="43">
        <v>8.8493588588024086E-2</v>
      </c>
      <c r="F1481" s="43">
        <v>0.34376124577504624</v>
      </c>
    </row>
    <row r="1482" spans="1:6" x14ac:dyDescent="0.25">
      <c r="A1482" t="s">
        <v>24</v>
      </c>
      <c r="B1482" s="43">
        <v>2</v>
      </c>
      <c r="C1482" s="43">
        <v>7</v>
      </c>
      <c r="D1482" s="43">
        <v>13.885350320000001</v>
      </c>
      <c r="E1482" s="43">
        <v>1.5142708558366968E-2</v>
      </c>
      <c r="F1482" s="43">
        <v>3.2766512601633532E-2</v>
      </c>
    </row>
    <row r="1483" spans="1:6" x14ac:dyDescent="0.25">
      <c r="A1483" t="s">
        <v>24</v>
      </c>
      <c r="B1483" s="43">
        <v>2</v>
      </c>
      <c r="C1483" s="43">
        <v>6</v>
      </c>
      <c r="D1483" s="43">
        <v>14.171974519999999</v>
      </c>
      <c r="E1483" s="43">
        <v>1.5774318558202296E-2</v>
      </c>
      <c r="F1483" s="43">
        <v>2.9137417014737339E-2</v>
      </c>
    </row>
    <row r="1484" spans="1:6" x14ac:dyDescent="0.25">
      <c r="A1484" t="s">
        <v>24</v>
      </c>
      <c r="B1484" s="43">
        <v>2</v>
      </c>
      <c r="C1484" s="43">
        <v>17</v>
      </c>
      <c r="D1484" s="43">
        <v>34.394904459999999</v>
      </c>
      <c r="E1484" s="43">
        <v>9.2913345152077956E-2</v>
      </c>
      <c r="F1484" s="43">
        <v>0.40706016751259283</v>
      </c>
    </row>
    <row r="1485" spans="1:6" x14ac:dyDescent="0.25">
      <c r="A1485" t="s">
        <v>24</v>
      </c>
      <c r="B1485" s="43">
        <v>2</v>
      </c>
      <c r="C1485" s="43">
        <v>13</v>
      </c>
      <c r="D1485" s="43">
        <v>36.910828029999998</v>
      </c>
      <c r="E1485" s="43">
        <v>0.10700337037863666</v>
      </c>
      <c r="F1485" s="43">
        <v>0.35344687962522103</v>
      </c>
    </row>
    <row r="1486" spans="1:6" x14ac:dyDescent="0.25">
      <c r="A1486" t="s">
        <v>24</v>
      </c>
      <c r="B1486" s="43">
        <v>2</v>
      </c>
      <c r="C1486" s="43">
        <v>12</v>
      </c>
      <c r="D1486" s="43">
        <v>31.27388535</v>
      </c>
      <c r="E1486" s="43">
        <v>7.6816331139666488E-2</v>
      </c>
      <c r="F1486" s="43">
        <v>0.24213124097028016</v>
      </c>
    </row>
    <row r="1487" spans="1:6" x14ac:dyDescent="0.25">
      <c r="A1487" t="s">
        <v>24</v>
      </c>
      <c r="B1487" s="43">
        <v>2</v>
      </c>
      <c r="C1487" s="43">
        <v>7</v>
      </c>
      <c r="D1487" s="43">
        <v>15.350318469999999</v>
      </c>
      <c r="E1487" s="43">
        <v>1.8506515769539288E-2</v>
      </c>
      <c r="F1487" s="43">
        <v>3.9247864806082132E-2</v>
      </c>
    </row>
    <row r="1488" spans="1:6" x14ac:dyDescent="0.25">
      <c r="A1488" t="s">
        <v>24</v>
      </c>
      <c r="B1488" s="43">
        <v>2</v>
      </c>
      <c r="C1488" s="43">
        <v>10</v>
      </c>
      <c r="D1488" s="43">
        <v>11.84713376</v>
      </c>
      <c r="E1488" s="43">
        <v>1.1023422804270966E-2</v>
      </c>
      <c r="F1488" s="43">
        <v>3.5177945376960403E-2</v>
      </c>
    </row>
    <row r="1489" spans="1:6" x14ac:dyDescent="0.25">
      <c r="A1489" t="s">
        <v>24</v>
      </c>
      <c r="B1489" s="43">
        <v>2</v>
      </c>
      <c r="C1489" s="43">
        <v>11</v>
      </c>
      <c r="D1489" s="43">
        <v>18.375796179999998</v>
      </c>
      <c r="E1489" s="43">
        <v>2.6520530770911519E-2</v>
      </c>
      <c r="F1489" s="43">
        <v>8.5251280414185324E-2</v>
      </c>
    </row>
    <row r="1490" spans="1:6" x14ac:dyDescent="0.25">
      <c r="A1490" t="s">
        <v>24</v>
      </c>
      <c r="B1490" s="43">
        <v>2</v>
      </c>
      <c r="C1490" s="43">
        <v>9</v>
      </c>
      <c r="D1490" s="43">
        <v>16.369426749999999</v>
      </c>
      <c r="E1490" s="43">
        <v>2.1045382483729846E-2</v>
      </c>
      <c r="F1490" s="43">
        <v>5.6649306591926601E-2</v>
      </c>
    </row>
    <row r="1491" spans="1:6" x14ac:dyDescent="0.25">
      <c r="A1491" t="s">
        <v>24</v>
      </c>
      <c r="B1491" s="43">
        <v>2</v>
      </c>
      <c r="C1491" s="43">
        <v>11</v>
      </c>
      <c r="D1491" s="43">
        <v>11.71974522</v>
      </c>
      <c r="E1491" s="43">
        <v>1.0787634470643348E-2</v>
      </c>
      <c r="F1491" s="43">
        <v>3.7950231953786863E-2</v>
      </c>
    </row>
    <row r="1492" spans="1:6" x14ac:dyDescent="0.25">
      <c r="A1492" t="s">
        <v>24</v>
      </c>
      <c r="B1492" s="43">
        <v>2</v>
      </c>
      <c r="C1492" s="43">
        <v>12</v>
      </c>
      <c r="D1492" s="43">
        <v>31.592356689999999</v>
      </c>
      <c r="E1492" s="43">
        <v>7.8388784369385137E-2</v>
      </c>
      <c r="F1492" s="43">
        <v>0.24658622890393489</v>
      </c>
    </row>
    <row r="1493" spans="1:6" x14ac:dyDescent="0.25">
      <c r="A1493" t="s">
        <v>24</v>
      </c>
      <c r="B1493" s="43">
        <v>2</v>
      </c>
      <c r="C1493" s="43">
        <v>10</v>
      </c>
      <c r="D1493" s="43">
        <v>23.407643310000001</v>
      </c>
      <c r="E1493" s="43">
        <v>4.303336065815927E-2</v>
      </c>
      <c r="F1493" s="43">
        <v>0.11979896129194498</v>
      </c>
    </row>
    <row r="1494" spans="1:6" x14ac:dyDescent="0.25">
      <c r="A1494" t="s">
        <v>24</v>
      </c>
      <c r="B1494" s="43">
        <v>2</v>
      </c>
      <c r="C1494" s="43">
        <v>7</v>
      </c>
      <c r="D1494" s="43">
        <v>10.98726115</v>
      </c>
      <c r="E1494" s="43">
        <v>9.4813193697506001E-3</v>
      </c>
      <c r="F1494" s="43">
        <v>2.1502205034918509E-2</v>
      </c>
    </row>
    <row r="1495" spans="1:6" x14ac:dyDescent="0.25">
      <c r="A1495" t="s">
        <v>24</v>
      </c>
      <c r="B1495" s="43">
        <v>2</v>
      </c>
      <c r="C1495" s="43">
        <v>7</v>
      </c>
      <c r="D1495" s="43">
        <v>15.636942680000001</v>
      </c>
      <c r="E1495" s="43">
        <v>1.920408279719785E-2</v>
      </c>
      <c r="F1495" s="43">
        <v>4.0576424732902863E-2</v>
      </c>
    </row>
    <row r="1496" spans="1:6" x14ac:dyDescent="0.25">
      <c r="A1496" t="s">
        <v>24</v>
      </c>
      <c r="B1496" s="43">
        <v>2</v>
      </c>
      <c r="C1496" s="43">
        <v>10</v>
      </c>
      <c r="D1496" s="43">
        <v>15.2866242</v>
      </c>
      <c r="E1496" s="43">
        <v>1.8353253352701351E-2</v>
      </c>
      <c r="F1496" s="43">
        <v>5.5650428652541085E-2</v>
      </c>
    </row>
    <row r="1497" spans="1:6" x14ac:dyDescent="0.25">
      <c r="A1497" t="s">
        <v>24</v>
      </c>
      <c r="B1497" s="43">
        <v>2</v>
      </c>
      <c r="C1497" s="43">
        <v>10</v>
      </c>
      <c r="D1497" s="43">
        <v>14.8089172</v>
      </c>
      <c r="E1497" s="43">
        <v>1.7224098131673381E-2</v>
      </c>
      <c r="F1497" s="43">
        <v>5.2560191332806858E-2</v>
      </c>
    </row>
    <row r="1498" spans="1:6" x14ac:dyDescent="0.25">
      <c r="A1498" t="s">
        <v>24</v>
      </c>
      <c r="B1498" s="43">
        <v>2</v>
      </c>
      <c r="C1498" s="43">
        <v>12</v>
      </c>
      <c r="D1498" s="43">
        <v>27.57961783</v>
      </c>
      <c r="E1498" s="43">
        <v>5.974015830674409E-2</v>
      </c>
      <c r="F1498" s="43">
        <v>0.19311295043289048</v>
      </c>
    </row>
    <row r="1499" spans="1:6" x14ac:dyDescent="0.25">
      <c r="A1499" t="s">
        <v>24</v>
      </c>
      <c r="B1499" s="43">
        <v>2</v>
      </c>
      <c r="C1499" s="43">
        <v>13</v>
      </c>
      <c r="D1499" s="43">
        <v>36.71974522</v>
      </c>
      <c r="E1499" s="43">
        <v>0.10589835153935398</v>
      </c>
      <c r="F1499" s="43">
        <v>0.35016111726484705</v>
      </c>
    </row>
    <row r="1500" spans="1:6" x14ac:dyDescent="0.25">
      <c r="A1500" t="s">
        <v>24</v>
      </c>
      <c r="B1500" s="43">
        <v>2</v>
      </c>
      <c r="C1500" s="43">
        <v>11</v>
      </c>
      <c r="D1500" s="43">
        <v>16.27388535</v>
      </c>
      <c r="E1500" s="43">
        <v>2.0800433467531982E-2</v>
      </c>
      <c r="F1500" s="43">
        <v>6.8512550090763097E-2</v>
      </c>
    </row>
    <row r="1501" spans="1:6" x14ac:dyDescent="0.25">
      <c r="A1501" t="s">
        <v>24</v>
      </c>
      <c r="B1501" s="43">
        <v>2</v>
      </c>
      <c r="C1501" s="43">
        <v>10</v>
      </c>
      <c r="D1501" s="43">
        <v>27.19745223</v>
      </c>
      <c r="E1501" s="43">
        <v>5.8096012715108669E-2</v>
      </c>
      <c r="F1501" s="43">
        <v>0.15693699725617891</v>
      </c>
    </row>
    <row r="1502" spans="1:6" x14ac:dyDescent="0.25">
      <c r="A1502" t="s">
        <v>24</v>
      </c>
      <c r="B1502" s="43">
        <v>2</v>
      </c>
      <c r="C1502" s="43">
        <v>10</v>
      </c>
      <c r="D1502" s="43">
        <v>28.152866240000002</v>
      </c>
      <c r="E1502" s="43">
        <v>6.2249392174839456E-2</v>
      </c>
      <c r="F1502" s="43">
        <v>0.16699646247983771</v>
      </c>
    </row>
    <row r="1503" spans="1:6" x14ac:dyDescent="0.25">
      <c r="A1503" t="s">
        <v>24</v>
      </c>
      <c r="B1503" s="43">
        <v>2</v>
      </c>
      <c r="C1503" s="43">
        <v>11</v>
      </c>
      <c r="D1503" s="43">
        <v>28.184713380000002</v>
      </c>
      <c r="E1503" s="43">
        <v>6.2390307589604746E-2</v>
      </c>
      <c r="F1503" s="43">
        <v>0.18407020917579364</v>
      </c>
    </row>
    <row r="1504" spans="1:6" x14ac:dyDescent="0.25">
      <c r="A1504" t="s">
        <v>24</v>
      </c>
      <c r="B1504" s="43">
        <v>2</v>
      </c>
      <c r="C1504" s="43">
        <v>11</v>
      </c>
      <c r="D1504" s="43">
        <v>13.94904459</v>
      </c>
      <c r="E1504" s="43">
        <v>1.5281951128393563E-2</v>
      </c>
      <c r="F1504" s="43">
        <v>5.1916036273230139E-2</v>
      </c>
    </row>
    <row r="1505" spans="1:6" x14ac:dyDescent="0.25">
      <c r="A1505" t="s">
        <v>24</v>
      </c>
      <c r="B1505" s="43">
        <v>2</v>
      </c>
      <c r="C1505" s="43">
        <v>28</v>
      </c>
      <c r="D1505" s="43">
        <v>71.656050960000002</v>
      </c>
      <c r="E1505" s="43">
        <v>0.40326972724132015</v>
      </c>
      <c r="F1505" s="43">
        <v>2.5116777018350658</v>
      </c>
    </row>
    <row r="1506" spans="1:6" x14ac:dyDescent="0.25">
      <c r="A1506" t="s">
        <v>24</v>
      </c>
      <c r="B1506" s="43">
        <v>2</v>
      </c>
      <c r="C1506" s="43">
        <v>12</v>
      </c>
      <c r="D1506" s="43">
        <v>37.738853499999998</v>
      </c>
      <c r="E1506" s="43">
        <v>0.11185806075405109</v>
      </c>
      <c r="F1506" s="43">
        <v>0.33954689670347432</v>
      </c>
    </row>
    <row r="1507" spans="1:6" x14ac:dyDescent="0.25">
      <c r="A1507" t="s">
        <v>24</v>
      </c>
      <c r="B1507" s="43">
        <v>2</v>
      </c>
      <c r="C1507" s="43">
        <v>12</v>
      </c>
      <c r="D1507" s="43">
        <v>13.503184709999999</v>
      </c>
      <c r="E1507" s="43">
        <v>1.4320635741038356E-2</v>
      </c>
      <c r="F1507" s="43">
        <v>5.3419858856981715E-2</v>
      </c>
    </row>
    <row r="1508" spans="1:6" x14ac:dyDescent="0.25">
      <c r="A1508" t="s">
        <v>24</v>
      </c>
      <c r="B1508" s="43">
        <v>2</v>
      </c>
      <c r="C1508" s="43">
        <v>10</v>
      </c>
      <c r="D1508" s="43">
        <v>12.866242039999999</v>
      </c>
      <c r="E1508" s="43">
        <v>1.3001495666418072E-2</v>
      </c>
      <c r="F1508" s="43">
        <v>4.0809433823270069E-2</v>
      </c>
    </row>
    <row r="1509" spans="1:6" x14ac:dyDescent="0.25">
      <c r="A1509" t="s">
        <v>24</v>
      </c>
      <c r="B1509" s="43">
        <v>2</v>
      </c>
      <c r="C1509" s="43">
        <v>4</v>
      </c>
      <c r="D1509" s="43">
        <v>24.14012739</v>
      </c>
      <c r="E1509" s="43">
        <v>4.5768744209609108E-2</v>
      </c>
      <c r="F1509" s="43">
        <v>5.0651613537785342E-2</v>
      </c>
    </row>
    <row r="1510" spans="1:6" x14ac:dyDescent="0.25">
      <c r="A1510" t="s">
        <v>24</v>
      </c>
      <c r="B1510" s="43">
        <v>2</v>
      </c>
      <c r="C1510" s="43">
        <v>13</v>
      </c>
      <c r="D1510" s="43">
        <v>15.85987261</v>
      </c>
      <c r="E1510" s="43">
        <v>1.9755556622909343E-2</v>
      </c>
      <c r="F1510" s="43">
        <v>7.7300437216844639E-2</v>
      </c>
    </row>
    <row r="1511" spans="1:6" x14ac:dyDescent="0.25">
      <c r="A1511" t="s">
        <v>24</v>
      </c>
      <c r="B1511" s="43">
        <v>2</v>
      </c>
      <c r="C1511" s="43">
        <v>15</v>
      </c>
      <c r="D1511" s="43">
        <v>37.802547769999997</v>
      </c>
      <c r="E1511" s="43">
        <v>0.1122359593536167</v>
      </c>
      <c r="F1511" s="43">
        <v>0.42572352798955693</v>
      </c>
    </row>
    <row r="1512" spans="1:6" x14ac:dyDescent="0.25">
      <c r="A1512" t="s">
        <v>24</v>
      </c>
      <c r="B1512" s="43">
        <v>2</v>
      </c>
      <c r="C1512" s="43">
        <v>2.5</v>
      </c>
      <c r="D1512" s="43">
        <v>16.019108280000001</v>
      </c>
      <c r="E1512" s="43">
        <v>2.0154246005588881E-2</v>
      </c>
      <c r="F1512" s="43">
        <v>1.5135119514962313E-2</v>
      </c>
    </row>
    <row r="1513" spans="1:6" x14ac:dyDescent="0.25">
      <c r="A1513" t="s">
        <v>24</v>
      </c>
      <c r="B1513" s="43">
        <v>2</v>
      </c>
      <c r="C1513" s="43">
        <v>15</v>
      </c>
      <c r="D1513" s="43">
        <v>22.770700640000001</v>
      </c>
      <c r="E1513" s="43">
        <v>4.0723272363045154E-2</v>
      </c>
      <c r="F1513" s="43">
        <v>0.17099536978631458</v>
      </c>
    </row>
    <row r="1514" spans="1:6" x14ac:dyDescent="0.25">
      <c r="A1514" t="s">
        <v>24</v>
      </c>
      <c r="B1514" s="43">
        <v>2</v>
      </c>
      <c r="C1514" s="43">
        <v>8.5</v>
      </c>
      <c r="D1514" s="43">
        <v>14.394904459999999</v>
      </c>
      <c r="E1514" s="43">
        <v>1.6274492515517085E-2</v>
      </c>
      <c r="F1514" s="43">
        <v>4.2453771878725101E-2</v>
      </c>
    </row>
    <row r="1515" spans="1:6" x14ac:dyDescent="0.25">
      <c r="A1515" t="s">
        <v>24</v>
      </c>
      <c r="B1515" s="43">
        <v>2</v>
      </c>
      <c r="C1515" s="43">
        <v>8.5</v>
      </c>
      <c r="D1515" s="43">
        <v>12.19745223</v>
      </c>
      <c r="E1515" s="43">
        <v>1.1684984299955759E-2</v>
      </c>
      <c r="F1515" s="43">
        <v>3.1511071002897365E-2</v>
      </c>
    </row>
    <row r="1516" spans="1:6" x14ac:dyDescent="0.25">
      <c r="A1516" t="s">
        <v>24</v>
      </c>
      <c r="B1516" s="43">
        <v>2</v>
      </c>
      <c r="C1516" s="43">
        <v>12</v>
      </c>
      <c r="D1516" s="43">
        <v>18.152866240000002</v>
      </c>
      <c r="E1516" s="43">
        <v>2.588095493027388E-2</v>
      </c>
      <c r="F1516" s="43">
        <v>9.0980971068779795E-2</v>
      </c>
    </row>
    <row r="1517" spans="1:6" x14ac:dyDescent="0.25">
      <c r="A1517" t="s">
        <v>24</v>
      </c>
      <c r="B1517" s="43">
        <v>2</v>
      </c>
      <c r="C1517" s="43">
        <v>12.5</v>
      </c>
      <c r="D1517" s="43">
        <v>27.261146499999999</v>
      </c>
      <c r="E1517" s="43">
        <v>5.83684438303433E-2</v>
      </c>
      <c r="F1517" s="43">
        <v>0.19699872737982496</v>
      </c>
    </row>
    <row r="1518" spans="1:6" x14ac:dyDescent="0.25">
      <c r="A1518" t="s">
        <v>24</v>
      </c>
      <c r="B1518" s="43">
        <v>2</v>
      </c>
      <c r="C1518" s="43">
        <v>9</v>
      </c>
      <c r="D1518" s="43">
        <v>11.592356690000001</v>
      </c>
      <c r="E1518" s="43">
        <v>1.0554395218390718E-2</v>
      </c>
      <c r="F1518" s="43">
        <v>3.0445506349413502E-2</v>
      </c>
    </row>
    <row r="1519" spans="1:6" x14ac:dyDescent="0.25">
      <c r="A1519" t="s">
        <v>24</v>
      </c>
      <c r="B1519" s="43">
        <v>2</v>
      </c>
      <c r="C1519" s="43">
        <v>9</v>
      </c>
      <c r="D1519" s="43">
        <v>12.675159239999999</v>
      </c>
      <c r="E1519" s="43">
        <v>1.2618180327785453E-2</v>
      </c>
      <c r="F1519" s="43">
        <v>3.5752762896752541E-2</v>
      </c>
    </row>
    <row r="1520" spans="1:6" x14ac:dyDescent="0.25">
      <c r="A1520" t="s">
        <v>24</v>
      </c>
      <c r="B1520" s="43">
        <v>2</v>
      </c>
      <c r="C1520" s="43">
        <v>11</v>
      </c>
      <c r="D1520" s="43">
        <v>17.993630570000001</v>
      </c>
      <c r="E1520" s="43">
        <v>2.5428894541363285E-2</v>
      </c>
      <c r="F1520" s="43">
        <v>8.2087401553651101E-2</v>
      </c>
    </row>
    <row r="1521" spans="1:6" x14ac:dyDescent="0.25">
      <c r="A1521" t="s">
        <v>24</v>
      </c>
      <c r="B1521" s="43">
        <v>2</v>
      </c>
      <c r="C1521" s="43">
        <v>9</v>
      </c>
      <c r="D1521" s="43">
        <v>11.52866242</v>
      </c>
      <c r="E1521" s="43">
        <v>1.0438731481746894E-2</v>
      </c>
      <c r="F1521" s="43">
        <v>3.0145147315466931E-2</v>
      </c>
    </row>
    <row r="1522" spans="1:6" x14ac:dyDescent="0.25">
      <c r="A1522" t="s">
        <v>24</v>
      </c>
      <c r="B1522" s="43">
        <v>2</v>
      </c>
      <c r="C1522" s="43">
        <v>6</v>
      </c>
      <c r="D1522" s="43">
        <v>13.853503180000001</v>
      </c>
      <c r="E1522" s="43">
        <v>1.5073326237144946E-2</v>
      </c>
      <c r="F1522" s="43">
        <v>2.7969773115434332E-2</v>
      </c>
    </row>
    <row r="1523" spans="1:6" x14ac:dyDescent="0.25">
      <c r="A1523" t="s">
        <v>24</v>
      </c>
      <c r="B1523" s="43">
        <v>2</v>
      </c>
      <c r="C1523" s="43">
        <v>8</v>
      </c>
      <c r="D1523" s="43">
        <v>15.12738854</v>
      </c>
      <c r="E1523" s="43">
        <v>1.797288538408711E-2</v>
      </c>
      <c r="F1523" s="43">
        <v>4.3689310493216907E-2</v>
      </c>
    </row>
    <row r="1524" spans="1:6" x14ac:dyDescent="0.25">
      <c r="A1524" t="s">
        <v>24</v>
      </c>
      <c r="B1524" s="43">
        <v>2</v>
      </c>
      <c r="C1524" s="43">
        <v>7</v>
      </c>
      <c r="D1524" s="43">
        <v>11.019108279999999</v>
      </c>
      <c r="E1524" s="43">
        <v>9.5363631917056418E-3</v>
      </c>
      <c r="F1524" s="43">
        <v>2.1614487202148439E-2</v>
      </c>
    </row>
    <row r="1525" spans="1:6" x14ac:dyDescent="0.25">
      <c r="A1525" t="s">
        <v>24</v>
      </c>
      <c r="B1525" s="43">
        <v>2</v>
      </c>
      <c r="C1525" s="43">
        <v>10</v>
      </c>
      <c r="D1525" s="43">
        <v>15.700636940000001</v>
      </c>
      <c r="E1525" s="43">
        <v>1.9360850151176175E-2</v>
      </c>
      <c r="F1525" s="43">
        <v>5.8391894656086026E-2</v>
      </c>
    </row>
    <row r="1526" spans="1:6" x14ac:dyDescent="0.25">
      <c r="A1526" t="s">
        <v>24</v>
      </c>
      <c r="B1526" s="43">
        <v>2</v>
      </c>
      <c r="C1526" s="43">
        <v>8</v>
      </c>
      <c r="D1526" s="43">
        <v>12.993630570000001</v>
      </c>
      <c r="E1526" s="43">
        <v>1.3260225547326726E-2</v>
      </c>
      <c r="F1526" s="43">
        <v>3.3231513117202995E-2</v>
      </c>
    </row>
    <row r="1527" spans="1:6" x14ac:dyDescent="0.25">
      <c r="A1527" t="s">
        <v>24</v>
      </c>
      <c r="B1527" s="43">
        <v>2</v>
      </c>
      <c r="C1527" s="43">
        <v>8.5</v>
      </c>
      <c r="D1527" s="43">
        <v>13.28025478</v>
      </c>
      <c r="E1527" s="43">
        <v>1.3851687826613748E-2</v>
      </c>
      <c r="F1527" s="43">
        <v>3.6722363026080347E-2</v>
      </c>
    </row>
    <row r="1528" spans="1:6" x14ac:dyDescent="0.25">
      <c r="A1528" t="s">
        <v>24</v>
      </c>
      <c r="B1528" s="43">
        <v>2</v>
      </c>
      <c r="C1528" s="43">
        <v>3.5</v>
      </c>
      <c r="D1528" s="43">
        <v>12.006369429999999</v>
      </c>
      <c r="E1528" s="43">
        <v>1.1321742831952546E-2</v>
      </c>
      <c r="F1528" s="43">
        <v>1.2611669131658529E-2</v>
      </c>
    </row>
    <row r="1529" spans="1:6" x14ac:dyDescent="0.25">
      <c r="A1529" t="s">
        <v>24</v>
      </c>
      <c r="B1529" s="43">
        <v>2</v>
      </c>
      <c r="C1529" s="43">
        <v>12</v>
      </c>
      <c r="D1529" s="43">
        <v>21.71974522</v>
      </c>
      <c r="E1529" s="43">
        <v>3.7050948847165872E-2</v>
      </c>
      <c r="F1529" s="43">
        <v>0.12564530189343626</v>
      </c>
    </row>
    <row r="1530" spans="1:6" x14ac:dyDescent="0.25">
      <c r="A1530" t="s">
        <v>24</v>
      </c>
      <c r="B1530" s="43">
        <v>2</v>
      </c>
      <c r="C1530" s="43">
        <v>10</v>
      </c>
      <c r="D1530" s="43">
        <v>15.732484080000001</v>
      </c>
      <c r="E1530" s="43">
        <v>1.9439472827474616E-2</v>
      </c>
      <c r="F1530" s="43">
        <v>5.8605200034017466E-2</v>
      </c>
    </row>
    <row r="1531" spans="1:6" x14ac:dyDescent="0.25">
      <c r="A1531" t="s">
        <v>24</v>
      </c>
      <c r="B1531" s="43">
        <v>2</v>
      </c>
      <c r="C1531" s="43">
        <v>14</v>
      </c>
      <c r="D1531" s="43">
        <v>22.515923570000002</v>
      </c>
      <c r="E1531" s="43">
        <v>3.9817080478405348E-2</v>
      </c>
      <c r="F1531" s="43">
        <v>0.15639677616562336</v>
      </c>
    </row>
    <row r="1532" spans="1:6" x14ac:dyDescent="0.25">
      <c r="A1532" t="s">
        <v>24</v>
      </c>
      <c r="B1532" s="43">
        <v>2</v>
      </c>
      <c r="C1532" s="43">
        <v>9.5</v>
      </c>
      <c r="D1532" s="43">
        <v>12.10191083</v>
      </c>
      <c r="E1532" s="43">
        <v>1.1502646642013822E-2</v>
      </c>
      <c r="F1532" s="43">
        <v>3.472340786166294E-2</v>
      </c>
    </row>
    <row r="1533" spans="1:6" x14ac:dyDescent="0.25">
      <c r="A1533" t="s">
        <v>24</v>
      </c>
      <c r="B1533" s="43">
        <v>2</v>
      </c>
      <c r="C1533" s="43">
        <v>11</v>
      </c>
      <c r="D1533" s="43">
        <v>10.89171975</v>
      </c>
      <c r="E1533" s="43">
        <v>9.3171437851637985E-3</v>
      </c>
      <c r="F1533" s="43">
        <v>3.326230041452595E-2</v>
      </c>
    </row>
    <row r="1534" spans="1:6" x14ac:dyDescent="0.25">
      <c r="A1534" t="s">
        <v>24</v>
      </c>
      <c r="B1534" s="43">
        <v>2</v>
      </c>
      <c r="C1534" s="43">
        <v>7.5</v>
      </c>
      <c r="D1534" s="43">
        <v>11.71974522</v>
      </c>
      <c r="E1534" s="43">
        <v>1.0787634470643348E-2</v>
      </c>
      <c r="F1534" s="43">
        <v>2.5875158150309222E-2</v>
      </c>
    </row>
    <row r="1535" spans="1:6" x14ac:dyDescent="0.25">
      <c r="A1535" t="s">
        <v>24</v>
      </c>
      <c r="B1535" s="43">
        <v>2</v>
      </c>
      <c r="C1535" s="43">
        <v>12</v>
      </c>
      <c r="D1535" s="43">
        <v>19.745222930000001</v>
      </c>
      <c r="E1535" s="43">
        <v>3.0620618890414106E-2</v>
      </c>
      <c r="F1535" s="43">
        <v>0.10584282963614057</v>
      </c>
    </row>
    <row r="1536" spans="1:6" x14ac:dyDescent="0.25">
      <c r="A1536" t="s">
        <v>24</v>
      </c>
      <c r="B1536" s="43">
        <v>2</v>
      </c>
      <c r="C1536" s="43">
        <v>8.5</v>
      </c>
      <c r="D1536" s="43">
        <v>11.08280255</v>
      </c>
      <c r="E1536" s="43">
        <v>9.6469288022180584E-3</v>
      </c>
      <c r="F1536" s="43">
        <v>2.6519794348755423E-2</v>
      </c>
    </row>
    <row r="1537" spans="1:6" x14ac:dyDescent="0.25">
      <c r="A1537" t="s">
        <v>24</v>
      </c>
      <c r="B1537" s="43">
        <v>2</v>
      </c>
      <c r="C1537" s="43">
        <v>7.5</v>
      </c>
      <c r="D1537" s="43">
        <v>11.910828029999999</v>
      </c>
      <c r="E1537" s="43">
        <v>1.114227286977193E-2</v>
      </c>
      <c r="F1537" s="43">
        <v>2.6639255736694439E-2</v>
      </c>
    </row>
    <row r="1538" spans="1:6" x14ac:dyDescent="0.25">
      <c r="A1538" t="s">
        <v>24</v>
      </c>
      <c r="B1538" s="43">
        <v>2</v>
      </c>
      <c r="C1538" s="43">
        <v>16</v>
      </c>
      <c r="D1538" s="43">
        <v>37.707006370000002</v>
      </c>
      <c r="E1538" s="43">
        <v>0.11166935045855514</v>
      </c>
      <c r="F1538" s="43">
        <v>0.45204194094061767</v>
      </c>
    </row>
    <row r="1539" spans="1:6" x14ac:dyDescent="0.25">
      <c r="A1539" t="s">
        <v>24</v>
      </c>
      <c r="B1539" s="43">
        <v>2</v>
      </c>
      <c r="C1539" s="43">
        <v>6.5</v>
      </c>
      <c r="D1539" s="43">
        <v>15.636942680000001</v>
      </c>
      <c r="E1539" s="43">
        <v>1.920408279719785E-2</v>
      </c>
      <c r="F1539" s="43">
        <v>3.7678108680552651E-2</v>
      </c>
    </row>
    <row r="1540" spans="1:6" x14ac:dyDescent="0.25">
      <c r="A1540" t="s">
        <v>24</v>
      </c>
      <c r="B1540" s="43">
        <v>2</v>
      </c>
      <c r="C1540" s="43">
        <v>12</v>
      </c>
      <c r="D1540" s="43">
        <v>20.286624199999999</v>
      </c>
      <c r="E1540" s="43">
        <v>3.2322835332421945E-2</v>
      </c>
      <c r="F1540" s="43">
        <v>0.11112227626748618</v>
      </c>
    </row>
    <row r="1541" spans="1:6" x14ac:dyDescent="0.25">
      <c r="A1541" t="s">
        <v>24</v>
      </c>
      <c r="B1541" s="43">
        <v>2</v>
      </c>
      <c r="C1541" s="43">
        <v>12</v>
      </c>
      <c r="D1541" s="43">
        <v>12.80254777</v>
      </c>
      <c r="E1541" s="43">
        <v>1.2873086614445731E-2</v>
      </c>
      <c r="F1541" s="43">
        <v>4.8535935012055248E-2</v>
      </c>
    </row>
    <row r="1542" spans="1:6" x14ac:dyDescent="0.25">
      <c r="A1542" t="s">
        <v>24</v>
      </c>
      <c r="B1542" s="43">
        <v>2</v>
      </c>
      <c r="C1542" s="43">
        <v>8</v>
      </c>
      <c r="D1542" s="43">
        <v>12.92993631</v>
      </c>
      <c r="E1542" s="43">
        <v>1.3130541984181851E-2</v>
      </c>
      <c r="F1542" s="43">
        <v>3.2938955156780324E-2</v>
      </c>
    </row>
    <row r="1543" spans="1:6" x14ac:dyDescent="0.25">
      <c r="A1543" t="s">
        <v>24</v>
      </c>
      <c r="B1543" s="43">
        <v>2</v>
      </c>
      <c r="C1543" s="43">
        <v>12</v>
      </c>
      <c r="D1543" s="43">
        <v>20.955414009999998</v>
      </c>
      <c r="E1543" s="43">
        <v>3.4489140566384489E-2</v>
      </c>
      <c r="F1543" s="43">
        <v>0.11780107819065737</v>
      </c>
    </row>
    <row r="1544" spans="1:6" x14ac:dyDescent="0.25">
      <c r="A1544" t="s">
        <v>24</v>
      </c>
      <c r="B1544" s="43">
        <v>2</v>
      </c>
      <c r="C1544" s="43">
        <v>10</v>
      </c>
      <c r="D1544" s="43">
        <v>15.382165609999999</v>
      </c>
      <c r="E1544" s="43">
        <v>1.8583385964711173E-2</v>
      </c>
      <c r="F1544" s="43">
        <v>5.6277874007957689E-2</v>
      </c>
    </row>
    <row r="1545" spans="1:6" x14ac:dyDescent="0.25">
      <c r="A1545" t="s">
        <v>24</v>
      </c>
      <c r="B1545" s="43">
        <v>2</v>
      </c>
      <c r="C1545" s="43">
        <v>18</v>
      </c>
      <c r="D1545" s="43">
        <v>28.089171969999999</v>
      </c>
      <c r="E1545" s="43">
        <v>6.196803933892487E-2</v>
      </c>
      <c r="F1545" s="43">
        <v>0.29937096417152004</v>
      </c>
    </row>
    <row r="1546" spans="1:6" x14ac:dyDescent="0.25">
      <c r="A1546" t="s">
        <v>24</v>
      </c>
      <c r="B1546" s="43">
        <v>2</v>
      </c>
      <c r="C1546" s="43">
        <v>40</v>
      </c>
      <c r="D1546" s="43">
        <v>22.770700640000001</v>
      </c>
      <c r="E1546" s="43">
        <v>4.0723272363045154E-2</v>
      </c>
      <c r="F1546" s="43">
        <v>0.45598765276350556</v>
      </c>
    </row>
    <row r="1547" spans="1:6" x14ac:dyDescent="0.25">
      <c r="A1547" t="s">
        <v>24</v>
      </c>
      <c r="B1547" s="43">
        <v>2</v>
      </c>
      <c r="C1547" s="43">
        <v>8</v>
      </c>
      <c r="D1547" s="43">
        <v>33.757961780000002</v>
      </c>
      <c r="E1547" s="43">
        <v>8.9503973408003187E-2</v>
      </c>
      <c r="F1547" s="43">
        <v>0.18522166710985252</v>
      </c>
    </row>
    <row r="1548" spans="1:6" x14ac:dyDescent="0.25">
      <c r="A1548" t="s">
        <v>24</v>
      </c>
      <c r="B1548" s="43">
        <v>2</v>
      </c>
      <c r="C1548" s="43">
        <v>12</v>
      </c>
      <c r="D1548" s="43">
        <v>13.75796178</v>
      </c>
      <c r="E1548" s="43">
        <v>1.4866135215688093E-2</v>
      </c>
      <c r="F1548" s="43">
        <v>5.5247244218036715E-2</v>
      </c>
    </row>
    <row r="1549" spans="1:6" x14ac:dyDescent="0.25">
      <c r="A1549" t="s">
        <v>24</v>
      </c>
      <c r="B1549" s="43">
        <v>2</v>
      </c>
      <c r="C1549" s="43">
        <v>10</v>
      </c>
      <c r="D1549" s="43">
        <v>27.898089169999999</v>
      </c>
      <c r="E1549" s="43">
        <v>6.112780446975203E-2</v>
      </c>
      <c r="F1549" s="43">
        <v>0.16428680588126177</v>
      </c>
    </row>
    <row r="1550" spans="1:6" x14ac:dyDescent="0.25">
      <c r="A1550" t="s">
        <v>24</v>
      </c>
      <c r="B1550" s="43">
        <v>2</v>
      </c>
      <c r="C1550" s="43">
        <v>10</v>
      </c>
      <c r="D1550" s="43">
        <v>11.43312102</v>
      </c>
      <c r="E1550" s="43">
        <v>1.0266430759119656E-2</v>
      </c>
      <c r="F1550" s="43">
        <v>3.2996768086094731E-2</v>
      </c>
    </row>
    <row r="1551" spans="1:6" x14ac:dyDescent="0.25">
      <c r="A1551" t="s">
        <v>24</v>
      </c>
      <c r="B1551" s="43">
        <v>2</v>
      </c>
      <c r="C1551" s="43">
        <v>18</v>
      </c>
      <c r="D1551" s="43">
        <v>39.681528659999998</v>
      </c>
      <c r="E1551" s="43">
        <v>0.12367065752123865</v>
      </c>
      <c r="F1551" s="43">
        <v>0.55746662637972388</v>
      </c>
    </row>
    <row r="1552" spans="1:6" x14ac:dyDescent="0.25">
      <c r="A1552" t="s">
        <v>24</v>
      </c>
      <c r="B1552" s="43">
        <v>2</v>
      </c>
      <c r="C1552" s="43">
        <v>8.5</v>
      </c>
      <c r="D1552" s="43">
        <v>16.910828030000001</v>
      </c>
      <c r="E1552" s="43">
        <v>2.2460510737570404E-2</v>
      </c>
      <c r="F1552" s="43">
        <v>5.6728332869461856E-2</v>
      </c>
    </row>
    <row r="1553" spans="1:6" x14ac:dyDescent="0.25">
      <c r="A1553" t="s">
        <v>24</v>
      </c>
      <c r="B1553" s="43">
        <v>2</v>
      </c>
      <c r="C1553" s="43">
        <v>12</v>
      </c>
      <c r="D1553" s="43">
        <v>13.885350320000001</v>
      </c>
      <c r="E1553" s="43">
        <v>1.5142708558366968E-2</v>
      </c>
      <c r="F1553" s="43">
        <v>5.6171164459943197E-2</v>
      </c>
    </row>
    <row r="1554" spans="1:6" x14ac:dyDescent="0.25">
      <c r="A1554" t="s">
        <v>24</v>
      </c>
      <c r="B1554" s="43">
        <v>2</v>
      </c>
      <c r="C1554" s="43">
        <v>10</v>
      </c>
      <c r="D1554" s="43">
        <v>12.57961783</v>
      </c>
      <c r="E1554" s="43">
        <v>1.242867341053012E-2</v>
      </c>
      <c r="F1554" s="43">
        <v>3.9188089327611607E-2</v>
      </c>
    </row>
    <row r="1555" spans="1:6" x14ac:dyDescent="0.25">
      <c r="A1555" t="s">
        <v>24</v>
      </c>
      <c r="B1555" s="43">
        <v>2</v>
      </c>
      <c r="C1555" s="43">
        <v>7.5</v>
      </c>
      <c r="D1555" s="43">
        <v>10.031847129999999</v>
      </c>
      <c r="E1555" s="43">
        <v>7.9040866469963587E-3</v>
      </c>
      <c r="F1555" s="43">
        <v>1.9559235052434468E-2</v>
      </c>
    </row>
    <row r="1556" spans="1:6" x14ac:dyDescent="0.25">
      <c r="A1556" t="s">
        <v>24</v>
      </c>
      <c r="B1556" s="43">
        <v>2</v>
      </c>
      <c r="C1556" s="43">
        <v>12.5</v>
      </c>
      <c r="D1556" s="43">
        <v>31.592356689999999</v>
      </c>
      <c r="E1556" s="43">
        <v>7.8388784369385137E-2</v>
      </c>
      <c r="F1556" s="43">
        <v>0.2568606551082655</v>
      </c>
    </row>
    <row r="1557" spans="1:6" x14ac:dyDescent="0.25">
      <c r="A1557" t="s">
        <v>24</v>
      </c>
      <c r="B1557" s="43">
        <v>2</v>
      </c>
      <c r="C1557" s="43">
        <v>8</v>
      </c>
      <c r="D1557" s="43">
        <v>10.95541401</v>
      </c>
      <c r="E1557" s="43">
        <v>9.4264348469846656E-3</v>
      </c>
      <c r="F1557" s="43">
        <v>2.4445923111780041E-2</v>
      </c>
    </row>
    <row r="1558" spans="1:6" x14ac:dyDescent="0.25">
      <c r="A1558" t="s">
        <v>24</v>
      </c>
      <c r="B1558" s="43">
        <v>2</v>
      </c>
      <c r="C1558" s="43">
        <v>7</v>
      </c>
      <c r="D1558" s="43">
        <v>13.05732484</v>
      </c>
      <c r="E1558" s="43">
        <v>1.3390546396573331E-2</v>
      </c>
      <c r="F1558" s="43">
        <v>2.9334567411765572E-2</v>
      </c>
    </row>
    <row r="1559" spans="1:6" x14ac:dyDescent="0.25">
      <c r="A1559" t="s">
        <v>24</v>
      </c>
      <c r="B1559" s="43">
        <v>2</v>
      </c>
      <c r="C1559" s="43">
        <v>7</v>
      </c>
      <c r="D1559" s="43">
        <v>12.675159239999999</v>
      </c>
      <c r="E1559" s="43">
        <v>1.2618180327785453E-2</v>
      </c>
      <c r="F1559" s="43">
        <v>2.7807704475251979E-2</v>
      </c>
    </row>
    <row r="1560" spans="1:6" x14ac:dyDescent="0.25">
      <c r="A1560" t="s">
        <v>24</v>
      </c>
      <c r="B1560" s="43">
        <v>2</v>
      </c>
      <c r="C1560" s="43">
        <v>9</v>
      </c>
      <c r="D1560" s="43">
        <v>23.24840764</v>
      </c>
      <c r="E1560" s="43">
        <v>4.244986420901916E-2</v>
      </c>
      <c r="F1560" s="43">
        <v>0.10650281256127364</v>
      </c>
    </row>
    <row r="1561" spans="1:6" x14ac:dyDescent="0.25">
      <c r="A1561" t="s">
        <v>24</v>
      </c>
      <c r="B1561" s="43">
        <v>2</v>
      </c>
      <c r="C1561" s="43">
        <v>5.5</v>
      </c>
      <c r="D1561" s="43">
        <v>32.165605100000001</v>
      </c>
      <c r="E1561" s="43">
        <v>8.1259347915112939E-2</v>
      </c>
      <c r="F1561" s="43">
        <v>0.11673566739368203</v>
      </c>
    </row>
    <row r="1562" spans="1:6" x14ac:dyDescent="0.25">
      <c r="A1562" t="s">
        <v>24</v>
      </c>
      <c r="B1562" s="43">
        <v>2</v>
      </c>
      <c r="C1562" s="43">
        <v>8</v>
      </c>
      <c r="D1562" s="43">
        <v>12.229299360000001</v>
      </c>
      <c r="E1562" s="43">
        <v>1.1746082145728864E-2</v>
      </c>
      <c r="F1562" s="43">
        <v>2.9796965189075958E-2</v>
      </c>
    </row>
    <row r="1563" spans="1:6" x14ac:dyDescent="0.25">
      <c r="A1563" t="s">
        <v>24</v>
      </c>
      <c r="B1563" s="43">
        <v>2</v>
      </c>
      <c r="C1563" s="43">
        <v>8.5</v>
      </c>
      <c r="D1563" s="43">
        <v>12.738853499999999</v>
      </c>
      <c r="E1563" s="43">
        <v>1.2745314828264824E-2</v>
      </c>
      <c r="F1563" s="43">
        <v>3.4072446723085077E-2</v>
      </c>
    </row>
    <row r="1564" spans="1:6" x14ac:dyDescent="0.25">
      <c r="A1564" t="s">
        <v>24</v>
      </c>
      <c r="B1564" s="43">
        <v>2</v>
      </c>
      <c r="C1564" s="43">
        <v>8.5</v>
      </c>
      <c r="D1564" s="43">
        <v>16.433121020000002</v>
      </c>
      <c r="E1564" s="43">
        <v>2.120947841862204E-2</v>
      </c>
      <c r="F1564" s="43">
        <v>5.3877317710347095E-2</v>
      </c>
    </row>
    <row r="1565" spans="1:6" x14ac:dyDescent="0.25">
      <c r="A1565" t="s">
        <v>24</v>
      </c>
      <c r="B1565" s="43">
        <v>2</v>
      </c>
      <c r="C1565" s="43">
        <v>12</v>
      </c>
      <c r="D1565" s="43">
        <v>18.343949039999998</v>
      </c>
      <c r="E1565" s="43">
        <v>2.6428684827889942E-2</v>
      </c>
      <c r="F1565" s="43">
        <v>9.2711557789465757E-2</v>
      </c>
    </row>
    <row r="1566" spans="1:6" x14ac:dyDescent="0.25">
      <c r="A1566" t="s">
        <v>24</v>
      </c>
      <c r="B1566" s="43">
        <v>2</v>
      </c>
      <c r="C1566" s="43">
        <v>12</v>
      </c>
      <c r="D1566" s="43">
        <v>12.38853503</v>
      </c>
      <c r="E1566" s="43">
        <v>1.2053961159481617E-2</v>
      </c>
      <c r="F1566" s="43">
        <v>4.5748133762125845E-2</v>
      </c>
    </row>
    <row r="1567" spans="1:6" x14ac:dyDescent="0.25">
      <c r="A1567" t="s">
        <v>24</v>
      </c>
      <c r="B1567" s="43">
        <v>2</v>
      </c>
      <c r="C1567" s="43">
        <v>10</v>
      </c>
      <c r="D1567" s="43">
        <v>14.10828025</v>
      </c>
      <c r="E1567" s="43">
        <v>1.5632845558055743E-2</v>
      </c>
      <c r="F1567" s="43">
        <v>4.8170319545855531E-2</v>
      </c>
    </row>
    <row r="1568" spans="1:6" x14ac:dyDescent="0.25">
      <c r="A1568" t="s">
        <v>24</v>
      </c>
      <c r="B1568" s="43">
        <v>2</v>
      </c>
      <c r="C1568" s="43">
        <v>8.5</v>
      </c>
      <c r="D1568" s="43">
        <v>11.114649679999999</v>
      </c>
      <c r="E1568" s="43">
        <v>9.7024505734166315E-3</v>
      </c>
      <c r="F1568" s="43">
        <v>2.6657082627404922E-2</v>
      </c>
    </row>
    <row r="1569" spans="1:6" x14ac:dyDescent="0.25">
      <c r="A1569" t="s">
        <v>24</v>
      </c>
      <c r="B1569" s="43">
        <v>2</v>
      </c>
      <c r="C1569" s="43">
        <v>8</v>
      </c>
      <c r="D1569" s="43">
        <v>10.796178340000001</v>
      </c>
      <c r="E1569" s="43">
        <v>9.1544020314990645E-3</v>
      </c>
      <c r="F1569" s="43">
        <v>2.3810257071606878E-2</v>
      </c>
    </row>
    <row r="1570" spans="1:6" x14ac:dyDescent="0.25">
      <c r="A1570" t="s">
        <v>24</v>
      </c>
      <c r="B1570" s="43">
        <v>2</v>
      </c>
      <c r="C1570" s="43">
        <v>7</v>
      </c>
      <c r="D1570" s="43">
        <v>20.031847129999999</v>
      </c>
      <c r="E1570" s="43">
        <v>3.1516056903742762E-2</v>
      </c>
      <c r="F1570" s="43">
        <v>6.336377259373438E-2</v>
      </c>
    </row>
    <row r="1571" spans="1:6" x14ac:dyDescent="0.25">
      <c r="A1571" t="s">
        <v>24</v>
      </c>
      <c r="B1571" s="43">
        <v>2</v>
      </c>
      <c r="C1571" s="43">
        <v>4</v>
      </c>
      <c r="D1571" s="43">
        <v>18.566878979999998</v>
      </c>
      <c r="E1571" s="43">
        <v>2.7074951958837436E-2</v>
      </c>
      <c r="F1571" s="43">
        <v>3.1582954985253556E-2</v>
      </c>
    </row>
    <row r="1572" spans="1:6" x14ac:dyDescent="0.25">
      <c r="A1572" t="s">
        <v>24</v>
      </c>
      <c r="B1572" s="43">
        <v>2</v>
      </c>
      <c r="C1572" s="43">
        <v>10</v>
      </c>
      <c r="D1572" s="43">
        <v>16.30573248</v>
      </c>
      <c r="E1572" s="43">
        <v>2.0881923814629087E-2</v>
      </c>
      <c r="F1572" s="43">
        <v>6.2503639303148839E-2</v>
      </c>
    </row>
    <row r="1573" spans="1:6" x14ac:dyDescent="0.25">
      <c r="A1573" t="s">
        <v>24</v>
      </c>
      <c r="B1573" s="43">
        <v>2</v>
      </c>
      <c r="C1573" s="43">
        <v>8.5</v>
      </c>
      <c r="D1573" s="43">
        <v>25.095541399999998</v>
      </c>
      <c r="E1573" s="43">
        <v>4.946329233672294E-2</v>
      </c>
      <c r="F1573" s="43">
        <v>0.11542127630585992</v>
      </c>
    </row>
    <row r="1574" spans="1:6" x14ac:dyDescent="0.25">
      <c r="A1574" t="s">
        <v>24</v>
      </c>
      <c r="B1574" s="43">
        <v>2</v>
      </c>
      <c r="C1574" s="43">
        <v>12</v>
      </c>
      <c r="D1574" s="43">
        <v>50</v>
      </c>
      <c r="E1574" s="43">
        <v>0.19634954084936207</v>
      </c>
      <c r="F1574" s="43">
        <v>0.56332770256316467</v>
      </c>
    </row>
    <row r="1575" spans="1:6" x14ac:dyDescent="0.25">
      <c r="A1575" t="s">
        <v>24</v>
      </c>
      <c r="B1575" s="43">
        <v>2</v>
      </c>
      <c r="C1575" s="43">
        <v>8</v>
      </c>
      <c r="D1575" s="43">
        <v>11.81528662</v>
      </c>
      <c r="E1575" s="43">
        <v>1.0964236736912568E-2</v>
      </c>
      <c r="F1575" s="43">
        <v>2.8006370137718489E-2</v>
      </c>
    </row>
    <row r="1576" spans="1:6" x14ac:dyDescent="0.25">
      <c r="A1576" t="s">
        <v>24</v>
      </c>
      <c r="B1576" s="43">
        <v>2</v>
      </c>
      <c r="C1576" s="43">
        <v>12</v>
      </c>
      <c r="D1576" s="43">
        <v>18.821656050000001</v>
      </c>
      <c r="E1576" s="43">
        <v>2.7823101939406666E-2</v>
      </c>
      <c r="F1576" s="43">
        <v>9.7101275377242113E-2</v>
      </c>
    </row>
    <row r="1577" spans="1:6" x14ac:dyDescent="0.25">
      <c r="A1577" t="s">
        <v>24</v>
      </c>
      <c r="B1577" s="43">
        <v>2</v>
      </c>
      <c r="C1577" s="43">
        <v>12</v>
      </c>
      <c r="D1577" s="43">
        <v>41.687898089999997</v>
      </c>
      <c r="E1577" s="43">
        <v>0.13649284255648134</v>
      </c>
      <c r="F1577" s="43">
        <v>0.40613938336308497</v>
      </c>
    </row>
    <row r="1578" spans="1:6" x14ac:dyDescent="0.25">
      <c r="A1578" t="s">
        <v>24</v>
      </c>
      <c r="B1578" s="43">
        <v>2</v>
      </c>
      <c r="C1578" s="43">
        <v>8</v>
      </c>
      <c r="D1578" s="43">
        <v>13.630573249999999</v>
      </c>
      <c r="E1578" s="43">
        <v>1.4592110957585825E-2</v>
      </c>
      <c r="F1578" s="43">
        <v>3.6220092104849874E-2</v>
      </c>
    </row>
    <row r="1579" spans="1:6" x14ac:dyDescent="0.25">
      <c r="A1579" t="s">
        <v>24</v>
      </c>
      <c r="B1579" s="43">
        <v>2</v>
      </c>
      <c r="C1579" s="43">
        <v>12</v>
      </c>
      <c r="D1579" s="43">
        <v>22.898089169999999</v>
      </c>
      <c r="E1579" s="43">
        <v>4.1180191881829413E-2</v>
      </c>
      <c r="F1579" s="43">
        <v>0.13817649624324779</v>
      </c>
    </row>
    <row r="1580" spans="1:6" x14ac:dyDescent="0.25">
      <c r="A1580" t="s">
        <v>24</v>
      </c>
      <c r="B1580" s="43">
        <v>2</v>
      </c>
      <c r="C1580" s="43">
        <v>10</v>
      </c>
      <c r="D1580" s="43">
        <v>26.019108280000001</v>
      </c>
      <c r="E1580" s="43">
        <v>5.3170984084317079E-2</v>
      </c>
      <c r="F1580" s="43">
        <v>0.14491425442454858</v>
      </c>
    </row>
    <row r="1581" spans="1:6" x14ac:dyDescent="0.25">
      <c r="A1581" t="s">
        <v>24</v>
      </c>
      <c r="B1581" s="43">
        <v>2</v>
      </c>
      <c r="C1581" s="43">
        <v>8</v>
      </c>
      <c r="D1581" s="43">
        <v>17.866242039999999</v>
      </c>
      <c r="E1581" s="43">
        <v>2.507011394295473E-2</v>
      </c>
      <c r="F1581" s="43">
        <v>5.8941528802703681E-2</v>
      </c>
    </row>
    <row r="1582" spans="1:6" x14ac:dyDescent="0.25">
      <c r="A1582" t="s">
        <v>24</v>
      </c>
      <c r="B1582" s="43">
        <v>2</v>
      </c>
      <c r="C1582" s="43">
        <v>12</v>
      </c>
      <c r="D1582" s="43">
        <v>40.605095540000001</v>
      </c>
      <c r="E1582" s="43">
        <v>0.12949439016642209</v>
      </c>
      <c r="F1582" s="43">
        <v>0.38735409745716259</v>
      </c>
    </row>
    <row r="1583" spans="1:6" x14ac:dyDescent="0.25">
      <c r="A1583" t="s">
        <v>24</v>
      </c>
      <c r="B1583" s="43">
        <v>2</v>
      </c>
      <c r="C1583" s="43">
        <v>8</v>
      </c>
      <c r="D1583" s="43">
        <v>22.675159239999999</v>
      </c>
      <c r="E1583" s="43">
        <v>4.0382255537492327E-2</v>
      </c>
      <c r="F1583" s="43">
        <v>9.0510124746388809E-2</v>
      </c>
    </row>
    <row r="1584" spans="1:6" x14ac:dyDescent="0.25">
      <c r="A1584" t="s">
        <v>24</v>
      </c>
      <c r="B1584" s="43">
        <v>2</v>
      </c>
      <c r="C1584" s="43">
        <v>10</v>
      </c>
      <c r="D1584" s="43">
        <v>18.885350320000001</v>
      </c>
      <c r="E1584" s="43">
        <v>2.8011732606318764E-2</v>
      </c>
      <c r="F1584" s="43">
        <v>8.1411150112609146E-2</v>
      </c>
    </row>
    <row r="1585" spans="1:6" x14ac:dyDescent="0.25">
      <c r="A1585" t="s">
        <v>24</v>
      </c>
      <c r="B1585" s="43">
        <v>2</v>
      </c>
      <c r="C1585" s="43">
        <v>20</v>
      </c>
      <c r="D1585" s="43">
        <v>49.681528659999998</v>
      </c>
      <c r="E1585" s="43">
        <v>0.19385623861594753</v>
      </c>
      <c r="F1585" s="43">
        <v>0.92814587212418798</v>
      </c>
    </row>
    <row r="1586" spans="1:6" x14ac:dyDescent="0.25">
      <c r="A1586" t="s">
        <v>24</v>
      </c>
      <c r="B1586" s="43">
        <v>2</v>
      </c>
      <c r="C1586" s="43">
        <v>12</v>
      </c>
      <c r="D1586" s="43">
        <v>16.178343949999999</v>
      </c>
      <c r="E1586" s="43">
        <v>2.0556918299214775E-2</v>
      </c>
      <c r="F1586" s="43">
        <v>7.395322467716399E-2</v>
      </c>
    </row>
    <row r="1587" spans="1:6" x14ac:dyDescent="0.25">
      <c r="A1587" t="s">
        <v>24</v>
      </c>
      <c r="B1587" s="43">
        <v>2</v>
      </c>
      <c r="C1587" s="43">
        <v>9</v>
      </c>
      <c r="D1587" s="43">
        <v>15.85987261</v>
      </c>
      <c r="E1587" s="43">
        <v>1.9755556622909343E-2</v>
      </c>
      <c r="F1587" s="43">
        <v>5.3515687303969363E-2</v>
      </c>
    </row>
    <row r="1588" spans="1:6" x14ac:dyDescent="0.25">
      <c r="A1588" t="s">
        <v>24</v>
      </c>
      <c r="B1588" s="43">
        <v>2</v>
      </c>
      <c r="C1588" s="43">
        <v>10</v>
      </c>
      <c r="D1588" s="43">
        <v>17.738853500000001</v>
      </c>
      <c r="E1588" s="43">
        <v>2.4713882379447605E-2</v>
      </c>
      <c r="F1588" s="43">
        <v>7.2734299971889751E-2</v>
      </c>
    </row>
    <row r="1589" spans="1:6" x14ac:dyDescent="0.25">
      <c r="A1589" t="s">
        <v>24</v>
      </c>
      <c r="B1589" s="43">
        <v>2</v>
      </c>
      <c r="C1589" s="43">
        <v>6</v>
      </c>
      <c r="D1589" s="43">
        <v>24.713375800000001</v>
      </c>
      <c r="E1589" s="43">
        <v>4.7968266926477182E-2</v>
      </c>
      <c r="F1589" s="43">
        <v>7.9254813705655347E-2</v>
      </c>
    </row>
    <row r="1590" spans="1:6" x14ac:dyDescent="0.25">
      <c r="A1590" t="s">
        <v>24</v>
      </c>
      <c r="B1590" s="43">
        <v>2</v>
      </c>
      <c r="C1590" s="43">
        <v>9</v>
      </c>
      <c r="D1590" s="43">
        <v>35.22292994</v>
      </c>
      <c r="E1590" s="43">
        <v>9.7440799627081021E-2</v>
      </c>
      <c r="F1590" s="43">
        <v>0.22492781657251121</v>
      </c>
    </row>
    <row r="1591" spans="1:6" x14ac:dyDescent="0.25">
      <c r="A1591" t="s">
        <v>24</v>
      </c>
      <c r="B1591" s="43">
        <v>2</v>
      </c>
      <c r="C1591" s="43">
        <v>9</v>
      </c>
      <c r="D1591" s="43">
        <v>27.42038217</v>
      </c>
      <c r="E1591" s="43">
        <v>5.9052309634731501E-2</v>
      </c>
      <c r="F1591" s="43">
        <v>0.14333342138036526</v>
      </c>
    </row>
    <row r="1592" spans="1:6" x14ac:dyDescent="0.25">
      <c r="A1592" t="s">
        <v>24</v>
      </c>
      <c r="B1592" s="43">
        <v>2</v>
      </c>
      <c r="C1592" s="43">
        <v>9</v>
      </c>
      <c r="D1592" s="43">
        <v>12.229299360000001</v>
      </c>
      <c r="E1592" s="43">
        <v>1.1746082145728864E-2</v>
      </c>
      <c r="F1592" s="43">
        <v>3.3521585837710449E-2</v>
      </c>
    </row>
    <row r="1593" spans="1:6" x14ac:dyDescent="0.25">
      <c r="A1593" t="s">
        <v>24</v>
      </c>
      <c r="B1593" s="43">
        <v>2</v>
      </c>
      <c r="C1593" s="43">
        <v>8.5</v>
      </c>
      <c r="D1593" s="43">
        <v>11.27388535</v>
      </c>
      <c r="E1593" s="43">
        <v>9.982449210794964E-3</v>
      </c>
      <c r="F1593" s="43">
        <v>2.7348243290520914E-2</v>
      </c>
    </row>
    <row r="1594" spans="1:6" x14ac:dyDescent="0.25">
      <c r="A1594" t="s">
        <v>24</v>
      </c>
      <c r="B1594" s="43">
        <v>2</v>
      </c>
      <c r="C1594" s="43">
        <v>10</v>
      </c>
      <c r="D1594" s="43">
        <v>22.738853500000001</v>
      </c>
      <c r="E1594" s="43">
        <v>4.0609440747617624E-2</v>
      </c>
      <c r="F1594" s="43">
        <v>0.11371017313081683</v>
      </c>
    </row>
    <row r="1595" spans="1:6" x14ac:dyDescent="0.25">
      <c r="A1595" t="s">
        <v>24</v>
      </c>
      <c r="B1595" s="43">
        <v>2</v>
      </c>
      <c r="C1595" s="43">
        <v>22</v>
      </c>
      <c r="D1595" s="43">
        <v>32.929936310000002</v>
      </c>
      <c r="E1595" s="43">
        <v>8.5167061442959713E-2</v>
      </c>
      <c r="F1595" s="43">
        <v>0.48709832134695247</v>
      </c>
    </row>
    <row r="1596" spans="1:6" x14ac:dyDescent="0.25">
      <c r="A1596" t="s">
        <v>24</v>
      </c>
      <c r="B1596" s="43">
        <v>2</v>
      </c>
      <c r="C1596" s="43">
        <v>18</v>
      </c>
      <c r="D1596" s="43">
        <v>21.783439489999999</v>
      </c>
      <c r="E1596" s="43">
        <v>3.7268575106437843E-2</v>
      </c>
      <c r="F1596" s="43">
        <v>0.18946366997106043</v>
      </c>
    </row>
    <row r="1597" spans="1:6" x14ac:dyDescent="0.25">
      <c r="A1597" t="s">
        <v>24</v>
      </c>
      <c r="B1597" s="43">
        <v>2</v>
      </c>
      <c r="C1597" s="43">
        <v>11</v>
      </c>
      <c r="D1597" s="43">
        <v>12.29299363</v>
      </c>
      <c r="E1597" s="43">
        <v>1.1868755805778357E-2</v>
      </c>
      <c r="F1597" s="43">
        <v>4.1355614296259127E-2</v>
      </c>
    </row>
    <row r="1598" spans="1:6" x14ac:dyDescent="0.25">
      <c r="A1598" t="s">
        <v>24</v>
      </c>
      <c r="B1598" s="43">
        <v>2</v>
      </c>
      <c r="C1598" s="43">
        <v>18</v>
      </c>
      <c r="D1598" s="43">
        <v>17.866242039999999</v>
      </c>
      <c r="E1598" s="43">
        <v>2.507011394295473E-2</v>
      </c>
      <c r="F1598" s="43">
        <v>0.13261843980608329</v>
      </c>
    </row>
    <row r="1599" spans="1:6" x14ac:dyDescent="0.25">
      <c r="A1599" t="s">
        <v>24</v>
      </c>
      <c r="B1599" s="43">
        <v>2</v>
      </c>
      <c r="C1599" s="43">
        <v>18</v>
      </c>
      <c r="D1599" s="43">
        <v>37.929936310000002</v>
      </c>
      <c r="E1599" s="43">
        <v>0.11299366835012227</v>
      </c>
      <c r="F1599" s="43">
        <v>0.51397026936606094</v>
      </c>
    </row>
    <row r="1600" spans="1:6" x14ac:dyDescent="0.25">
      <c r="A1600" t="s">
        <v>24</v>
      </c>
      <c r="B1600" s="43">
        <v>2</v>
      </c>
      <c r="C1600" s="43">
        <v>10</v>
      </c>
      <c r="D1600" s="43">
        <v>16.114649679999999</v>
      </c>
      <c r="E1600" s="43">
        <v>2.0395371427388287E-2</v>
      </c>
      <c r="F1600" s="43">
        <v>6.1191771937589443E-2</v>
      </c>
    </row>
    <row r="1601" spans="1:6" x14ac:dyDescent="0.25">
      <c r="A1601" t="s">
        <v>24</v>
      </c>
      <c r="B1601" s="43">
        <v>2</v>
      </c>
      <c r="C1601" s="43">
        <v>9</v>
      </c>
      <c r="D1601" s="43">
        <v>15.44585987</v>
      </c>
      <c r="E1601" s="43">
        <v>1.8737604256023995E-2</v>
      </c>
      <c r="F1601" s="43">
        <v>5.102811567122606E-2</v>
      </c>
    </row>
    <row r="1602" spans="1:6" x14ac:dyDescent="0.25">
      <c r="A1602" t="s">
        <v>24</v>
      </c>
      <c r="B1602" s="43">
        <v>2</v>
      </c>
      <c r="C1602" s="43">
        <v>10</v>
      </c>
      <c r="D1602" s="43">
        <v>14.68152866</v>
      </c>
      <c r="E1602" s="43">
        <v>1.6929044081743141E-2</v>
      </c>
      <c r="F1602" s="43">
        <v>5.1749395831060502E-2</v>
      </c>
    </row>
    <row r="1603" spans="1:6" x14ac:dyDescent="0.25">
      <c r="A1603" t="s">
        <v>24</v>
      </c>
      <c r="B1603" s="43">
        <v>2</v>
      </c>
      <c r="C1603" s="43">
        <v>12</v>
      </c>
      <c r="D1603" s="43">
        <v>14.23566879</v>
      </c>
      <c r="E1603" s="43">
        <v>1.5916428824140291E-2</v>
      </c>
      <c r="F1603" s="43">
        <v>5.8746978030758422E-2</v>
      </c>
    </row>
    <row r="1604" spans="1:6" x14ac:dyDescent="0.25">
      <c r="A1604" t="s">
        <v>24</v>
      </c>
      <c r="B1604" s="43">
        <v>2</v>
      </c>
      <c r="C1604" s="43">
        <v>12</v>
      </c>
      <c r="D1604" s="43">
        <v>17.324840760000001</v>
      </c>
      <c r="E1604" s="43">
        <v>2.3573734306358618E-2</v>
      </c>
      <c r="F1604" s="43">
        <v>8.364974739657087E-2</v>
      </c>
    </row>
    <row r="1605" spans="1:6" x14ac:dyDescent="0.25">
      <c r="A1605" t="s">
        <v>24</v>
      </c>
      <c r="B1605" s="43">
        <v>2</v>
      </c>
      <c r="C1605" s="43">
        <v>12</v>
      </c>
      <c r="D1605" s="43">
        <v>11.878980889999999</v>
      </c>
      <c r="E1605" s="43">
        <v>1.1082768169467787E-2</v>
      </c>
      <c r="F1605" s="43">
        <v>4.241795247900048E-2</v>
      </c>
    </row>
    <row r="1606" spans="1:6" x14ac:dyDescent="0.25">
      <c r="A1606" t="s">
        <v>24</v>
      </c>
      <c r="B1606" s="43">
        <v>2</v>
      </c>
      <c r="C1606" s="43">
        <v>20</v>
      </c>
      <c r="D1606" s="43">
        <v>33.980891720000002</v>
      </c>
      <c r="E1606" s="43">
        <v>9.0690004631182403E-2</v>
      </c>
      <c r="F1606" s="43">
        <v>0.46857128895815675</v>
      </c>
    </row>
    <row r="1607" spans="1:6" x14ac:dyDescent="0.25">
      <c r="A1607" t="s">
        <v>24</v>
      </c>
      <c r="B1607" s="43">
        <v>2</v>
      </c>
      <c r="C1607" s="43">
        <v>25</v>
      </c>
      <c r="D1607" s="43">
        <v>36.05095541</v>
      </c>
      <c r="E1607" s="43">
        <v>0.10207595195640451</v>
      </c>
      <c r="F1607" s="43">
        <v>0.65147782495246842</v>
      </c>
    </row>
    <row r="1608" spans="1:6" x14ac:dyDescent="0.25">
      <c r="A1608" t="s">
        <v>24</v>
      </c>
      <c r="B1608" s="43">
        <v>2</v>
      </c>
      <c r="C1608" s="43">
        <v>20</v>
      </c>
      <c r="D1608" s="43">
        <v>38.72611465</v>
      </c>
      <c r="E1608" s="43">
        <v>0.11778710157772304</v>
      </c>
      <c r="F1608" s="43">
        <v>0.5928296998931909</v>
      </c>
    </row>
    <row r="1609" spans="1:6" x14ac:dyDescent="0.25">
      <c r="A1609" t="s">
        <v>24</v>
      </c>
      <c r="B1609" s="43">
        <v>2</v>
      </c>
      <c r="C1609" s="43">
        <v>9.5</v>
      </c>
      <c r="D1609" s="43">
        <v>14.394904459999999</v>
      </c>
      <c r="E1609" s="43">
        <v>1.6274492515517085E-2</v>
      </c>
      <c r="F1609" s="43">
        <v>4.7448333276222172E-2</v>
      </c>
    </row>
    <row r="1610" spans="1:6" x14ac:dyDescent="0.25">
      <c r="A1610" t="s">
        <v>24</v>
      </c>
      <c r="B1610" s="43">
        <v>2</v>
      </c>
      <c r="C1610" s="43">
        <v>7</v>
      </c>
      <c r="D1610" s="43">
        <v>16.30573248</v>
      </c>
      <c r="E1610" s="43">
        <v>2.0881923814629087E-2</v>
      </c>
      <c r="F1610" s="43">
        <v>4.3752547512204192E-2</v>
      </c>
    </row>
    <row r="1611" spans="1:6" x14ac:dyDescent="0.25">
      <c r="A1611" t="s">
        <v>24</v>
      </c>
      <c r="B1611" s="43">
        <v>2</v>
      </c>
      <c r="C1611" s="43">
        <v>12</v>
      </c>
      <c r="D1611" s="43">
        <v>26.75159236</v>
      </c>
      <c r="E1611" s="43">
        <v>5.6206838434669178E-2</v>
      </c>
      <c r="F1611" s="43">
        <v>0.18280537101239908</v>
      </c>
    </row>
    <row r="1612" spans="1:6" x14ac:dyDescent="0.25">
      <c r="A1612" t="s">
        <v>24</v>
      </c>
      <c r="B1612" s="43">
        <v>2</v>
      </c>
      <c r="C1612" s="43">
        <v>8</v>
      </c>
      <c r="D1612" s="43">
        <v>14.171974519999999</v>
      </c>
      <c r="E1612" s="43">
        <v>1.5774318558202296E-2</v>
      </c>
      <c r="F1612" s="43">
        <v>3.8849889352983114E-2</v>
      </c>
    </row>
    <row r="1613" spans="1:6" x14ac:dyDescent="0.25">
      <c r="A1613" t="s">
        <v>24</v>
      </c>
      <c r="B1613" s="43">
        <v>2</v>
      </c>
      <c r="C1613" s="43">
        <v>1.8</v>
      </c>
      <c r="D1613" s="43">
        <v>28.503184709999999</v>
      </c>
      <c r="E1613" s="43">
        <v>6.3808223831232455E-2</v>
      </c>
      <c r="F1613" s="43">
        <v>3.0735784735711313E-2</v>
      </c>
    </row>
    <row r="1614" spans="1:6" x14ac:dyDescent="0.25">
      <c r="A1614" t="s">
        <v>24</v>
      </c>
      <c r="B1614" s="43">
        <v>2</v>
      </c>
      <c r="C1614" s="43">
        <v>8</v>
      </c>
      <c r="D1614" s="43">
        <v>11.496815290000001</v>
      </c>
      <c r="E1614" s="43">
        <v>1.038113859712635E-2</v>
      </c>
      <c r="F1614" s="43">
        <v>2.6662634787778926E-2</v>
      </c>
    </row>
    <row r="1615" spans="1:6" x14ac:dyDescent="0.25">
      <c r="A1615" t="s">
        <v>24</v>
      </c>
      <c r="B1615" s="43">
        <v>2</v>
      </c>
      <c r="C1615" s="43">
        <v>9</v>
      </c>
      <c r="D1615" s="43">
        <v>24.235668789999998</v>
      </c>
      <c r="E1615" s="43">
        <v>4.6131746702915519E-2</v>
      </c>
      <c r="F1615" s="43">
        <v>0.11477907015463881</v>
      </c>
    </row>
    <row r="1616" spans="1:6" x14ac:dyDescent="0.25">
      <c r="A1616" t="s">
        <v>24</v>
      </c>
      <c r="B1616" s="43">
        <v>2</v>
      </c>
      <c r="C1616" s="43">
        <v>7</v>
      </c>
      <c r="D1616" s="43">
        <v>11.30573248</v>
      </c>
      <c r="E1616" s="43">
        <v>1.0038926880480591E-2</v>
      </c>
      <c r="F1616" s="43">
        <v>2.2636697165597457E-2</v>
      </c>
    </row>
    <row r="1617" spans="1:6" x14ac:dyDescent="0.25">
      <c r="A1617" t="s">
        <v>24</v>
      </c>
      <c r="B1617" s="43">
        <v>2</v>
      </c>
      <c r="C1617" s="43">
        <v>15</v>
      </c>
      <c r="D1617" s="43">
        <v>35.923566880000003</v>
      </c>
      <c r="E1617" s="43">
        <v>0.10135584169672182</v>
      </c>
      <c r="F1617" s="43">
        <v>0.38840473627999533</v>
      </c>
    </row>
    <row r="1618" spans="1:6" x14ac:dyDescent="0.25">
      <c r="A1618" t="s">
        <v>24</v>
      </c>
      <c r="B1618" s="43">
        <v>2</v>
      </c>
      <c r="C1618" s="43">
        <v>16.5</v>
      </c>
      <c r="D1618" s="43">
        <v>31.05095541</v>
      </c>
      <c r="E1618" s="43">
        <v>7.5725093197160837E-2</v>
      </c>
      <c r="F1618" s="43">
        <v>0.32867207682211969</v>
      </c>
    </row>
    <row r="1619" spans="1:6" x14ac:dyDescent="0.25">
      <c r="A1619" t="s">
        <v>24</v>
      </c>
      <c r="B1619" s="43">
        <v>2</v>
      </c>
      <c r="C1619" s="43">
        <v>10</v>
      </c>
      <c r="D1619" s="43">
        <v>13.407643309999999</v>
      </c>
      <c r="E1619" s="43">
        <v>1.4118702161860619E-2</v>
      </c>
      <c r="F1619" s="43">
        <v>4.3951364384068652E-2</v>
      </c>
    </row>
    <row r="1620" spans="1:6" x14ac:dyDescent="0.25">
      <c r="A1620" t="s">
        <v>24</v>
      </c>
      <c r="B1620" s="43">
        <v>2</v>
      </c>
      <c r="C1620" s="43">
        <v>8</v>
      </c>
      <c r="D1620" s="43">
        <v>11.369426750000001</v>
      </c>
      <c r="E1620" s="43">
        <v>1.0152360186904406E-2</v>
      </c>
      <c r="F1620" s="43">
        <v>2.6133372781361457E-2</v>
      </c>
    </row>
    <row r="1621" spans="1:6" x14ac:dyDescent="0.25">
      <c r="A1621" t="s">
        <v>24</v>
      </c>
      <c r="B1621" s="43">
        <v>2</v>
      </c>
      <c r="C1621" s="43">
        <v>17</v>
      </c>
      <c r="D1621" s="43">
        <v>28.184713380000002</v>
      </c>
      <c r="E1621" s="43">
        <v>6.2390307589604746E-2</v>
      </c>
      <c r="F1621" s="43">
        <v>0.28447214145349925</v>
      </c>
    </row>
    <row r="1622" spans="1:6" x14ac:dyDescent="0.25">
      <c r="A1622" t="s">
        <v>24</v>
      </c>
      <c r="B1622" s="43">
        <v>2</v>
      </c>
      <c r="C1622" s="43">
        <v>8.5</v>
      </c>
      <c r="D1622" s="43">
        <v>14.87261146</v>
      </c>
      <c r="E1622" s="43">
        <v>1.7372581031963819E-2</v>
      </c>
      <c r="F1622" s="43">
        <v>4.5022534654050407E-2</v>
      </c>
    </row>
    <row r="1623" spans="1:6" x14ac:dyDescent="0.25">
      <c r="A1623" t="s">
        <v>24</v>
      </c>
      <c r="B1623" s="43">
        <v>2</v>
      </c>
      <c r="C1623" s="43">
        <v>13</v>
      </c>
      <c r="D1623" s="43">
        <v>18.025477710000001</v>
      </c>
      <c r="E1623" s="43">
        <v>2.551898800325831E-2</v>
      </c>
      <c r="F1623" s="43">
        <v>9.7321576941670637E-2</v>
      </c>
    </row>
    <row r="1624" spans="1:6" x14ac:dyDescent="0.25">
      <c r="A1624" t="s">
        <v>24</v>
      </c>
      <c r="B1624" s="43">
        <v>2</v>
      </c>
      <c r="C1624" s="43">
        <v>8.5</v>
      </c>
      <c r="D1624" s="43">
        <v>12.57961783</v>
      </c>
      <c r="E1624" s="43">
        <v>1.242867341053012E-2</v>
      </c>
      <c r="F1624" s="43">
        <v>3.3309875928469859E-2</v>
      </c>
    </row>
    <row r="1625" spans="1:6" x14ac:dyDescent="0.25">
      <c r="A1625" t="s">
        <v>24</v>
      </c>
      <c r="B1625" s="43">
        <v>2</v>
      </c>
      <c r="C1625" s="43">
        <v>8</v>
      </c>
      <c r="D1625" s="43">
        <v>14.968152870000001</v>
      </c>
      <c r="E1625" s="43">
        <v>1.7596500302407066E-2</v>
      </c>
      <c r="F1625" s="43">
        <v>4.2865242258980543E-2</v>
      </c>
    </row>
    <row r="1626" spans="1:6" x14ac:dyDescent="0.25">
      <c r="A1626" t="s">
        <v>24</v>
      </c>
      <c r="B1626" s="43">
        <v>2</v>
      </c>
      <c r="C1626" s="43">
        <v>9</v>
      </c>
      <c r="D1626" s="43">
        <v>17.675159239999999</v>
      </c>
      <c r="E1626" s="43">
        <v>2.4536722524145266E-2</v>
      </c>
      <c r="F1626" s="43">
        <v>6.5038515883964046E-2</v>
      </c>
    </row>
    <row r="1627" spans="1:6" x14ac:dyDescent="0.25">
      <c r="A1627" t="s">
        <v>24</v>
      </c>
      <c r="B1627" s="43">
        <v>2</v>
      </c>
      <c r="C1627" s="43">
        <v>21</v>
      </c>
      <c r="D1627" s="43">
        <v>29.617834389999999</v>
      </c>
      <c r="E1627" s="43">
        <v>6.8896392480169932E-2</v>
      </c>
      <c r="F1627" s="43">
        <v>0.38421124913305765</v>
      </c>
    </row>
    <row r="1628" spans="1:6" x14ac:dyDescent="0.25">
      <c r="A1628" t="s">
        <v>24</v>
      </c>
      <c r="B1628" s="43">
        <v>2</v>
      </c>
      <c r="C1628" s="43">
        <v>3</v>
      </c>
      <c r="D1628" s="43">
        <v>1.6</v>
      </c>
      <c r="E1628" s="43">
        <v>2.0106192982974677E-4</v>
      </c>
      <c r="F1628" s="43">
        <v>2.875850719181904E-4</v>
      </c>
    </row>
    <row r="1629" spans="1:6" x14ac:dyDescent="0.25">
      <c r="A1629" t="s">
        <v>24</v>
      </c>
      <c r="B1629" s="43">
        <v>2</v>
      </c>
      <c r="C1629" s="43">
        <v>5</v>
      </c>
      <c r="D1629" s="43">
        <v>4.5486261659134977</v>
      </c>
      <c r="E1629" s="43">
        <v>1.6249887998519951E-3</v>
      </c>
      <c r="F1629" s="43">
        <v>3.1415368670793457E-3</v>
      </c>
    </row>
    <row r="1630" spans="1:6" x14ac:dyDescent="0.25">
      <c r="A1630" t="s">
        <v>24</v>
      </c>
      <c r="B1630" s="43">
        <v>2</v>
      </c>
      <c r="C1630" s="43">
        <v>8</v>
      </c>
      <c r="D1630" s="43">
        <v>7.6967525624170046</v>
      </c>
      <c r="E1630" s="43">
        <v>4.6526987205219739E-3</v>
      </c>
      <c r="F1630" s="43">
        <v>1.2951191451327946E-2</v>
      </c>
    </row>
    <row r="1631" spans="1:6" x14ac:dyDescent="0.25">
      <c r="A1631" t="s">
        <v>24</v>
      </c>
      <c r="B1631" s="43">
        <v>2</v>
      </c>
      <c r="C1631" s="43">
        <v>7</v>
      </c>
      <c r="D1631" s="43">
        <v>5.3823786566062228</v>
      </c>
      <c r="E1631" s="43">
        <v>2.2752984796051124E-3</v>
      </c>
      <c r="F1631" s="43">
        <v>5.9538859951746865E-3</v>
      </c>
    </row>
    <row r="1632" spans="1:6" x14ac:dyDescent="0.25">
      <c r="A1632" t="s">
        <v>24</v>
      </c>
      <c r="B1632" s="43">
        <v>2</v>
      </c>
      <c r="C1632" s="43">
        <v>1.9</v>
      </c>
      <c r="D1632" s="43">
        <v>2.545584412271571</v>
      </c>
      <c r="E1632" s="43">
        <v>5.0893800988154644E-4</v>
      </c>
      <c r="F1632" s="43">
        <v>4.2004220959179778E-4</v>
      </c>
    </row>
    <row r="1633" spans="1:6" x14ac:dyDescent="0.25">
      <c r="A1633" t="s">
        <v>24</v>
      </c>
      <c r="B1633" s="43">
        <v>2</v>
      </c>
      <c r="C1633" s="43">
        <v>2.5</v>
      </c>
      <c r="D1633" s="43">
        <v>2.4083189163345531</v>
      </c>
      <c r="E1633" s="43">
        <v>4.5553093498845509E-4</v>
      </c>
      <c r="F1633" s="43">
        <v>5.0021860221545163E-4</v>
      </c>
    </row>
    <row r="1634" spans="1:6" x14ac:dyDescent="0.25">
      <c r="A1634" t="s">
        <v>24</v>
      </c>
      <c r="B1634" s="43">
        <v>2</v>
      </c>
      <c r="C1634" s="43">
        <v>4.5</v>
      </c>
      <c r="D1634" s="43">
        <v>3.1780497158139158</v>
      </c>
      <c r="E1634" s="43">
        <v>7.9325214473178638E-4</v>
      </c>
      <c r="F1634" s="43">
        <v>1.4831063953481207E-3</v>
      </c>
    </row>
    <row r="1635" spans="1:6" x14ac:dyDescent="0.25">
      <c r="A1635" t="s">
        <v>24</v>
      </c>
      <c r="B1635" s="43">
        <v>2</v>
      </c>
      <c r="C1635" s="43">
        <v>6</v>
      </c>
      <c r="D1635" s="43">
        <v>15.066252599251241</v>
      </c>
      <c r="E1635" s="43">
        <v>1.782790742897164E-2</v>
      </c>
      <c r="F1635" s="43">
        <v>3.2529073873530275E-2</v>
      </c>
    </row>
    <row r="1636" spans="1:6" x14ac:dyDescent="0.25">
      <c r="A1636" t="s">
        <v>24</v>
      </c>
      <c r="B1636" s="43">
        <v>2</v>
      </c>
      <c r="C1636" s="43">
        <v>10</v>
      </c>
      <c r="D1636" s="43">
        <v>5.0328918130699218</v>
      </c>
      <c r="E1636" s="43">
        <v>1.9894135480480191E-3</v>
      </c>
      <c r="F1636" s="43">
        <v>7.5376507504387371E-3</v>
      </c>
    </row>
    <row r="1637" spans="1:6" x14ac:dyDescent="0.25">
      <c r="A1637" t="s">
        <v>24</v>
      </c>
      <c r="B1637" s="43">
        <v>2</v>
      </c>
      <c r="C1637" s="43">
        <v>3</v>
      </c>
      <c r="D1637" s="43">
        <v>3.4828149531637562</v>
      </c>
      <c r="E1637" s="43">
        <v>9.5268797204253741E-4</v>
      </c>
      <c r="F1637" s="43">
        <v>1.1658572440977283E-3</v>
      </c>
    </row>
    <row r="1638" spans="1:6" x14ac:dyDescent="0.25">
      <c r="A1638" t="s">
        <v>24</v>
      </c>
      <c r="B1638" s="43">
        <v>2</v>
      </c>
      <c r="C1638" s="43">
        <v>7</v>
      </c>
      <c r="D1638" s="43">
        <v>21.142395615148171</v>
      </c>
      <c r="E1638" s="43">
        <v>3.5107367988669723E-2</v>
      </c>
      <c r="F1638" s="43">
        <v>6.9824577445464955E-2</v>
      </c>
    </row>
    <row r="1639" spans="1:6" x14ac:dyDescent="0.25">
      <c r="A1639" t="s">
        <v>24</v>
      </c>
      <c r="B1639" s="43">
        <v>2</v>
      </c>
      <c r="C1639" s="43">
        <v>9</v>
      </c>
      <c r="D1639" s="43">
        <v>20.317597769168898</v>
      </c>
      <c r="E1639" s="43">
        <v>3.2421611535447675E-2</v>
      </c>
      <c r="F1639" s="43">
        <v>8.3570821891473926E-2</v>
      </c>
    </row>
    <row r="1640" spans="1:6" x14ac:dyDescent="0.25">
      <c r="A1640" t="s">
        <v>24</v>
      </c>
      <c r="B1640" s="43">
        <v>2</v>
      </c>
      <c r="C1640" s="43">
        <v>8</v>
      </c>
      <c r="D1640" s="43">
        <v>15.592741765958559</v>
      </c>
      <c r="E1640" s="43">
        <v>1.9095667958572624E-2</v>
      </c>
      <c r="F1640" s="43">
        <v>4.6137444424418188E-2</v>
      </c>
    </row>
    <row r="1641" spans="1:6" x14ac:dyDescent="0.25">
      <c r="A1641" t="s">
        <v>24</v>
      </c>
      <c r="B1641" s="43">
        <v>2</v>
      </c>
      <c r="C1641" s="43">
        <v>12</v>
      </c>
      <c r="D1641" s="43">
        <v>27.643990865423593</v>
      </c>
      <c r="E1641" s="43">
        <v>6.0019360388824293E-2</v>
      </c>
      <c r="F1641" s="43">
        <v>0.19392480122925568</v>
      </c>
    </row>
    <row r="1642" spans="1:6" x14ac:dyDescent="0.25">
      <c r="A1642" t="s">
        <v>24</v>
      </c>
      <c r="B1642" s="43">
        <v>2</v>
      </c>
      <c r="C1642" s="43">
        <v>9.5</v>
      </c>
      <c r="D1642" s="43">
        <v>21.823095903713241</v>
      </c>
      <c r="E1642" s="43">
        <v>3.7404392346432065E-2</v>
      </c>
      <c r="F1642" s="43">
        <v>0.10032252610016103</v>
      </c>
    </row>
    <row r="1643" spans="1:6" x14ac:dyDescent="0.25">
      <c r="A1643" t="s">
        <v>24</v>
      </c>
      <c r="B1643" s="43">
        <v>2</v>
      </c>
      <c r="C1643" s="43">
        <v>12</v>
      </c>
      <c r="D1643" s="43">
        <v>30.936306385426828</v>
      </c>
      <c r="E1643" s="43">
        <v>7.5166928071816269E-2</v>
      </c>
      <c r="F1643" s="43">
        <v>0.23744840263284481</v>
      </c>
    </row>
    <row r="1644" spans="1:6" x14ac:dyDescent="0.25">
      <c r="A1644" t="s">
        <v>24</v>
      </c>
      <c r="B1644" s="43">
        <v>2</v>
      </c>
      <c r="C1644" s="43">
        <v>3</v>
      </c>
      <c r="D1644" s="43">
        <v>3.9824615501215304</v>
      </c>
      <c r="E1644" s="43">
        <v>1.2456414870066971E-3</v>
      </c>
      <c r="F1644" s="43">
        <v>1.4839270305139873E-3</v>
      </c>
    </row>
    <row r="1645" spans="1:6" x14ac:dyDescent="0.25">
      <c r="A1645" t="s">
        <v>25</v>
      </c>
      <c r="B1645" s="43">
        <v>2</v>
      </c>
      <c r="C1645" s="43">
        <v>25</v>
      </c>
      <c r="D1645" s="43">
        <v>0</v>
      </c>
      <c r="E1645" s="43">
        <v>0</v>
      </c>
      <c r="F1645" s="43">
        <v>0</v>
      </c>
    </row>
    <row r="1646" spans="1:6" x14ac:dyDescent="0.25">
      <c r="A1646" t="s">
        <v>25</v>
      </c>
      <c r="B1646" s="43">
        <v>2</v>
      </c>
      <c r="C1646" s="43">
        <v>20</v>
      </c>
      <c r="D1646" s="43">
        <v>0</v>
      </c>
      <c r="E1646" s="43">
        <v>0</v>
      </c>
      <c r="F1646" s="43">
        <v>0</v>
      </c>
    </row>
    <row r="1647" spans="1:6" x14ac:dyDescent="0.25">
      <c r="A1647" t="s">
        <v>25</v>
      </c>
      <c r="B1647" s="43">
        <v>2</v>
      </c>
      <c r="C1647" s="43">
        <v>35</v>
      </c>
      <c r="D1647" s="43">
        <v>0</v>
      </c>
      <c r="E1647" s="43">
        <v>0</v>
      </c>
      <c r="F1647" s="43">
        <v>0</v>
      </c>
    </row>
    <row r="1648" spans="1:6" x14ac:dyDescent="0.25">
      <c r="A1648" t="s">
        <v>25</v>
      </c>
      <c r="B1648" s="43">
        <v>2</v>
      </c>
      <c r="C1648" s="43">
        <v>10</v>
      </c>
      <c r="D1648" s="43">
        <v>0</v>
      </c>
      <c r="E1648" s="43">
        <v>0</v>
      </c>
      <c r="F1648" s="43">
        <v>0</v>
      </c>
    </row>
    <row r="1649" spans="1:6" x14ac:dyDescent="0.25">
      <c r="A1649" t="s">
        <v>25</v>
      </c>
      <c r="B1649" s="43">
        <v>2</v>
      </c>
      <c r="C1649" s="43">
        <v>20</v>
      </c>
      <c r="D1649" s="43">
        <v>0</v>
      </c>
      <c r="E1649" s="43">
        <v>0</v>
      </c>
      <c r="F1649" s="43">
        <v>0</v>
      </c>
    </row>
    <row r="1650" spans="1:6" x14ac:dyDescent="0.25">
      <c r="A1650" t="s">
        <v>25</v>
      </c>
      <c r="B1650" s="43">
        <v>2</v>
      </c>
      <c r="C1650" s="43">
        <v>15</v>
      </c>
      <c r="D1650" s="43">
        <v>0</v>
      </c>
      <c r="E1650" s="43">
        <v>0</v>
      </c>
      <c r="F1650" s="43">
        <v>0</v>
      </c>
    </row>
    <row r="1651" spans="1:6" x14ac:dyDescent="0.25">
      <c r="A1651" t="s">
        <v>25</v>
      </c>
      <c r="B1651" s="43">
        <v>2</v>
      </c>
      <c r="C1651" s="43">
        <v>25</v>
      </c>
      <c r="D1651" s="43">
        <v>0</v>
      </c>
      <c r="E1651" s="43">
        <v>0</v>
      </c>
      <c r="F1651" s="43">
        <v>0</v>
      </c>
    </row>
    <row r="1652" spans="1:6" x14ac:dyDescent="0.25">
      <c r="A1652" t="s">
        <v>25</v>
      </c>
      <c r="B1652" s="43">
        <v>2</v>
      </c>
      <c r="C1652" s="43">
        <v>22</v>
      </c>
      <c r="D1652" s="43">
        <v>0</v>
      </c>
      <c r="E1652" s="43">
        <v>0</v>
      </c>
      <c r="F1652" s="43">
        <v>0</v>
      </c>
    </row>
    <row r="1653" spans="1:6" x14ac:dyDescent="0.25">
      <c r="A1653" t="s">
        <v>25</v>
      </c>
      <c r="B1653" s="43">
        <v>2</v>
      </c>
      <c r="C1653" s="43">
        <v>20</v>
      </c>
      <c r="D1653" s="43">
        <v>0</v>
      </c>
      <c r="E1653" s="43">
        <v>0</v>
      </c>
      <c r="F1653" s="43">
        <v>0</v>
      </c>
    </row>
    <row r="1654" spans="1:6" x14ac:dyDescent="0.25">
      <c r="A1654" t="s">
        <v>25</v>
      </c>
      <c r="B1654" s="43">
        <v>2</v>
      </c>
      <c r="C1654" s="43">
        <v>25</v>
      </c>
      <c r="D1654" s="43">
        <v>0</v>
      </c>
      <c r="E1654" s="43">
        <v>0</v>
      </c>
      <c r="F1654" s="43">
        <v>0</v>
      </c>
    </row>
    <row r="1655" spans="1:6" x14ac:dyDescent="0.25">
      <c r="A1655" t="s">
        <v>25</v>
      </c>
      <c r="B1655" s="43">
        <v>2</v>
      </c>
      <c r="C1655" s="43">
        <v>20</v>
      </c>
      <c r="D1655" s="43">
        <v>0</v>
      </c>
      <c r="E1655" s="43">
        <v>0</v>
      </c>
      <c r="F1655" s="43">
        <v>0</v>
      </c>
    </row>
    <row r="1656" spans="1:6" x14ac:dyDescent="0.25">
      <c r="A1656" t="s">
        <v>25</v>
      </c>
      <c r="B1656" s="43">
        <v>2</v>
      </c>
      <c r="C1656" s="43">
        <v>25</v>
      </c>
      <c r="D1656" s="43">
        <v>0</v>
      </c>
      <c r="E1656" s="43">
        <v>0</v>
      </c>
      <c r="F1656" s="43">
        <v>0</v>
      </c>
    </row>
    <row r="1657" spans="1:6" x14ac:dyDescent="0.25">
      <c r="A1657" t="s">
        <v>25</v>
      </c>
      <c r="B1657" s="43">
        <v>2</v>
      </c>
      <c r="C1657" s="43">
        <v>18</v>
      </c>
      <c r="D1657" s="43">
        <v>0</v>
      </c>
      <c r="E1657" s="43">
        <v>0</v>
      </c>
      <c r="F1657" s="43">
        <v>0</v>
      </c>
    </row>
    <row r="1658" spans="1:6" x14ac:dyDescent="0.25">
      <c r="A1658" t="s">
        <v>25</v>
      </c>
      <c r="B1658" s="43">
        <v>2</v>
      </c>
      <c r="C1658" s="43">
        <v>25</v>
      </c>
      <c r="D1658" s="43">
        <v>0</v>
      </c>
      <c r="E1658" s="43">
        <v>0</v>
      </c>
      <c r="F1658" s="43">
        <v>0</v>
      </c>
    </row>
    <row r="1659" spans="1:6" x14ac:dyDescent="0.25">
      <c r="A1659" t="s">
        <v>25</v>
      </c>
      <c r="B1659" s="43">
        <v>2</v>
      </c>
      <c r="C1659" s="43">
        <v>25</v>
      </c>
      <c r="D1659" s="43">
        <v>0</v>
      </c>
      <c r="E1659" s="43">
        <v>0</v>
      </c>
      <c r="F1659" s="43">
        <v>0</v>
      </c>
    </row>
    <row r="1660" spans="1:6" x14ac:dyDescent="0.25">
      <c r="A1660" t="s">
        <v>25</v>
      </c>
      <c r="B1660" s="43">
        <v>2</v>
      </c>
      <c r="C1660" s="43">
        <v>25</v>
      </c>
      <c r="D1660" s="43">
        <v>0</v>
      </c>
      <c r="E1660" s="43">
        <v>0</v>
      </c>
      <c r="F1660" s="43">
        <v>0</v>
      </c>
    </row>
    <row r="1661" spans="1:6" x14ac:dyDescent="0.25">
      <c r="A1661" t="s">
        <v>25</v>
      </c>
      <c r="B1661" s="43">
        <v>2</v>
      </c>
      <c r="C1661" s="43">
        <v>15</v>
      </c>
      <c r="D1661" s="43">
        <v>0</v>
      </c>
      <c r="E1661" s="43">
        <v>0</v>
      </c>
      <c r="F1661" s="43">
        <v>0</v>
      </c>
    </row>
    <row r="1662" spans="1:6" x14ac:dyDescent="0.25">
      <c r="A1662" t="s">
        <v>25</v>
      </c>
      <c r="B1662" s="43">
        <v>2</v>
      </c>
      <c r="C1662" s="43">
        <v>15</v>
      </c>
      <c r="D1662" s="43">
        <v>0</v>
      </c>
      <c r="E1662" s="43">
        <v>0</v>
      </c>
      <c r="F1662" s="43">
        <v>0</v>
      </c>
    </row>
    <row r="1663" spans="1:6" x14ac:dyDescent="0.25">
      <c r="A1663" t="s">
        <v>25</v>
      </c>
      <c r="B1663" s="43">
        <v>2</v>
      </c>
      <c r="C1663" s="43">
        <v>1.7</v>
      </c>
      <c r="D1663" s="43">
        <v>0.31847133799999999</v>
      </c>
      <c r="E1663" s="43">
        <v>7.9658217926781959E-6</v>
      </c>
      <c r="F1663" s="43">
        <v>8.916231611446548E-6</v>
      </c>
    </row>
    <row r="1664" spans="1:6" x14ac:dyDescent="0.25">
      <c r="A1664" t="s">
        <v>25</v>
      </c>
      <c r="B1664" s="43">
        <v>2</v>
      </c>
      <c r="C1664" s="43">
        <v>2.1</v>
      </c>
      <c r="D1664" s="43">
        <v>0.38216560500000002</v>
      </c>
      <c r="E1664" s="43">
        <v>1.1470783345438344E-5</v>
      </c>
      <c r="F1664" s="43">
        <v>1.5290998058746977E-5</v>
      </c>
    </row>
    <row r="1665" spans="1:6" x14ac:dyDescent="0.25">
      <c r="A1665" t="s">
        <v>25</v>
      </c>
      <c r="B1665" s="43">
        <v>2</v>
      </c>
      <c r="C1665" s="43">
        <v>2.2000000000000002</v>
      </c>
      <c r="D1665" s="43">
        <v>0.38216560500000002</v>
      </c>
      <c r="E1665" s="43">
        <v>1.1470783345438344E-5</v>
      </c>
      <c r="F1665" s="43">
        <v>1.6019140823449215E-5</v>
      </c>
    </row>
    <row r="1666" spans="1:6" x14ac:dyDescent="0.25">
      <c r="A1666" t="s">
        <v>25</v>
      </c>
      <c r="B1666" s="43">
        <v>2</v>
      </c>
      <c r="C1666" s="43">
        <v>3</v>
      </c>
      <c r="D1666" s="43">
        <v>0.50955413999999999</v>
      </c>
      <c r="E1666" s="43">
        <v>2.0392503725223717E-5</v>
      </c>
      <c r="F1666" s="43">
        <v>3.6657348776846412E-5</v>
      </c>
    </row>
    <row r="1667" spans="1:6" x14ac:dyDescent="0.25">
      <c r="A1667" t="s">
        <v>25</v>
      </c>
      <c r="B1667" s="43">
        <v>2</v>
      </c>
      <c r="C1667" s="43">
        <v>3.6</v>
      </c>
      <c r="D1667" s="43">
        <v>0.92356687900000001</v>
      </c>
      <c r="E1667" s="43">
        <v>6.6992561102335383E-5</v>
      </c>
      <c r="F1667" s="43">
        <v>1.2826415997501157E-4</v>
      </c>
    </row>
    <row r="1668" spans="1:6" x14ac:dyDescent="0.25">
      <c r="A1668" t="s">
        <v>25</v>
      </c>
      <c r="B1668" s="43">
        <v>2</v>
      </c>
      <c r="C1668" s="43">
        <v>6</v>
      </c>
      <c r="D1668" s="43">
        <v>0.95541401299999995</v>
      </c>
      <c r="E1668" s="43">
        <v>7.1692395984027677E-5</v>
      </c>
      <c r="F1668" s="43">
        <v>2.2722080825321743E-4</v>
      </c>
    </row>
    <row r="1669" spans="1:6" x14ac:dyDescent="0.25">
      <c r="A1669" t="s">
        <v>25</v>
      </c>
      <c r="B1669" s="43">
        <v>2</v>
      </c>
      <c r="C1669" s="43">
        <v>2.5</v>
      </c>
      <c r="D1669" s="43">
        <v>1</v>
      </c>
      <c r="E1669" s="43">
        <v>7.8539816339744827E-5</v>
      </c>
      <c r="F1669" s="43">
        <v>1.0286738879573365E-4</v>
      </c>
    </row>
    <row r="1670" spans="1:6" x14ac:dyDescent="0.25">
      <c r="A1670" t="s">
        <v>25</v>
      </c>
      <c r="B1670" s="43">
        <v>2</v>
      </c>
      <c r="C1670" s="43">
        <v>2.2999999999999998</v>
      </c>
      <c r="D1670" s="43">
        <v>1</v>
      </c>
      <c r="E1670" s="43">
        <v>7.8539816339744827E-5</v>
      </c>
      <c r="F1670" s="43">
        <v>9.4637997692074947E-5</v>
      </c>
    </row>
    <row r="1671" spans="1:6" x14ac:dyDescent="0.25">
      <c r="A1671" t="s">
        <v>25</v>
      </c>
      <c r="B1671" s="43">
        <v>2</v>
      </c>
      <c r="C1671" s="43">
        <v>2</v>
      </c>
      <c r="D1671" s="43">
        <v>1</v>
      </c>
      <c r="E1671" s="43">
        <v>7.8539816339744827E-5</v>
      </c>
      <c r="F1671" s="43">
        <v>8.2293911036586916E-5</v>
      </c>
    </row>
    <row r="1672" spans="1:6" x14ac:dyDescent="0.25">
      <c r="A1672" t="s">
        <v>25</v>
      </c>
      <c r="B1672" s="43">
        <v>2</v>
      </c>
      <c r="C1672" s="43">
        <v>0.7</v>
      </c>
      <c r="D1672" s="43">
        <v>1</v>
      </c>
      <c r="E1672" s="43">
        <v>7.8539816339744827E-5</v>
      </c>
      <c r="F1672" s="43">
        <v>2.880286886280542E-5</v>
      </c>
    </row>
    <row r="1673" spans="1:6" x14ac:dyDescent="0.25">
      <c r="A1673" t="s">
        <v>25</v>
      </c>
      <c r="B1673" s="43">
        <v>2</v>
      </c>
      <c r="C1673" s="43">
        <v>2.5</v>
      </c>
      <c r="D1673" s="43">
        <v>1.1000000000000001</v>
      </c>
      <c r="E1673" s="43">
        <v>9.503317777109126E-5</v>
      </c>
      <c r="F1673" s="43">
        <v>1.2211317637551738E-4</v>
      </c>
    </row>
    <row r="1674" spans="1:6" x14ac:dyDescent="0.25">
      <c r="A1674" t="s">
        <v>25</v>
      </c>
      <c r="B1674" s="43">
        <v>2</v>
      </c>
      <c r="C1674" s="43">
        <v>1.5</v>
      </c>
      <c r="D1674" s="43">
        <v>1.1000000000000001</v>
      </c>
      <c r="E1674" s="43">
        <v>9.503317777109126E-5</v>
      </c>
      <c r="F1674" s="43">
        <v>7.3267905825310419E-5</v>
      </c>
    </row>
    <row r="1675" spans="1:6" x14ac:dyDescent="0.25">
      <c r="A1675" t="s">
        <v>25</v>
      </c>
      <c r="B1675" s="43">
        <v>2</v>
      </c>
      <c r="C1675" s="43">
        <v>2.9</v>
      </c>
      <c r="D1675" s="43">
        <v>1.1000000000000001</v>
      </c>
      <c r="E1675" s="43">
        <v>9.503317777109126E-5</v>
      </c>
      <c r="F1675" s="43">
        <v>1.4165128459560014E-4</v>
      </c>
    </row>
    <row r="1676" spans="1:6" x14ac:dyDescent="0.25">
      <c r="A1676" t="s">
        <v>25</v>
      </c>
      <c r="B1676" s="43">
        <v>2</v>
      </c>
      <c r="C1676" s="43">
        <v>2.5</v>
      </c>
      <c r="D1676" s="43">
        <v>1.2</v>
      </c>
      <c r="E1676" s="43">
        <v>1.1309733552923256E-4</v>
      </c>
      <c r="F1676" s="43">
        <v>1.4281105722371986E-4</v>
      </c>
    </row>
    <row r="1677" spans="1:6" x14ac:dyDescent="0.25">
      <c r="A1677" t="s">
        <v>25</v>
      </c>
      <c r="B1677" s="43">
        <v>2</v>
      </c>
      <c r="C1677" s="43">
        <v>2.2999999999999998</v>
      </c>
      <c r="D1677" s="43">
        <v>1.2</v>
      </c>
      <c r="E1677" s="43">
        <v>1.1309733552923256E-4</v>
      </c>
      <c r="F1677" s="43">
        <v>1.3138617264582225E-4</v>
      </c>
    </row>
    <row r="1678" spans="1:6" x14ac:dyDescent="0.25">
      <c r="A1678" t="s">
        <v>25</v>
      </c>
      <c r="B1678" s="43">
        <v>2</v>
      </c>
      <c r="C1678" s="43">
        <v>2.5</v>
      </c>
      <c r="D1678" s="43">
        <v>1.2</v>
      </c>
      <c r="E1678" s="43">
        <v>1.1309733552923256E-4</v>
      </c>
      <c r="F1678" s="43">
        <v>1.4281105722371986E-4</v>
      </c>
    </row>
    <row r="1679" spans="1:6" x14ac:dyDescent="0.25">
      <c r="A1679" t="s">
        <v>25</v>
      </c>
      <c r="B1679" s="43">
        <v>2</v>
      </c>
      <c r="C1679" s="43">
        <v>3</v>
      </c>
      <c r="D1679" s="43">
        <v>1.2</v>
      </c>
      <c r="E1679" s="43">
        <v>1.1309733552923256E-4</v>
      </c>
      <c r="F1679" s="43">
        <v>1.7137326866846383E-4</v>
      </c>
    </row>
    <row r="1680" spans="1:6" x14ac:dyDescent="0.25">
      <c r="A1680" t="s">
        <v>25</v>
      </c>
      <c r="B1680" s="43">
        <v>2</v>
      </c>
      <c r="C1680" s="43">
        <v>2</v>
      </c>
      <c r="D1680" s="43">
        <v>1.2</v>
      </c>
      <c r="E1680" s="43">
        <v>1.1309733552923256E-4</v>
      </c>
      <c r="F1680" s="43">
        <v>1.1424884577897588E-4</v>
      </c>
    </row>
    <row r="1681" spans="1:6" x14ac:dyDescent="0.25">
      <c r="A1681" t="s">
        <v>25</v>
      </c>
      <c r="B1681" s="43">
        <v>2</v>
      </c>
      <c r="C1681" s="43">
        <v>2.2999999999999998</v>
      </c>
      <c r="D1681" s="43">
        <v>1.4</v>
      </c>
      <c r="E1681" s="43">
        <v>1.5393804002589983E-4</v>
      </c>
      <c r="F1681" s="43">
        <v>1.7338769262415399E-4</v>
      </c>
    </row>
    <row r="1682" spans="1:6" x14ac:dyDescent="0.25">
      <c r="A1682" t="s">
        <v>25</v>
      </c>
      <c r="B1682" s="43">
        <v>2</v>
      </c>
      <c r="C1682" s="43">
        <v>2.5</v>
      </c>
      <c r="D1682" s="43">
        <v>1.4</v>
      </c>
      <c r="E1682" s="43">
        <v>1.5393804002589983E-4</v>
      </c>
      <c r="F1682" s="43">
        <v>1.8846488328712392E-4</v>
      </c>
    </row>
    <row r="1683" spans="1:6" x14ac:dyDescent="0.25">
      <c r="A1683" t="s">
        <v>25</v>
      </c>
      <c r="B1683" s="43">
        <v>2</v>
      </c>
      <c r="C1683" s="43">
        <v>2.5</v>
      </c>
      <c r="D1683" s="43">
        <v>1.4</v>
      </c>
      <c r="E1683" s="43">
        <v>1.5393804002589983E-4</v>
      </c>
      <c r="F1683" s="43">
        <v>1.8846488328712392E-4</v>
      </c>
    </row>
    <row r="1684" spans="1:6" x14ac:dyDescent="0.25">
      <c r="A1684" t="s">
        <v>25</v>
      </c>
      <c r="B1684" s="43">
        <v>2</v>
      </c>
      <c r="C1684" s="43">
        <v>1.8</v>
      </c>
      <c r="D1684" s="43">
        <v>1.4142135623730951</v>
      </c>
      <c r="E1684" s="43">
        <v>1.5707963267948971E-4</v>
      </c>
      <c r="F1684" s="43">
        <v>7.4064519932928228E-5</v>
      </c>
    </row>
    <row r="1685" spans="1:6" x14ac:dyDescent="0.25">
      <c r="A1685" t="s">
        <v>25</v>
      </c>
      <c r="B1685" s="43">
        <v>2</v>
      </c>
      <c r="C1685" s="43">
        <v>3</v>
      </c>
      <c r="D1685" s="43">
        <v>1.5</v>
      </c>
      <c r="E1685" s="43">
        <v>1.7671458676442585E-4</v>
      </c>
      <c r="F1685" s="43">
        <v>2.5605281076029895E-4</v>
      </c>
    </row>
    <row r="1686" spans="1:6" x14ac:dyDescent="0.25">
      <c r="A1686" t="s">
        <v>25</v>
      </c>
      <c r="B1686" s="43">
        <v>2</v>
      </c>
      <c r="C1686" s="43">
        <v>3</v>
      </c>
      <c r="D1686" s="43">
        <v>1.5</v>
      </c>
      <c r="E1686" s="43">
        <v>1.7671458676442585E-4</v>
      </c>
      <c r="F1686" s="43">
        <v>2.5605281076029895E-4</v>
      </c>
    </row>
    <row r="1687" spans="1:6" x14ac:dyDescent="0.25">
      <c r="A1687" t="s">
        <v>25</v>
      </c>
      <c r="B1687" s="43">
        <v>2</v>
      </c>
      <c r="C1687" s="43">
        <v>1.7</v>
      </c>
      <c r="D1687" s="43">
        <v>1.5</v>
      </c>
      <c r="E1687" s="43">
        <v>1.7671458676442585E-4</v>
      </c>
      <c r="F1687" s="43">
        <v>1.450965927641694E-4</v>
      </c>
    </row>
    <row r="1688" spans="1:6" x14ac:dyDescent="0.25">
      <c r="A1688" t="s">
        <v>25</v>
      </c>
      <c r="B1688" s="43">
        <v>2</v>
      </c>
      <c r="C1688" s="43">
        <v>2.5</v>
      </c>
      <c r="D1688" s="43">
        <v>1.5</v>
      </c>
      <c r="E1688" s="43">
        <v>1.7671458676442585E-4</v>
      </c>
      <c r="F1688" s="43">
        <v>2.1337734230024913E-4</v>
      </c>
    </row>
    <row r="1689" spans="1:6" x14ac:dyDescent="0.25">
      <c r="A1689" t="s">
        <v>25</v>
      </c>
      <c r="B1689" s="43">
        <v>2</v>
      </c>
      <c r="C1689" s="43">
        <v>3.5</v>
      </c>
      <c r="D1689" s="43">
        <v>1.5</v>
      </c>
      <c r="E1689" s="43">
        <v>1.7671458676442585E-4</v>
      </c>
      <c r="F1689" s="43">
        <v>2.9872827922034883E-4</v>
      </c>
    </row>
    <row r="1690" spans="1:6" x14ac:dyDescent="0.25">
      <c r="A1690" t="s">
        <v>25</v>
      </c>
      <c r="B1690" s="43">
        <v>2</v>
      </c>
      <c r="C1690" s="43">
        <v>3</v>
      </c>
      <c r="D1690" s="43">
        <v>1.6</v>
      </c>
      <c r="E1690" s="43">
        <v>2.0106192982974677E-4</v>
      </c>
      <c r="F1690" s="43">
        <v>2.875850719181904E-4</v>
      </c>
    </row>
    <row r="1691" spans="1:6" x14ac:dyDescent="0.25">
      <c r="A1691" t="s">
        <v>25</v>
      </c>
      <c r="B1691" s="43">
        <v>2</v>
      </c>
      <c r="C1691" s="43">
        <v>2.5</v>
      </c>
      <c r="D1691" s="43">
        <v>1.6</v>
      </c>
      <c r="E1691" s="43">
        <v>2.0106192982974677E-4</v>
      </c>
      <c r="F1691" s="43">
        <v>2.3965422659849198E-4</v>
      </c>
    </row>
    <row r="1692" spans="1:6" x14ac:dyDescent="0.25">
      <c r="A1692" t="s">
        <v>25</v>
      </c>
      <c r="B1692" s="43">
        <v>2</v>
      </c>
      <c r="C1692" s="43">
        <v>2</v>
      </c>
      <c r="D1692" s="43">
        <v>1.7</v>
      </c>
      <c r="E1692" s="43">
        <v>2.2698006922186251E-4</v>
      </c>
      <c r="F1692" s="43">
        <v>2.1382238155503668E-4</v>
      </c>
    </row>
    <row r="1693" spans="1:6" x14ac:dyDescent="0.25">
      <c r="A1693" t="s">
        <v>25</v>
      </c>
      <c r="B1693" s="43">
        <v>2</v>
      </c>
      <c r="C1693" s="43">
        <v>2.5</v>
      </c>
      <c r="D1693" s="43">
        <v>1.7</v>
      </c>
      <c r="E1693" s="43">
        <v>2.2698006922186251E-4</v>
      </c>
      <c r="F1693" s="43">
        <v>2.6727797694379584E-4</v>
      </c>
    </row>
    <row r="1694" spans="1:6" x14ac:dyDescent="0.25">
      <c r="A1694" t="s">
        <v>25</v>
      </c>
      <c r="B1694" s="43">
        <v>2</v>
      </c>
      <c r="C1694" s="43">
        <v>2.5</v>
      </c>
      <c r="D1694" s="43">
        <v>1.8</v>
      </c>
      <c r="E1694" s="43">
        <v>2.5446900494077327E-4</v>
      </c>
      <c r="F1694" s="43">
        <v>2.9623230645036064E-4</v>
      </c>
    </row>
    <row r="1695" spans="1:6" x14ac:dyDescent="0.25">
      <c r="A1695" t="s">
        <v>25</v>
      </c>
      <c r="B1695" s="43">
        <v>2</v>
      </c>
      <c r="C1695" s="43">
        <v>3</v>
      </c>
      <c r="D1695" s="43">
        <v>1.8</v>
      </c>
      <c r="E1695" s="43">
        <v>2.5446900494077327E-4</v>
      </c>
      <c r="F1695" s="43">
        <v>3.5547876774043275E-4</v>
      </c>
    </row>
    <row r="1696" spans="1:6" x14ac:dyDescent="0.25">
      <c r="A1696" t="s">
        <v>25</v>
      </c>
      <c r="B1696" s="43">
        <v>2</v>
      </c>
      <c r="C1696" s="43">
        <v>2.2000000000000002</v>
      </c>
      <c r="D1696" s="43">
        <v>1.8</v>
      </c>
      <c r="E1696" s="43">
        <v>2.5446900494077327E-4</v>
      </c>
      <c r="F1696" s="43">
        <v>2.6068442967631738E-4</v>
      </c>
    </row>
    <row r="1697" spans="1:6" x14ac:dyDescent="0.25">
      <c r="A1697" t="s">
        <v>25</v>
      </c>
      <c r="B1697" s="43">
        <v>2</v>
      </c>
      <c r="C1697" s="43">
        <v>4</v>
      </c>
      <c r="D1697" s="43">
        <v>1.8</v>
      </c>
      <c r="E1697" s="43">
        <v>2.5446900494077327E-4</v>
      </c>
      <c r="F1697" s="43">
        <v>4.7397169032057697E-4</v>
      </c>
    </row>
    <row r="1698" spans="1:6" x14ac:dyDescent="0.25">
      <c r="A1698" t="s">
        <v>25</v>
      </c>
      <c r="B1698" s="43">
        <v>2</v>
      </c>
      <c r="C1698" s="43">
        <v>2.5</v>
      </c>
      <c r="D1698" s="43">
        <v>1.9</v>
      </c>
      <c r="E1698" s="43">
        <v>2.835287369864788E-4</v>
      </c>
      <c r="F1698" s="43">
        <v>3.2650204109238096E-4</v>
      </c>
    </row>
    <row r="1699" spans="1:6" x14ac:dyDescent="0.25">
      <c r="A1699" t="s">
        <v>25</v>
      </c>
      <c r="B1699" s="43">
        <v>2</v>
      </c>
      <c r="C1699" s="43">
        <v>2.5</v>
      </c>
      <c r="D1699" s="43">
        <v>1.9</v>
      </c>
      <c r="E1699" s="43">
        <v>2.835287369864788E-4</v>
      </c>
      <c r="F1699" s="43">
        <v>3.2650204109238096E-4</v>
      </c>
    </row>
    <row r="1700" spans="1:6" x14ac:dyDescent="0.25">
      <c r="A1700" t="s">
        <v>25</v>
      </c>
      <c r="B1700" s="43">
        <v>2</v>
      </c>
      <c r="C1700" s="43">
        <v>3.5</v>
      </c>
      <c r="D1700" s="43">
        <v>2</v>
      </c>
      <c r="E1700" s="43">
        <v>3.1415926535897931E-4</v>
      </c>
      <c r="F1700" s="43">
        <v>5.0130218283798436E-4</v>
      </c>
    </row>
    <row r="1701" spans="1:6" x14ac:dyDescent="0.25">
      <c r="A1701" t="s">
        <v>25</v>
      </c>
      <c r="B1701" s="43">
        <v>2</v>
      </c>
      <c r="C1701" s="43">
        <v>4.5</v>
      </c>
      <c r="D1701" s="43">
        <v>2</v>
      </c>
      <c r="E1701" s="43">
        <v>3.1415926535897931E-4</v>
      </c>
      <c r="F1701" s="43">
        <v>6.4453137793455111E-4</v>
      </c>
    </row>
    <row r="1702" spans="1:6" x14ac:dyDescent="0.25">
      <c r="A1702" t="s">
        <v>25</v>
      </c>
      <c r="B1702" s="43">
        <v>2</v>
      </c>
      <c r="C1702" s="43">
        <v>4</v>
      </c>
      <c r="D1702" s="43">
        <v>2.2000000000000002</v>
      </c>
      <c r="E1702" s="43">
        <v>3.8013271108436504E-4</v>
      </c>
      <c r="F1702" s="43">
        <v>6.801056065564629E-4</v>
      </c>
    </row>
    <row r="1703" spans="1:6" x14ac:dyDescent="0.25">
      <c r="A1703" t="s">
        <v>25</v>
      </c>
      <c r="B1703" s="43">
        <v>2</v>
      </c>
      <c r="C1703" s="43">
        <v>5</v>
      </c>
      <c r="D1703" s="43">
        <v>2.2000000000000002</v>
      </c>
      <c r="E1703" s="43">
        <v>3.8013271108436504E-4</v>
      </c>
      <c r="F1703" s="43">
        <v>8.5013200819557863E-4</v>
      </c>
    </row>
    <row r="1704" spans="1:6" x14ac:dyDescent="0.25">
      <c r="A1704" t="s">
        <v>25</v>
      </c>
      <c r="B1704" s="43">
        <v>2</v>
      </c>
      <c r="C1704" s="43">
        <v>3.5</v>
      </c>
      <c r="D1704" s="43">
        <v>2.2000000000000002</v>
      </c>
      <c r="E1704" s="43">
        <v>3.8013271108436504E-4</v>
      </c>
      <c r="F1704" s="43">
        <v>5.9509240573690509E-4</v>
      </c>
    </row>
    <row r="1705" spans="1:6" x14ac:dyDescent="0.25">
      <c r="A1705" t="s">
        <v>25</v>
      </c>
      <c r="B1705" s="43">
        <v>2</v>
      </c>
      <c r="C1705" s="43">
        <v>2.5</v>
      </c>
      <c r="D1705" s="43">
        <v>2.5</v>
      </c>
      <c r="E1705" s="43">
        <v>4.9087385212340522E-4</v>
      </c>
      <c r="F1705" s="43">
        <v>5.3500522970068086E-4</v>
      </c>
    </row>
    <row r="1706" spans="1:6" x14ac:dyDescent="0.25">
      <c r="A1706" t="s">
        <v>25</v>
      </c>
      <c r="B1706" s="43">
        <v>2</v>
      </c>
      <c r="C1706" s="43">
        <v>5.5</v>
      </c>
      <c r="D1706" s="43">
        <v>2.5</v>
      </c>
      <c r="E1706" s="43">
        <v>4.9087385212340522E-4</v>
      </c>
      <c r="F1706" s="43">
        <v>1.1770115053414978E-3</v>
      </c>
    </row>
    <row r="1707" spans="1:6" x14ac:dyDescent="0.25">
      <c r="A1707" t="s">
        <v>25</v>
      </c>
      <c r="B1707" s="43">
        <v>2</v>
      </c>
      <c r="C1707" s="43">
        <v>1.7</v>
      </c>
      <c r="D1707" s="43">
        <v>2.6</v>
      </c>
      <c r="E1707" s="43">
        <v>5.3092915845667505E-4</v>
      </c>
      <c r="F1707" s="43">
        <v>3.9040726341868341E-4</v>
      </c>
    </row>
    <row r="1708" spans="1:6" x14ac:dyDescent="0.25">
      <c r="A1708" t="s">
        <v>25</v>
      </c>
      <c r="B1708" s="43">
        <v>2</v>
      </c>
      <c r="C1708" s="43">
        <v>2</v>
      </c>
      <c r="D1708" s="43">
        <v>2.6172504651907142</v>
      </c>
      <c r="E1708" s="43">
        <v>5.3799774173412347E-4</v>
      </c>
      <c r="F1708" s="43">
        <v>2.3698584516028848E-4</v>
      </c>
    </row>
    <row r="1709" spans="1:6" x14ac:dyDescent="0.25">
      <c r="A1709" t="s">
        <v>25</v>
      </c>
      <c r="B1709" s="43">
        <v>2</v>
      </c>
      <c r="C1709" s="43">
        <v>4</v>
      </c>
      <c r="D1709" s="43">
        <v>2.6419689624036393</v>
      </c>
      <c r="E1709" s="43">
        <v>5.4820791791822807E-4</v>
      </c>
      <c r="F1709" s="43">
        <v>7.3674189030089872E-4</v>
      </c>
    </row>
    <row r="1710" spans="1:6" x14ac:dyDescent="0.25">
      <c r="A1710" t="s">
        <v>25</v>
      </c>
      <c r="B1710" s="43">
        <v>2</v>
      </c>
      <c r="C1710" s="43">
        <v>2.5</v>
      </c>
      <c r="D1710" s="43">
        <v>2.7</v>
      </c>
      <c r="E1710" s="43">
        <v>5.7255526111673987E-4</v>
      </c>
      <c r="F1710" s="43">
        <v>6.1447328442804268E-4</v>
      </c>
    </row>
    <row r="1711" spans="1:6" x14ac:dyDescent="0.25">
      <c r="A1711" t="s">
        <v>25</v>
      </c>
      <c r="B1711" s="43">
        <v>2</v>
      </c>
      <c r="C1711" s="43">
        <v>3</v>
      </c>
      <c r="D1711" s="43">
        <v>2.7</v>
      </c>
      <c r="E1711" s="43">
        <v>5.7255526111673987E-4</v>
      </c>
      <c r="F1711" s="43">
        <v>7.3736794131365122E-4</v>
      </c>
    </row>
    <row r="1712" spans="1:6" x14ac:dyDescent="0.25">
      <c r="A1712" t="s">
        <v>25</v>
      </c>
      <c r="B1712" s="43">
        <v>2</v>
      </c>
      <c r="C1712" s="43">
        <v>6</v>
      </c>
      <c r="D1712" s="43">
        <v>2.8284271247461903</v>
      </c>
      <c r="E1712" s="43">
        <v>6.2831853071795883E-4</v>
      </c>
      <c r="F1712" s="43">
        <v>8.5937517057940163E-4</v>
      </c>
    </row>
    <row r="1713" spans="1:6" x14ac:dyDescent="0.25">
      <c r="A1713" t="s">
        <v>25</v>
      </c>
      <c r="B1713" s="43">
        <v>2</v>
      </c>
      <c r="C1713" s="43">
        <v>5</v>
      </c>
      <c r="D1713" s="43">
        <v>3</v>
      </c>
      <c r="E1713" s="43">
        <v>7.0685834705770342E-4</v>
      </c>
      <c r="F1713" s="43">
        <v>1.4854982393981446E-3</v>
      </c>
    </row>
    <row r="1714" spans="1:6" x14ac:dyDescent="0.25">
      <c r="A1714" t="s">
        <v>25</v>
      </c>
      <c r="B1714" s="43">
        <v>2</v>
      </c>
      <c r="C1714" s="43">
        <v>6</v>
      </c>
      <c r="D1714" s="43">
        <v>3</v>
      </c>
      <c r="E1714" s="43">
        <v>7.0685834705770342E-4</v>
      </c>
      <c r="F1714" s="43">
        <v>1.7825978872777735E-3</v>
      </c>
    </row>
    <row r="1715" spans="1:6" x14ac:dyDescent="0.25">
      <c r="A1715" t="s">
        <v>25</v>
      </c>
      <c r="B1715" s="43">
        <v>2</v>
      </c>
      <c r="C1715" s="43">
        <v>2.2999999999999998</v>
      </c>
      <c r="D1715" s="43">
        <v>3</v>
      </c>
      <c r="E1715" s="43">
        <v>7.0685834705770342E-4</v>
      </c>
      <c r="F1715" s="43">
        <v>6.8332919012314638E-4</v>
      </c>
    </row>
    <row r="1716" spans="1:6" x14ac:dyDescent="0.25">
      <c r="A1716" t="s">
        <v>25</v>
      </c>
      <c r="B1716" s="43">
        <v>2</v>
      </c>
      <c r="C1716" s="43">
        <v>8</v>
      </c>
      <c r="D1716" s="43">
        <v>3.3</v>
      </c>
      <c r="E1716" s="43">
        <v>8.5529859993982102E-4</v>
      </c>
      <c r="F1716" s="43">
        <v>2.8214797422083612E-3</v>
      </c>
    </row>
    <row r="1717" spans="1:6" x14ac:dyDescent="0.25">
      <c r="A1717" t="s">
        <v>25</v>
      </c>
      <c r="B1717" s="43">
        <v>2</v>
      </c>
      <c r="C1717" s="43">
        <v>8</v>
      </c>
      <c r="D1717" s="43">
        <v>3.4</v>
      </c>
      <c r="E1717" s="43">
        <v>9.0792027688745003E-4</v>
      </c>
      <c r="F1717" s="43">
        <v>2.9771930601420228E-3</v>
      </c>
    </row>
    <row r="1718" spans="1:6" x14ac:dyDescent="0.25">
      <c r="A1718" t="s">
        <v>25</v>
      </c>
      <c r="B1718" s="43">
        <v>2</v>
      </c>
      <c r="C1718" s="43">
        <v>6.5</v>
      </c>
      <c r="D1718" s="43">
        <v>3.5</v>
      </c>
      <c r="E1718" s="43">
        <v>9.6211275016187413E-4</v>
      </c>
      <c r="F1718" s="43">
        <v>2.5484968396716659E-3</v>
      </c>
    </row>
    <row r="1719" spans="1:6" x14ac:dyDescent="0.25">
      <c r="A1719" t="s">
        <v>25</v>
      </c>
      <c r="B1719" s="43">
        <v>2</v>
      </c>
      <c r="C1719" s="43">
        <v>6</v>
      </c>
      <c r="D1719" s="43">
        <v>3.8</v>
      </c>
      <c r="E1719" s="43">
        <v>1.1341149479459152E-3</v>
      </c>
      <c r="F1719" s="43">
        <v>2.7276647200159621E-3</v>
      </c>
    </row>
    <row r="1720" spans="1:6" x14ac:dyDescent="0.25">
      <c r="A1720" t="s">
        <v>25</v>
      </c>
      <c r="B1720" s="43">
        <v>2</v>
      </c>
      <c r="C1720" s="43">
        <v>3.5</v>
      </c>
      <c r="D1720" s="43">
        <v>3.8</v>
      </c>
      <c r="E1720" s="43">
        <v>1.1341149479459152E-3</v>
      </c>
      <c r="F1720" s="43">
        <v>1.5911377533426446E-3</v>
      </c>
    </row>
    <row r="1721" spans="1:6" x14ac:dyDescent="0.25">
      <c r="A1721" t="s">
        <v>25</v>
      </c>
      <c r="B1721" s="43">
        <v>2</v>
      </c>
      <c r="C1721" s="43">
        <v>6</v>
      </c>
      <c r="D1721" s="43">
        <v>3.8</v>
      </c>
      <c r="E1721" s="43">
        <v>1.1341149479459152E-3</v>
      </c>
      <c r="F1721" s="43">
        <v>2.7276647200159621E-3</v>
      </c>
    </row>
    <row r="1722" spans="1:6" x14ac:dyDescent="0.25">
      <c r="A1722" t="s">
        <v>25</v>
      </c>
      <c r="B1722" s="43">
        <v>2</v>
      </c>
      <c r="C1722" s="43">
        <v>4.5</v>
      </c>
      <c r="D1722" s="43">
        <v>3.9</v>
      </c>
      <c r="E1722" s="43">
        <v>1.1945906065275187E-3</v>
      </c>
      <c r="F1722" s="43">
        <v>2.1436410603755942E-3</v>
      </c>
    </row>
    <row r="1723" spans="1:6" x14ac:dyDescent="0.25">
      <c r="A1723" t="s">
        <v>25</v>
      </c>
      <c r="B1723" s="43">
        <v>2</v>
      </c>
      <c r="C1723" s="43">
        <v>5</v>
      </c>
      <c r="D1723" s="43">
        <v>3.9</v>
      </c>
      <c r="E1723" s="43">
        <v>1.1945906065275187E-3</v>
      </c>
      <c r="F1723" s="43">
        <v>2.3818234004173273E-3</v>
      </c>
    </row>
    <row r="1724" spans="1:6" x14ac:dyDescent="0.25">
      <c r="A1724" t="s">
        <v>25</v>
      </c>
      <c r="B1724" s="43">
        <v>2</v>
      </c>
      <c r="C1724" s="43">
        <v>6</v>
      </c>
      <c r="D1724" s="43">
        <v>4</v>
      </c>
      <c r="E1724" s="43">
        <v>1.2566370614359172E-3</v>
      </c>
      <c r="F1724" s="43">
        <v>2.9914148548205316E-3</v>
      </c>
    </row>
    <row r="1725" spans="1:6" x14ac:dyDescent="0.25">
      <c r="A1725" t="s">
        <v>25</v>
      </c>
      <c r="B1725" s="43">
        <v>2</v>
      </c>
      <c r="C1725" s="43">
        <v>9</v>
      </c>
      <c r="D1725" s="43">
        <v>4.0999999999999996</v>
      </c>
      <c r="E1725" s="43">
        <v>1.3202543126711104E-3</v>
      </c>
      <c r="F1725" s="43">
        <v>4.6909970260365606E-3</v>
      </c>
    </row>
    <row r="1726" spans="1:6" x14ac:dyDescent="0.25">
      <c r="A1726" t="s">
        <v>25</v>
      </c>
      <c r="B1726" s="43">
        <v>2</v>
      </c>
      <c r="C1726" s="43">
        <v>5</v>
      </c>
      <c r="D1726" s="43">
        <v>4.0999999999999996</v>
      </c>
      <c r="E1726" s="43">
        <v>1.3202543126711104E-3</v>
      </c>
      <c r="F1726" s="43">
        <v>2.6061094589092007E-3</v>
      </c>
    </row>
    <row r="1727" spans="1:6" x14ac:dyDescent="0.25">
      <c r="A1727" t="s">
        <v>25</v>
      </c>
      <c r="B1727" s="43">
        <v>2</v>
      </c>
      <c r="C1727" s="43">
        <v>5</v>
      </c>
      <c r="D1727" s="43">
        <v>4.4000000000000004</v>
      </c>
      <c r="E1727" s="43">
        <v>1.5205308443374602E-3</v>
      </c>
      <c r="F1727" s="43">
        <v>2.9592401606856693E-3</v>
      </c>
    </row>
    <row r="1728" spans="1:6" x14ac:dyDescent="0.25">
      <c r="A1728" t="s">
        <v>25</v>
      </c>
      <c r="B1728" s="43">
        <v>2</v>
      </c>
      <c r="C1728" s="43">
        <v>6.5</v>
      </c>
      <c r="D1728" s="43">
        <v>4.4000000000000004</v>
      </c>
      <c r="E1728" s="43">
        <v>1.5205308443374602E-3</v>
      </c>
      <c r="F1728" s="43">
        <v>3.8470122088913698E-3</v>
      </c>
    </row>
    <row r="1729" spans="1:6" x14ac:dyDescent="0.25">
      <c r="A1729" t="s">
        <v>25</v>
      </c>
      <c r="B1729" s="43">
        <v>2</v>
      </c>
      <c r="C1729" s="43">
        <v>8</v>
      </c>
      <c r="D1729" s="43">
        <v>4.4000000000000004</v>
      </c>
      <c r="E1729" s="43">
        <v>1.5205308443374602E-3</v>
      </c>
      <c r="F1729" s="43">
        <v>4.7347842570970708E-3</v>
      </c>
    </row>
    <row r="1730" spans="1:6" x14ac:dyDescent="0.25">
      <c r="A1730" t="s">
        <v>25</v>
      </c>
      <c r="B1730" s="43">
        <v>2</v>
      </c>
      <c r="C1730" s="43">
        <v>6</v>
      </c>
      <c r="D1730" s="43">
        <v>4.5</v>
      </c>
      <c r="E1730" s="43">
        <v>1.5904312808798326E-3</v>
      </c>
      <c r="F1730" s="43">
        <v>3.6976344401302205E-3</v>
      </c>
    </row>
    <row r="1731" spans="1:6" x14ac:dyDescent="0.25">
      <c r="A1731" t="s">
        <v>25</v>
      </c>
      <c r="B1731" s="43">
        <v>2</v>
      </c>
      <c r="C1731" s="43">
        <v>3</v>
      </c>
      <c r="D1731" s="43">
        <v>4.7</v>
      </c>
      <c r="E1731" s="43">
        <v>1.7349445429449635E-3</v>
      </c>
      <c r="F1731" s="43">
        <v>1.9992980851431951E-3</v>
      </c>
    </row>
    <row r="1732" spans="1:6" x14ac:dyDescent="0.25">
      <c r="A1732" t="s">
        <v>25</v>
      </c>
      <c r="B1732" s="43">
        <v>2</v>
      </c>
      <c r="C1732" s="43">
        <v>5</v>
      </c>
      <c r="D1732" s="43">
        <v>4.7947888374341163</v>
      </c>
      <c r="E1732" s="43">
        <v>1.8056303773038081E-3</v>
      </c>
      <c r="F1732" s="43">
        <v>4.2675468460049825E-4</v>
      </c>
    </row>
    <row r="1733" spans="1:6" x14ac:dyDescent="0.25">
      <c r="A1733" t="s">
        <v>25</v>
      </c>
      <c r="B1733" s="43">
        <v>2</v>
      </c>
      <c r="C1733" s="43">
        <v>5.5</v>
      </c>
      <c r="D1733" s="43">
        <v>4.8</v>
      </c>
      <c r="E1733" s="43">
        <v>1.809557368467721E-3</v>
      </c>
      <c r="F1733" s="43">
        <v>3.8069064397235285E-3</v>
      </c>
    </row>
    <row r="1734" spans="1:6" x14ac:dyDescent="0.25">
      <c r="A1734" t="s">
        <v>25</v>
      </c>
      <c r="B1734" s="43">
        <v>2</v>
      </c>
      <c r="C1734" s="43">
        <v>3.5</v>
      </c>
      <c r="D1734" s="43">
        <v>4.8</v>
      </c>
      <c r="E1734" s="43">
        <v>1.809557368467721E-3</v>
      </c>
      <c r="F1734" s="43">
        <v>2.422576825278609E-3</v>
      </c>
    </row>
    <row r="1735" spans="1:6" x14ac:dyDescent="0.25">
      <c r="A1735" t="s">
        <v>25</v>
      </c>
      <c r="B1735" s="43">
        <v>2</v>
      </c>
      <c r="C1735" s="43">
        <v>6</v>
      </c>
      <c r="D1735" s="43">
        <v>5</v>
      </c>
      <c r="E1735" s="43">
        <v>1.9634954084936209E-3</v>
      </c>
      <c r="F1735" s="43">
        <v>4.4695429320935915E-3</v>
      </c>
    </row>
    <row r="1736" spans="1:6" x14ac:dyDescent="0.25">
      <c r="A1736" t="s">
        <v>25</v>
      </c>
      <c r="B1736" s="43">
        <v>2</v>
      </c>
      <c r="C1736" s="43">
        <v>6</v>
      </c>
      <c r="D1736" s="43">
        <v>5.5317266742037789</v>
      </c>
      <c r="E1736" s="43">
        <v>2.4033183798467779E-3</v>
      </c>
      <c r="F1736" s="43">
        <v>3.2659242808310992E-3</v>
      </c>
    </row>
    <row r="1737" spans="1:6" x14ac:dyDescent="0.25">
      <c r="A1737" t="s">
        <v>25</v>
      </c>
      <c r="B1737" s="43">
        <v>2</v>
      </c>
      <c r="C1737" s="43">
        <v>5</v>
      </c>
      <c r="D1737" s="43">
        <v>5.7</v>
      </c>
      <c r="E1737" s="43">
        <v>2.5517586328783095E-3</v>
      </c>
      <c r="F1737" s="43">
        <v>4.7149851170592639E-3</v>
      </c>
    </row>
    <row r="1738" spans="1:6" x14ac:dyDescent="0.25">
      <c r="A1738" t="s">
        <v>25</v>
      </c>
      <c r="B1738" s="43">
        <v>2</v>
      </c>
      <c r="C1738" s="43">
        <v>10</v>
      </c>
      <c r="D1738" s="43">
        <v>5.8</v>
      </c>
      <c r="E1738" s="43">
        <v>2.642079421669016E-3</v>
      </c>
      <c r="F1738" s="43">
        <v>9.7297560564634233E-3</v>
      </c>
    </row>
    <row r="1739" spans="1:6" x14ac:dyDescent="0.25">
      <c r="A1739" t="s">
        <v>25</v>
      </c>
      <c r="B1739" s="43">
        <v>2</v>
      </c>
      <c r="C1739" s="43">
        <v>13</v>
      </c>
      <c r="D1739" s="43">
        <v>6</v>
      </c>
      <c r="E1739" s="43">
        <v>2.8274333882308137E-3</v>
      </c>
      <c r="F1739" s="43">
        <v>1.3444335251841464E-2</v>
      </c>
    </row>
    <row r="1740" spans="1:6" x14ac:dyDescent="0.25">
      <c r="A1740" t="s">
        <v>25</v>
      </c>
      <c r="B1740" s="43">
        <v>2</v>
      </c>
      <c r="C1740" s="43">
        <v>8.5</v>
      </c>
      <c r="D1740" s="43">
        <v>6.1</v>
      </c>
      <c r="E1740" s="43">
        <v>2.9224665660019045E-3</v>
      </c>
      <c r="F1740" s="43">
        <v>9.0559192295441866E-3</v>
      </c>
    </row>
    <row r="1741" spans="1:6" x14ac:dyDescent="0.25">
      <c r="A1741" t="s">
        <v>25</v>
      </c>
      <c r="B1741" s="43">
        <v>2</v>
      </c>
      <c r="C1741" s="43">
        <v>6</v>
      </c>
      <c r="D1741" s="43">
        <v>6.6</v>
      </c>
      <c r="E1741" s="43">
        <v>3.4211943997592841E-3</v>
      </c>
      <c r="F1741" s="43">
        <v>7.3660055896135525E-3</v>
      </c>
    </row>
    <row r="1742" spans="1:6" x14ac:dyDescent="0.25">
      <c r="A1742" t="s">
        <v>25</v>
      </c>
      <c r="B1742" s="43">
        <v>2</v>
      </c>
      <c r="C1742" s="43">
        <v>10</v>
      </c>
      <c r="D1742" s="43">
        <v>7</v>
      </c>
      <c r="E1742" s="43">
        <v>3.8484510006474965E-3</v>
      </c>
      <c r="F1742" s="43">
        <v>1.3647860883564188E-2</v>
      </c>
    </row>
    <row r="1743" spans="1:6" x14ac:dyDescent="0.25">
      <c r="A1743" t="s">
        <v>25</v>
      </c>
      <c r="B1743" s="43">
        <v>2</v>
      </c>
      <c r="C1743" s="43">
        <v>7</v>
      </c>
      <c r="D1743" s="43">
        <v>7.1105457206378357</v>
      </c>
      <c r="E1743" s="43">
        <v>3.9709621535355018E-3</v>
      </c>
      <c r="F1743" s="43">
        <v>6.9994745011789416E-3</v>
      </c>
    </row>
    <row r="1744" spans="1:6" x14ac:dyDescent="0.25">
      <c r="A1744" t="s">
        <v>25</v>
      </c>
      <c r="B1744" s="43">
        <v>2</v>
      </c>
      <c r="C1744" s="43">
        <v>10</v>
      </c>
      <c r="D1744" s="43">
        <v>7.8025477710000004</v>
      </c>
      <c r="E1744" s="43">
        <v>4.7814845187988744E-3</v>
      </c>
      <c r="F1744" s="43">
        <v>1.6576480820529028E-2</v>
      </c>
    </row>
    <row r="1745" spans="1:6" x14ac:dyDescent="0.25">
      <c r="A1745" t="s">
        <v>25</v>
      </c>
      <c r="B1745" s="43">
        <v>2</v>
      </c>
      <c r="C1745" s="43">
        <v>8</v>
      </c>
      <c r="D1745" s="43">
        <v>8.1210191080000005</v>
      </c>
      <c r="E1745" s="43">
        <v>5.1797756066568838E-3</v>
      </c>
      <c r="F1745" s="43">
        <v>1.425103649896292E-2</v>
      </c>
    </row>
    <row r="1746" spans="1:6" x14ac:dyDescent="0.25">
      <c r="A1746" t="s">
        <v>25</v>
      </c>
      <c r="B1746" s="43">
        <v>2</v>
      </c>
      <c r="C1746" s="43">
        <v>6</v>
      </c>
      <c r="D1746" s="43">
        <v>8.5987261149999998</v>
      </c>
      <c r="E1746" s="43">
        <v>5.8070840720048722E-3</v>
      </c>
      <c r="F1746" s="43">
        <v>1.1846142711611603E-2</v>
      </c>
    </row>
    <row r="1747" spans="1:6" x14ac:dyDescent="0.25">
      <c r="A1747" t="s">
        <v>25</v>
      </c>
      <c r="B1747" s="43">
        <v>2</v>
      </c>
      <c r="C1747" s="43">
        <v>4.5</v>
      </c>
      <c r="D1747" s="43">
        <v>8.7579617830000007</v>
      </c>
      <c r="E1747" s="43">
        <v>6.0241527142045189E-3</v>
      </c>
      <c r="F1747" s="43">
        <v>9.1828619970816643E-3</v>
      </c>
    </row>
    <row r="1748" spans="1:6" x14ac:dyDescent="0.25">
      <c r="A1748" t="s">
        <v>25</v>
      </c>
      <c r="B1748" s="43">
        <v>2</v>
      </c>
      <c r="C1748" s="43">
        <v>8.5</v>
      </c>
      <c r="D1748" s="43">
        <v>8.9171974519999999</v>
      </c>
      <c r="E1748" s="43">
        <v>6.2452042686511854E-3</v>
      </c>
      <c r="F1748" s="43">
        <v>1.7917025592555206E-2</v>
      </c>
    </row>
    <row r="1749" spans="1:6" x14ac:dyDescent="0.25">
      <c r="A1749" t="s">
        <v>25</v>
      </c>
      <c r="B1749" s="43">
        <v>2</v>
      </c>
      <c r="C1749" s="43">
        <v>4</v>
      </c>
      <c r="D1749" s="43">
        <v>9.3949044589999993</v>
      </c>
      <c r="E1749" s="43">
        <v>6.9322563973692212E-3</v>
      </c>
      <c r="F1749" s="43">
        <v>9.2616868910015988E-3</v>
      </c>
    </row>
    <row r="1750" spans="1:6" x14ac:dyDescent="0.25">
      <c r="A1750" t="s">
        <v>25</v>
      </c>
      <c r="B1750" s="43">
        <v>2</v>
      </c>
      <c r="C1750" s="43">
        <v>7.5</v>
      </c>
      <c r="D1750" s="43">
        <v>9.3949044589999993</v>
      </c>
      <c r="E1750" s="43">
        <v>6.9322563973692212E-3</v>
      </c>
      <c r="F1750" s="43">
        <v>1.7365662920627998E-2</v>
      </c>
    </row>
    <row r="1751" spans="1:6" x14ac:dyDescent="0.25">
      <c r="A1751" t="s">
        <v>25</v>
      </c>
      <c r="B1751" s="43">
        <v>2</v>
      </c>
      <c r="C1751" s="43">
        <v>5</v>
      </c>
      <c r="D1751" s="43">
        <v>9.5541401270000001</v>
      </c>
      <c r="E1751" s="43">
        <v>7.1692395939004852E-3</v>
      </c>
      <c r="F1751" s="43">
        <v>1.1932593726822233E-2</v>
      </c>
    </row>
    <row r="1752" spans="1:6" x14ac:dyDescent="0.25">
      <c r="A1752" t="s">
        <v>25</v>
      </c>
      <c r="B1752" s="43">
        <v>2</v>
      </c>
      <c r="C1752" s="43">
        <v>6</v>
      </c>
      <c r="D1752" s="43">
        <v>9.5541401270000001</v>
      </c>
      <c r="E1752" s="43">
        <v>7.1692395939004852E-3</v>
      </c>
      <c r="F1752" s="43">
        <v>1.4319112472186681E-2</v>
      </c>
    </row>
    <row r="1753" spans="1:6" x14ac:dyDescent="0.25">
      <c r="A1753" t="s">
        <v>25</v>
      </c>
      <c r="B1753" s="43">
        <v>2</v>
      </c>
      <c r="C1753" s="43">
        <v>7</v>
      </c>
      <c r="D1753" s="43">
        <v>9.8726114650000003</v>
      </c>
      <c r="E1753" s="43">
        <v>7.6551547226035264E-3</v>
      </c>
      <c r="F1753" s="43">
        <v>1.7720995058361791E-2</v>
      </c>
    </row>
    <row r="1754" spans="1:6" x14ac:dyDescent="0.25">
      <c r="A1754" t="s">
        <v>25</v>
      </c>
      <c r="B1754" s="43">
        <v>2</v>
      </c>
      <c r="C1754" s="43">
        <v>7</v>
      </c>
      <c r="D1754" s="43">
        <v>10.031847129999999</v>
      </c>
      <c r="E1754" s="43">
        <v>7.9040866469963587E-3</v>
      </c>
      <c r="F1754" s="43">
        <v>1.8238635985941672E-2</v>
      </c>
    </row>
    <row r="1755" spans="1:6" x14ac:dyDescent="0.25">
      <c r="A1755" t="s">
        <v>25</v>
      </c>
      <c r="B1755" s="43">
        <v>2</v>
      </c>
      <c r="C1755" s="43">
        <v>6</v>
      </c>
      <c r="D1755" s="43">
        <v>10.063694269999999</v>
      </c>
      <c r="E1755" s="43">
        <v>7.9543509922240831E-3</v>
      </c>
      <c r="F1755" s="43">
        <v>1.572253555602059E-2</v>
      </c>
    </row>
    <row r="1756" spans="1:6" x14ac:dyDescent="0.25">
      <c r="A1756" t="s">
        <v>25</v>
      </c>
      <c r="B1756" s="43">
        <v>2</v>
      </c>
      <c r="C1756" s="43">
        <v>7</v>
      </c>
      <c r="D1756" s="43">
        <v>10.1910828</v>
      </c>
      <c r="E1756" s="43">
        <v>8.1570014900894886E-3</v>
      </c>
      <c r="F1756" s="43">
        <v>1.8762887784253598E-2</v>
      </c>
    </row>
    <row r="1757" spans="1:6" x14ac:dyDescent="0.25">
      <c r="A1757" t="s">
        <v>25</v>
      </c>
      <c r="B1757" s="43">
        <v>2</v>
      </c>
      <c r="C1757" s="43">
        <v>7.5</v>
      </c>
      <c r="D1757" s="43">
        <v>10.350318469999999</v>
      </c>
      <c r="E1757" s="43">
        <v>8.4138992441289799E-3</v>
      </c>
      <c r="F1757" s="43">
        <v>2.0671853151148754E-2</v>
      </c>
    </row>
    <row r="1758" spans="1:6" x14ac:dyDescent="0.25">
      <c r="A1758" t="s">
        <v>25</v>
      </c>
      <c r="B1758" s="43">
        <v>2</v>
      </c>
      <c r="C1758" s="43">
        <v>15</v>
      </c>
      <c r="D1758" s="43">
        <v>10.41401274</v>
      </c>
      <c r="E1758" s="43">
        <v>8.5177735640814198E-3</v>
      </c>
      <c r="F1758" s="43">
        <v>4.1802657747527568E-2</v>
      </c>
    </row>
    <row r="1759" spans="1:6" x14ac:dyDescent="0.25">
      <c r="A1759" t="s">
        <v>25</v>
      </c>
      <c r="B1759" s="43">
        <v>2</v>
      </c>
      <c r="C1759" s="43">
        <v>10</v>
      </c>
      <c r="D1759" s="43">
        <v>10.44585987</v>
      </c>
      <c r="E1759" s="43">
        <v>8.5699496905252692E-3</v>
      </c>
      <c r="F1759" s="43">
        <v>2.8021984839447008E-2</v>
      </c>
    </row>
    <row r="1760" spans="1:6" x14ac:dyDescent="0.25">
      <c r="A1760" t="s">
        <v>25</v>
      </c>
      <c r="B1760" s="43">
        <v>2</v>
      </c>
      <c r="C1760" s="43">
        <v>6</v>
      </c>
      <c r="D1760" s="43">
        <v>10.509554140000001</v>
      </c>
      <c r="E1760" s="43">
        <v>8.6747799091148395E-3</v>
      </c>
      <c r="F1760" s="43">
        <v>1.6998120855669308E-2</v>
      </c>
    </row>
    <row r="1761" spans="1:6" x14ac:dyDescent="0.25">
      <c r="A1761" t="s">
        <v>25</v>
      </c>
      <c r="B1761" s="43">
        <v>2</v>
      </c>
      <c r="C1761" s="43">
        <v>12</v>
      </c>
      <c r="D1761" s="43">
        <v>10.509554140000001</v>
      </c>
      <c r="E1761" s="43">
        <v>8.6747799091148395E-3</v>
      </c>
      <c r="F1761" s="43">
        <v>3.3996241711338616E-2</v>
      </c>
    </row>
    <row r="1762" spans="1:6" x14ac:dyDescent="0.25">
      <c r="A1762" t="s">
        <v>25</v>
      </c>
      <c r="B1762" s="43">
        <v>2</v>
      </c>
      <c r="C1762" s="43">
        <v>6.5</v>
      </c>
      <c r="D1762" s="43">
        <v>10.66878981</v>
      </c>
      <c r="E1762" s="43">
        <v>8.9396434850470604E-3</v>
      </c>
      <c r="F1762" s="43">
        <v>1.8919737452763121E-2</v>
      </c>
    </row>
    <row r="1763" spans="1:6" x14ac:dyDescent="0.25">
      <c r="A1763" t="s">
        <v>25</v>
      </c>
      <c r="B1763" s="43">
        <v>2</v>
      </c>
      <c r="C1763" s="43">
        <v>7</v>
      </c>
      <c r="D1763" s="43">
        <v>10.66878981</v>
      </c>
      <c r="E1763" s="43">
        <v>8.9396434850470604E-3</v>
      </c>
      <c r="F1763" s="43">
        <v>2.0375101872206442E-2</v>
      </c>
    </row>
    <row r="1764" spans="1:6" x14ac:dyDescent="0.25">
      <c r="A1764" t="s">
        <v>25</v>
      </c>
      <c r="B1764" s="43">
        <v>2</v>
      </c>
      <c r="C1764" s="43">
        <v>5</v>
      </c>
      <c r="D1764" s="43">
        <v>10.66878981</v>
      </c>
      <c r="E1764" s="43">
        <v>8.9396434850470604E-3</v>
      </c>
      <c r="F1764" s="43">
        <v>1.455364419443317E-2</v>
      </c>
    </row>
    <row r="1765" spans="1:6" x14ac:dyDescent="0.25">
      <c r="A1765" t="s">
        <v>25</v>
      </c>
      <c r="B1765" s="43">
        <v>2</v>
      </c>
      <c r="C1765" s="43">
        <v>6</v>
      </c>
      <c r="D1765" s="43">
        <v>10.828025480000001</v>
      </c>
      <c r="E1765" s="43">
        <v>9.2084899719256496E-3</v>
      </c>
      <c r="F1765" s="43">
        <v>1.7936222149638536E-2</v>
      </c>
    </row>
    <row r="1766" spans="1:6" x14ac:dyDescent="0.25">
      <c r="A1766" t="s">
        <v>25</v>
      </c>
      <c r="B1766" s="43">
        <v>2</v>
      </c>
      <c r="C1766" s="43">
        <v>12</v>
      </c>
      <c r="D1766" s="43">
        <v>10.828025480000001</v>
      </c>
      <c r="E1766" s="43">
        <v>9.2084899719256496E-3</v>
      </c>
      <c r="F1766" s="43">
        <v>3.5872444299277072E-2</v>
      </c>
    </row>
    <row r="1767" spans="1:6" x14ac:dyDescent="0.25">
      <c r="A1767" t="s">
        <v>25</v>
      </c>
      <c r="B1767" s="43">
        <v>2</v>
      </c>
      <c r="C1767" s="43">
        <v>13</v>
      </c>
      <c r="D1767" s="43">
        <v>10.828025480000001</v>
      </c>
      <c r="E1767" s="43">
        <v>9.2084899719256496E-3</v>
      </c>
      <c r="F1767" s="43">
        <v>3.8861814657550162E-2</v>
      </c>
    </row>
    <row r="1768" spans="1:6" x14ac:dyDescent="0.25">
      <c r="A1768" t="s">
        <v>25</v>
      </c>
      <c r="B1768" s="43">
        <v>2</v>
      </c>
      <c r="C1768" s="43">
        <v>20</v>
      </c>
      <c r="D1768" s="43">
        <v>10.828025480000001</v>
      </c>
      <c r="E1768" s="43">
        <v>9.2084899719256496E-3</v>
      </c>
      <c r="F1768" s="43">
        <v>5.9787407165461791E-2</v>
      </c>
    </row>
    <row r="1769" spans="1:6" x14ac:dyDescent="0.25">
      <c r="A1769" t="s">
        <v>25</v>
      </c>
      <c r="B1769" s="43">
        <v>2</v>
      </c>
      <c r="C1769" s="43">
        <v>6</v>
      </c>
      <c r="D1769" s="43">
        <v>10.923566879999999</v>
      </c>
      <c r="E1769" s="43">
        <v>9.3717096578753139E-3</v>
      </c>
      <c r="F1769" s="43">
        <v>1.8222011230531941E-2</v>
      </c>
    </row>
    <row r="1770" spans="1:6" x14ac:dyDescent="0.25">
      <c r="A1770" t="s">
        <v>25</v>
      </c>
      <c r="B1770" s="43">
        <v>2</v>
      </c>
      <c r="C1770" s="43">
        <v>8</v>
      </c>
      <c r="D1770" s="43">
        <v>11.019108279999999</v>
      </c>
      <c r="E1770" s="43">
        <v>9.5363631917056418E-3</v>
      </c>
      <c r="F1770" s="43">
        <v>2.4679740920543473E-2</v>
      </c>
    </row>
    <row r="1771" spans="1:6" x14ac:dyDescent="0.25">
      <c r="A1771" t="s">
        <v>25</v>
      </c>
      <c r="B1771" s="43">
        <v>2</v>
      </c>
      <c r="C1771" s="43">
        <v>10</v>
      </c>
      <c r="D1771" s="43">
        <v>11.05095541</v>
      </c>
      <c r="E1771" s="43">
        <v>9.5915663300585215E-3</v>
      </c>
      <c r="F1771" s="43">
        <v>3.1010303684988385E-2</v>
      </c>
    </row>
    <row r="1772" spans="1:6" x14ac:dyDescent="0.25">
      <c r="A1772" t="s">
        <v>25</v>
      </c>
      <c r="B1772" s="43">
        <v>2</v>
      </c>
      <c r="C1772" s="43">
        <v>8</v>
      </c>
      <c r="D1772" s="43">
        <v>11.146496819999999</v>
      </c>
      <c r="E1772" s="43">
        <v>9.7581316785219138E-3</v>
      </c>
      <c r="F1772" s="43">
        <v>2.5195526763900446E-2</v>
      </c>
    </row>
    <row r="1773" spans="1:6" x14ac:dyDescent="0.25">
      <c r="A1773" t="s">
        <v>25</v>
      </c>
      <c r="B1773" s="43">
        <v>2</v>
      </c>
      <c r="C1773" s="43">
        <v>10</v>
      </c>
      <c r="D1773" s="43">
        <v>11.27388535</v>
      </c>
      <c r="E1773" s="43">
        <v>9.982449210794964E-3</v>
      </c>
      <c r="F1773" s="43">
        <v>3.2145058605635143E-2</v>
      </c>
    </row>
    <row r="1774" spans="1:6" x14ac:dyDescent="0.25">
      <c r="A1774" t="s">
        <v>25</v>
      </c>
      <c r="B1774" s="43">
        <v>2</v>
      </c>
      <c r="C1774" s="43">
        <v>9</v>
      </c>
      <c r="D1774" s="43">
        <v>11.30573248</v>
      </c>
      <c r="E1774" s="43">
        <v>1.0038926880480591E-2</v>
      </c>
      <c r="F1774" s="43">
        <v>2.9077779801821E-2</v>
      </c>
    </row>
    <row r="1775" spans="1:6" x14ac:dyDescent="0.25">
      <c r="A1775" t="s">
        <v>25</v>
      </c>
      <c r="B1775" s="43">
        <v>2</v>
      </c>
      <c r="C1775" s="43">
        <v>10</v>
      </c>
      <c r="D1775" s="43">
        <v>11.43312102</v>
      </c>
      <c r="E1775" s="43">
        <v>1.0266430759119656E-2</v>
      </c>
      <c r="F1775" s="43">
        <v>3.2966672761595095E-2</v>
      </c>
    </row>
    <row r="1776" spans="1:6" x14ac:dyDescent="0.25">
      <c r="A1776" t="s">
        <v>25</v>
      </c>
      <c r="B1776" s="43">
        <v>2</v>
      </c>
      <c r="C1776" s="43">
        <v>7</v>
      </c>
      <c r="D1776" s="43">
        <v>11.464968150000001</v>
      </c>
      <c r="E1776" s="43">
        <v>1.0323705010894508E-2</v>
      </c>
      <c r="F1776" s="43">
        <v>2.3192470263880202E-2</v>
      </c>
    </row>
    <row r="1777" spans="1:6" x14ac:dyDescent="0.25">
      <c r="A1777" t="s">
        <v>25</v>
      </c>
      <c r="B1777" s="43">
        <v>2</v>
      </c>
      <c r="C1777" s="43">
        <v>11</v>
      </c>
      <c r="D1777" s="43">
        <v>11.464968150000001</v>
      </c>
      <c r="E1777" s="43">
        <v>1.0323705010894508E-2</v>
      </c>
      <c r="F1777" s="43">
        <v>3.6445310414668884E-2</v>
      </c>
    </row>
    <row r="1778" spans="1:6" x14ac:dyDescent="0.25">
      <c r="A1778" t="s">
        <v>25</v>
      </c>
      <c r="B1778" s="43">
        <v>2</v>
      </c>
      <c r="C1778" s="43">
        <v>8</v>
      </c>
      <c r="D1778" s="43">
        <v>11.464968150000001</v>
      </c>
      <c r="E1778" s="43">
        <v>1.0323705010894508E-2</v>
      </c>
      <c r="F1778" s="43">
        <v>2.6505680301577371E-2</v>
      </c>
    </row>
    <row r="1779" spans="1:6" x14ac:dyDescent="0.25">
      <c r="A1779" t="s">
        <v>25</v>
      </c>
      <c r="B1779" s="43">
        <v>2</v>
      </c>
      <c r="C1779" s="43">
        <v>2</v>
      </c>
      <c r="D1779" s="43">
        <v>11.464968150000001</v>
      </c>
      <c r="E1779" s="43">
        <v>1.0323705010894508E-2</v>
      </c>
      <c r="F1779" s="43">
        <v>6.6264200753943427E-3</v>
      </c>
    </row>
    <row r="1780" spans="1:6" x14ac:dyDescent="0.25">
      <c r="A1780" t="s">
        <v>25</v>
      </c>
      <c r="B1780" s="43">
        <v>2</v>
      </c>
      <c r="C1780" s="43">
        <v>8</v>
      </c>
      <c r="D1780" s="43">
        <v>11.783439489999999</v>
      </c>
      <c r="E1780" s="43">
        <v>1.0905210004561437E-2</v>
      </c>
      <c r="F1780" s="43">
        <v>2.7845256767388769E-2</v>
      </c>
    </row>
    <row r="1781" spans="1:6" x14ac:dyDescent="0.25">
      <c r="A1781" t="s">
        <v>25</v>
      </c>
      <c r="B1781" s="43">
        <v>2</v>
      </c>
      <c r="C1781" s="43">
        <v>7</v>
      </c>
      <c r="D1781" s="43">
        <v>11.783439489999999</v>
      </c>
      <c r="E1781" s="43">
        <v>1.0905210004561437E-2</v>
      </c>
      <c r="F1781" s="43">
        <v>2.4364599671465176E-2</v>
      </c>
    </row>
    <row r="1782" spans="1:6" x14ac:dyDescent="0.25">
      <c r="A1782" t="s">
        <v>25</v>
      </c>
      <c r="B1782" s="43">
        <v>2</v>
      </c>
      <c r="C1782" s="43">
        <v>6</v>
      </c>
      <c r="D1782" s="43">
        <v>11.783439489999999</v>
      </c>
      <c r="E1782" s="43">
        <v>1.0905210004561437E-2</v>
      </c>
      <c r="F1782" s="43">
        <v>2.0883942575541579E-2</v>
      </c>
    </row>
    <row r="1783" spans="1:6" x14ac:dyDescent="0.25">
      <c r="A1783" t="s">
        <v>25</v>
      </c>
      <c r="B1783" s="43">
        <v>2</v>
      </c>
      <c r="C1783" s="43">
        <v>8.5</v>
      </c>
      <c r="D1783" s="43">
        <v>12.006369429999999</v>
      </c>
      <c r="E1783" s="43">
        <v>1.1321742831952546E-2</v>
      </c>
      <c r="F1783" s="43">
        <v>3.0600404154753135E-2</v>
      </c>
    </row>
    <row r="1784" spans="1:6" x14ac:dyDescent="0.25">
      <c r="A1784" t="s">
        <v>25</v>
      </c>
      <c r="B1784" s="43">
        <v>2</v>
      </c>
      <c r="C1784" s="43">
        <v>9</v>
      </c>
      <c r="D1784" s="43">
        <v>12.10191083</v>
      </c>
      <c r="E1784" s="43">
        <v>1.1502646642013822E-2</v>
      </c>
      <c r="F1784" s="43">
        <v>3.2865856784983952E-2</v>
      </c>
    </row>
    <row r="1785" spans="1:6" x14ac:dyDescent="0.25">
      <c r="A1785" t="s">
        <v>25</v>
      </c>
      <c r="B1785" s="43">
        <v>2</v>
      </c>
      <c r="C1785" s="43">
        <v>7</v>
      </c>
      <c r="D1785" s="43">
        <v>12.10191083</v>
      </c>
      <c r="E1785" s="43">
        <v>1.1502646642013822E-2</v>
      </c>
      <c r="F1785" s="43">
        <v>2.5562333054987525E-2</v>
      </c>
    </row>
    <row r="1786" spans="1:6" x14ac:dyDescent="0.25">
      <c r="A1786" t="s">
        <v>25</v>
      </c>
      <c r="B1786" s="43">
        <v>2</v>
      </c>
      <c r="C1786" s="43">
        <v>7</v>
      </c>
      <c r="D1786" s="43">
        <v>12.10191083</v>
      </c>
      <c r="E1786" s="43">
        <v>1.1502646642013822E-2</v>
      </c>
      <c r="F1786" s="43">
        <v>2.5562333054987525E-2</v>
      </c>
    </row>
    <row r="1787" spans="1:6" x14ac:dyDescent="0.25">
      <c r="A1787" t="s">
        <v>25</v>
      </c>
      <c r="B1787" s="43">
        <v>2</v>
      </c>
      <c r="C1787" s="43">
        <v>6</v>
      </c>
      <c r="D1787" s="43">
        <v>12.261146500000001</v>
      </c>
      <c r="E1787" s="43">
        <v>1.1807339327159563E-2</v>
      </c>
      <c r="F1787" s="43">
        <v>2.2432078618013742E-2</v>
      </c>
    </row>
    <row r="1788" spans="1:6" x14ac:dyDescent="0.25">
      <c r="A1788" t="s">
        <v>25</v>
      </c>
      <c r="B1788" s="43">
        <v>2</v>
      </c>
      <c r="C1788" s="43">
        <v>7</v>
      </c>
      <c r="D1788" s="43">
        <v>12.261146500000001</v>
      </c>
      <c r="E1788" s="43">
        <v>1.1807339327159563E-2</v>
      </c>
      <c r="F1788" s="43">
        <v>2.6170758387682704E-2</v>
      </c>
    </row>
    <row r="1789" spans="1:6" x14ac:dyDescent="0.25">
      <c r="A1789" t="s">
        <v>25</v>
      </c>
      <c r="B1789" s="43">
        <v>2</v>
      </c>
      <c r="C1789" s="43">
        <v>5</v>
      </c>
      <c r="D1789" s="43">
        <v>12.42038217</v>
      </c>
      <c r="E1789" s="43">
        <v>1.2116014923251667E-2</v>
      </c>
      <c r="F1789" s="43">
        <v>1.9132524167604019E-2</v>
      </c>
    </row>
    <row r="1790" spans="1:6" x14ac:dyDescent="0.25">
      <c r="A1790" t="s">
        <v>25</v>
      </c>
      <c r="B1790" s="43">
        <v>2</v>
      </c>
      <c r="C1790" s="43">
        <v>10</v>
      </c>
      <c r="D1790" s="43">
        <v>12.42038217</v>
      </c>
      <c r="E1790" s="43">
        <v>1.2116014923251667E-2</v>
      </c>
      <c r="F1790" s="43">
        <v>3.8265048335208038E-2</v>
      </c>
    </row>
    <row r="1791" spans="1:6" x14ac:dyDescent="0.25">
      <c r="A1791" t="s">
        <v>25</v>
      </c>
      <c r="B1791" s="43">
        <v>2</v>
      </c>
      <c r="C1791" s="43">
        <v>6</v>
      </c>
      <c r="D1791" s="43">
        <v>12.42038217</v>
      </c>
      <c r="E1791" s="43">
        <v>1.2116014923251667E-2</v>
      </c>
      <c r="F1791" s="43">
        <v>2.2959029001124821E-2</v>
      </c>
    </row>
    <row r="1792" spans="1:6" x14ac:dyDescent="0.25">
      <c r="A1792" t="s">
        <v>25</v>
      </c>
      <c r="B1792" s="43">
        <v>2</v>
      </c>
      <c r="C1792" s="43">
        <v>14</v>
      </c>
      <c r="D1792" s="43">
        <v>12.42038217</v>
      </c>
      <c r="E1792" s="43">
        <v>1.2116014923251667E-2</v>
      </c>
      <c r="F1792" s="43">
        <v>5.3571067669291254E-2</v>
      </c>
    </row>
    <row r="1793" spans="1:6" x14ac:dyDescent="0.25">
      <c r="A1793" t="s">
        <v>25</v>
      </c>
      <c r="B1793" s="43">
        <v>2</v>
      </c>
      <c r="C1793" s="43">
        <v>7</v>
      </c>
      <c r="D1793" s="43">
        <v>12.42038217</v>
      </c>
      <c r="E1793" s="43">
        <v>1.2116014923251667E-2</v>
      </c>
      <c r="F1793" s="43">
        <v>2.6785533834645627E-2</v>
      </c>
    </row>
    <row r="1794" spans="1:6" x14ac:dyDescent="0.25">
      <c r="A1794" t="s">
        <v>25</v>
      </c>
      <c r="B1794" s="43">
        <v>2</v>
      </c>
      <c r="C1794" s="43">
        <v>13</v>
      </c>
      <c r="D1794" s="43">
        <v>12.547770699999999</v>
      </c>
      <c r="E1794" s="43">
        <v>1.2365823084180735E-2</v>
      </c>
      <c r="F1794" s="43">
        <v>5.0666414013693178E-2</v>
      </c>
    </row>
    <row r="1795" spans="1:6" x14ac:dyDescent="0.25">
      <c r="A1795" t="s">
        <v>25</v>
      </c>
      <c r="B1795" s="43">
        <v>2</v>
      </c>
      <c r="C1795" s="43">
        <v>10</v>
      </c>
      <c r="D1795" s="43">
        <v>12.57961783</v>
      </c>
      <c r="E1795" s="43">
        <v>1.242867341053012E-2</v>
      </c>
      <c r="F1795" s="43">
        <v>3.9152347121942967E-2</v>
      </c>
    </row>
    <row r="1796" spans="1:6" x14ac:dyDescent="0.25">
      <c r="A1796" t="s">
        <v>25</v>
      </c>
      <c r="B1796" s="43">
        <v>2</v>
      </c>
      <c r="C1796" s="43">
        <v>10</v>
      </c>
      <c r="D1796" s="43">
        <v>12.738853499999999</v>
      </c>
      <c r="E1796" s="43">
        <v>1.2745314828264824E-2</v>
      </c>
      <c r="F1796" s="43">
        <v>4.0048670971404673E-2</v>
      </c>
    </row>
    <row r="1797" spans="1:6" x14ac:dyDescent="0.25">
      <c r="A1797" t="s">
        <v>25</v>
      </c>
      <c r="B1797" s="43">
        <v>2</v>
      </c>
      <c r="C1797" s="43">
        <v>7</v>
      </c>
      <c r="D1797" s="43">
        <v>12.738853499999999</v>
      </c>
      <c r="E1797" s="43">
        <v>1.2745314828264824E-2</v>
      </c>
      <c r="F1797" s="43">
        <v>2.8034069679983273E-2</v>
      </c>
    </row>
    <row r="1798" spans="1:6" x14ac:dyDescent="0.25">
      <c r="A1798" t="s">
        <v>25</v>
      </c>
      <c r="B1798" s="43">
        <v>2</v>
      </c>
      <c r="C1798" s="43">
        <v>10</v>
      </c>
      <c r="D1798" s="43">
        <v>12.738853499999999</v>
      </c>
      <c r="E1798" s="43">
        <v>1.2745314828264824E-2</v>
      </c>
      <c r="F1798" s="43">
        <v>4.0048670971404673E-2</v>
      </c>
    </row>
    <row r="1799" spans="1:6" x14ac:dyDescent="0.25">
      <c r="A1799" t="s">
        <v>25</v>
      </c>
      <c r="B1799" s="43">
        <v>2</v>
      </c>
      <c r="C1799" s="43">
        <v>8</v>
      </c>
      <c r="D1799" s="43">
        <v>12.738853499999999</v>
      </c>
      <c r="E1799" s="43">
        <v>1.2745314828264824E-2</v>
      </c>
      <c r="F1799" s="43">
        <v>3.2038936777123737E-2</v>
      </c>
    </row>
    <row r="1800" spans="1:6" x14ac:dyDescent="0.25">
      <c r="A1800" t="s">
        <v>25</v>
      </c>
      <c r="B1800" s="43">
        <v>2</v>
      </c>
      <c r="C1800" s="43">
        <v>10</v>
      </c>
      <c r="D1800" s="43">
        <v>12.89808917</v>
      </c>
      <c r="E1800" s="43">
        <v>1.3065939156945899E-2</v>
      </c>
      <c r="F1800" s="43">
        <v>4.0953997146307555E-2</v>
      </c>
    </row>
    <row r="1801" spans="1:6" x14ac:dyDescent="0.25">
      <c r="A1801" t="s">
        <v>25</v>
      </c>
      <c r="B1801" s="43">
        <v>2</v>
      </c>
      <c r="C1801" s="43">
        <v>9</v>
      </c>
      <c r="D1801" s="43">
        <v>13.05732484</v>
      </c>
      <c r="E1801" s="43">
        <v>1.3390546396573331E-2</v>
      </c>
      <c r="F1801" s="43">
        <v>3.7681472923256014E-2</v>
      </c>
    </row>
    <row r="1802" spans="1:6" x14ac:dyDescent="0.25">
      <c r="A1802" t="s">
        <v>25</v>
      </c>
      <c r="B1802" s="43">
        <v>2</v>
      </c>
      <c r="C1802" s="43">
        <v>10</v>
      </c>
      <c r="D1802" s="43">
        <v>13.05732484</v>
      </c>
      <c r="E1802" s="43">
        <v>1.3390546396573331E-2</v>
      </c>
      <c r="F1802" s="43">
        <v>4.1868303248062247E-2</v>
      </c>
    </row>
    <row r="1803" spans="1:6" x14ac:dyDescent="0.25">
      <c r="A1803" t="s">
        <v>25</v>
      </c>
      <c r="B1803" s="43">
        <v>2</v>
      </c>
      <c r="C1803" s="43">
        <v>6.5</v>
      </c>
      <c r="D1803" s="43">
        <v>13.05732484</v>
      </c>
      <c r="E1803" s="43">
        <v>1.3390546396573331E-2</v>
      </c>
      <c r="F1803" s="43">
        <v>2.7214397111240456E-2</v>
      </c>
    </row>
    <row r="1804" spans="1:6" x14ac:dyDescent="0.25">
      <c r="A1804" t="s">
        <v>25</v>
      </c>
      <c r="B1804" s="43">
        <v>2</v>
      </c>
      <c r="C1804" s="43">
        <v>8</v>
      </c>
      <c r="D1804" s="43">
        <v>13.37579618</v>
      </c>
      <c r="E1804" s="43">
        <v>1.4051709608667294E-2</v>
      </c>
      <c r="F1804" s="43">
        <v>3.4979013821437532E-2</v>
      </c>
    </row>
    <row r="1805" spans="1:6" x14ac:dyDescent="0.25">
      <c r="A1805" t="s">
        <v>25</v>
      </c>
      <c r="B1805" s="43">
        <v>2</v>
      </c>
      <c r="C1805" s="43">
        <v>9</v>
      </c>
      <c r="D1805" s="43">
        <v>13.69426752</v>
      </c>
      <c r="E1805" s="43">
        <v>1.4728804464546719E-2</v>
      </c>
      <c r="F1805" s="43">
        <v>4.1053401273968046E-2</v>
      </c>
    </row>
    <row r="1806" spans="1:6" x14ac:dyDescent="0.25">
      <c r="A1806" t="s">
        <v>25</v>
      </c>
      <c r="B1806" s="43">
        <v>2</v>
      </c>
      <c r="C1806" s="43">
        <v>10</v>
      </c>
      <c r="D1806" s="43">
        <v>13.69426752</v>
      </c>
      <c r="E1806" s="43">
        <v>1.4728804464546719E-2</v>
      </c>
      <c r="F1806" s="43">
        <v>4.5614890304408948E-2</v>
      </c>
    </row>
    <row r="1807" spans="1:6" x14ac:dyDescent="0.25">
      <c r="A1807" t="s">
        <v>25</v>
      </c>
      <c r="B1807" s="43">
        <v>2</v>
      </c>
      <c r="C1807" s="43">
        <v>7</v>
      </c>
      <c r="D1807" s="43">
        <v>13.853503180000001</v>
      </c>
      <c r="E1807" s="43">
        <v>1.5073326237144946E-2</v>
      </c>
      <c r="F1807" s="43">
        <v>3.2601639907099578E-2</v>
      </c>
    </row>
    <row r="1808" spans="1:6" x14ac:dyDescent="0.25">
      <c r="A1808" t="s">
        <v>25</v>
      </c>
      <c r="B1808" s="43">
        <v>2</v>
      </c>
      <c r="C1808" s="43">
        <v>11</v>
      </c>
      <c r="D1808" s="43">
        <v>14.01273885</v>
      </c>
      <c r="E1808" s="43">
        <v>1.5421830942200438E-2</v>
      </c>
      <c r="F1808" s="43">
        <v>5.2295654892261977E-2</v>
      </c>
    </row>
    <row r="1809" spans="1:6" x14ac:dyDescent="0.25">
      <c r="A1809" t="s">
        <v>25</v>
      </c>
      <c r="B1809" s="43">
        <v>2</v>
      </c>
      <c r="C1809" s="43">
        <v>8</v>
      </c>
      <c r="D1809" s="43">
        <v>14.01273885</v>
      </c>
      <c r="E1809" s="43">
        <v>1.5421830942200438E-2</v>
      </c>
      <c r="F1809" s="43">
        <v>3.803320355800871E-2</v>
      </c>
    </row>
    <row r="1810" spans="1:6" x14ac:dyDescent="0.25">
      <c r="A1810" t="s">
        <v>25</v>
      </c>
      <c r="B1810" s="43">
        <v>2</v>
      </c>
      <c r="C1810" s="43">
        <v>10</v>
      </c>
      <c r="D1810" s="43">
        <v>14.01273885</v>
      </c>
      <c r="E1810" s="43">
        <v>1.5421830942200438E-2</v>
      </c>
      <c r="F1810" s="43">
        <v>4.7541504447510888E-2</v>
      </c>
    </row>
    <row r="1811" spans="1:6" x14ac:dyDescent="0.25">
      <c r="A1811" t="s">
        <v>25</v>
      </c>
      <c r="B1811" s="43">
        <v>2</v>
      </c>
      <c r="C1811" s="43">
        <v>10</v>
      </c>
      <c r="D1811" s="43">
        <v>14.203821659999999</v>
      </c>
      <c r="E1811" s="43">
        <v>1.5845294044103019E-2</v>
      </c>
      <c r="F1811" s="43">
        <v>4.8714440567469194E-2</v>
      </c>
    </row>
    <row r="1812" spans="1:6" x14ac:dyDescent="0.25">
      <c r="A1812" t="s">
        <v>25</v>
      </c>
      <c r="B1812" s="43">
        <v>2</v>
      </c>
      <c r="C1812" s="43">
        <v>7.5</v>
      </c>
      <c r="D1812" s="43">
        <v>14.490445859999999</v>
      </c>
      <c r="E1812" s="43">
        <v>1.649124252304511E-2</v>
      </c>
      <c r="F1812" s="43">
        <v>3.787321168612573E-2</v>
      </c>
    </row>
    <row r="1813" spans="1:6" x14ac:dyDescent="0.25">
      <c r="A1813" t="s">
        <v>25</v>
      </c>
      <c r="B1813" s="43">
        <v>2</v>
      </c>
      <c r="C1813" s="43">
        <v>6</v>
      </c>
      <c r="D1813" s="43">
        <v>14.52229299</v>
      </c>
      <c r="E1813" s="43">
        <v>1.6563811150812967E-2</v>
      </c>
      <c r="F1813" s="43">
        <v>3.0418501651980571E-2</v>
      </c>
    </row>
    <row r="1814" spans="1:6" x14ac:dyDescent="0.25">
      <c r="A1814" t="s">
        <v>25</v>
      </c>
      <c r="B1814" s="43">
        <v>2</v>
      </c>
      <c r="C1814" s="43">
        <v>10</v>
      </c>
      <c r="D1814" s="43">
        <v>14.649681530000001</v>
      </c>
      <c r="E1814" s="43">
        <v>1.6855678871886066E-2</v>
      </c>
      <c r="F1814" s="43">
        <v>5.1500557438060028E-2</v>
      </c>
    </row>
    <row r="1815" spans="1:6" x14ac:dyDescent="0.25">
      <c r="A1815" t="s">
        <v>25</v>
      </c>
      <c r="B1815" s="43">
        <v>2</v>
      </c>
      <c r="C1815" s="43">
        <v>8</v>
      </c>
      <c r="D1815" s="43">
        <v>14.968152870000001</v>
      </c>
      <c r="E1815" s="43">
        <v>1.7596500302407066E-2</v>
      </c>
      <c r="F1815" s="43">
        <v>4.2826146193200174E-2</v>
      </c>
    </row>
    <row r="1816" spans="1:6" x14ac:dyDescent="0.25">
      <c r="A1816" t="s">
        <v>25</v>
      </c>
      <c r="B1816" s="43">
        <v>2</v>
      </c>
      <c r="C1816" s="43">
        <v>9</v>
      </c>
      <c r="D1816" s="43">
        <v>14.968152870000001</v>
      </c>
      <c r="E1816" s="43">
        <v>1.7596500302407066E-2</v>
      </c>
      <c r="F1816" s="43">
        <v>4.817941446735019E-2</v>
      </c>
    </row>
    <row r="1817" spans="1:6" x14ac:dyDescent="0.25">
      <c r="A1817" t="s">
        <v>25</v>
      </c>
      <c r="B1817" s="43">
        <v>2</v>
      </c>
      <c r="C1817" s="43">
        <v>8.5</v>
      </c>
      <c r="D1817" s="43">
        <v>14.968152870000001</v>
      </c>
      <c r="E1817" s="43">
        <v>1.7596500302407066E-2</v>
      </c>
      <c r="F1817" s="43">
        <v>4.5502780330275182E-2</v>
      </c>
    </row>
    <row r="1818" spans="1:6" x14ac:dyDescent="0.25">
      <c r="A1818" t="s">
        <v>25</v>
      </c>
      <c r="B1818" s="43">
        <v>2</v>
      </c>
      <c r="C1818" s="43">
        <v>9</v>
      </c>
      <c r="D1818" s="43">
        <v>15.0955414</v>
      </c>
      <c r="E1818" s="43">
        <v>1.789728972064818E-2</v>
      </c>
      <c r="F1818" s="43">
        <v>4.8919772686559872E-2</v>
      </c>
    </row>
    <row r="1819" spans="1:6" x14ac:dyDescent="0.25">
      <c r="A1819" t="s">
        <v>25</v>
      </c>
      <c r="B1819" s="43">
        <v>2</v>
      </c>
      <c r="C1819" s="43">
        <v>8</v>
      </c>
      <c r="D1819" s="43">
        <v>15.2866242</v>
      </c>
      <c r="E1819" s="43">
        <v>1.8353253352701351E-2</v>
      </c>
      <c r="F1819" s="43">
        <v>4.4479737330075299E-2</v>
      </c>
    </row>
    <row r="1820" spans="1:6" x14ac:dyDescent="0.25">
      <c r="A1820" t="s">
        <v>25</v>
      </c>
      <c r="B1820" s="43">
        <v>2</v>
      </c>
      <c r="C1820" s="43">
        <v>8</v>
      </c>
      <c r="D1820" s="43">
        <v>15.2866242</v>
      </c>
      <c r="E1820" s="43">
        <v>1.8353253352701351E-2</v>
      </c>
      <c r="F1820" s="43">
        <v>4.4479737330075299E-2</v>
      </c>
    </row>
    <row r="1821" spans="1:6" x14ac:dyDescent="0.25">
      <c r="A1821" t="s">
        <v>25</v>
      </c>
      <c r="B1821" s="43">
        <v>2</v>
      </c>
      <c r="C1821" s="43">
        <v>15</v>
      </c>
      <c r="D1821" s="43">
        <v>15.509554140000001</v>
      </c>
      <c r="E1821" s="43">
        <v>1.8892459837290512E-2</v>
      </c>
      <c r="F1821" s="43">
        <v>8.5600843426905521E-2</v>
      </c>
    </row>
    <row r="1822" spans="1:6" x14ac:dyDescent="0.25">
      <c r="A1822" t="s">
        <v>25</v>
      </c>
      <c r="B1822" s="43">
        <v>2</v>
      </c>
      <c r="C1822" s="43">
        <v>11</v>
      </c>
      <c r="D1822" s="43">
        <v>15.605095540000001</v>
      </c>
      <c r="E1822" s="43">
        <v>1.9125938070293013E-2</v>
      </c>
      <c r="F1822" s="43">
        <v>6.3471515039375079E-2</v>
      </c>
    </row>
    <row r="1823" spans="1:6" x14ac:dyDescent="0.25">
      <c r="A1823" t="s">
        <v>25</v>
      </c>
      <c r="B1823" s="43">
        <v>2</v>
      </c>
      <c r="C1823" s="43">
        <v>11</v>
      </c>
      <c r="D1823" s="43">
        <v>15.76433121</v>
      </c>
      <c r="E1823" s="43">
        <v>1.9518254795508387E-2</v>
      </c>
      <c r="F1823" s="43">
        <v>6.4641724395793798E-2</v>
      </c>
    </row>
    <row r="1824" spans="1:6" x14ac:dyDescent="0.25">
      <c r="A1824" t="s">
        <v>25</v>
      </c>
      <c r="B1824" s="43">
        <v>2</v>
      </c>
      <c r="C1824" s="43">
        <v>12</v>
      </c>
      <c r="D1824" s="43">
        <v>15.85987261</v>
      </c>
      <c r="E1824" s="43">
        <v>1.9755556622909343E-2</v>
      </c>
      <c r="F1824" s="43">
        <v>7.1289169771594676E-2</v>
      </c>
    </row>
    <row r="1825" spans="1:6" x14ac:dyDescent="0.25">
      <c r="A1825" t="s">
        <v>25</v>
      </c>
      <c r="B1825" s="43">
        <v>2</v>
      </c>
      <c r="C1825" s="43">
        <v>18</v>
      </c>
      <c r="D1825" s="43">
        <v>15.85987261</v>
      </c>
      <c r="E1825" s="43">
        <v>1.9755556622909343E-2</v>
      </c>
      <c r="F1825" s="43">
        <v>0.10693375465739201</v>
      </c>
    </row>
    <row r="1826" spans="1:6" x14ac:dyDescent="0.25">
      <c r="A1826" t="s">
        <v>25</v>
      </c>
      <c r="B1826" s="43">
        <v>2</v>
      </c>
      <c r="C1826" s="43">
        <v>12</v>
      </c>
      <c r="D1826" s="43">
        <v>15.89171975</v>
      </c>
      <c r="E1826" s="43">
        <v>1.9834975881547135E-2</v>
      </c>
      <c r="F1826" s="43">
        <v>7.1546972051984292E-2</v>
      </c>
    </row>
    <row r="1827" spans="1:6" x14ac:dyDescent="0.25">
      <c r="A1827" t="s">
        <v>25</v>
      </c>
      <c r="B1827" s="43">
        <v>2</v>
      </c>
      <c r="C1827" s="43">
        <v>7</v>
      </c>
      <c r="D1827" s="43">
        <v>15.923566879999999</v>
      </c>
      <c r="E1827" s="43">
        <v>1.9914554431670128E-2</v>
      </c>
      <c r="F1827" s="43">
        <v>4.1886359491086302E-2</v>
      </c>
    </row>
    <row r="1828" spans="1:6" x14ac:dyDescent="0.25">
      <c r="A1828" t="s">
        <v>25</v>
      </c>
      <c r="B1828" s="43">
        <v>2</v>
      </c>
      <c r="C1828" s="43">
        <v>12</v>
      </c>
      <c r="D1828" s="43">
        <v>15.923566879999999</v>
      </c>
      <c r="E1828" s="43">
        <v>1.9914554431670128E-2</v>
      </c>
      <c r="F1828" s="43">
        <v>7.1805187699005082E-2</v>
      </c>
    </row>
    <row r="1829" spans="1:6" x14ac:dyDescent="0.25">
      <c r="A1829" t="s">
        <v>25</v>
      </c>
      <c r="B1829" s="43">
        <v>2</v>
      </c>
      <c r="C1829" s="43">
        <v>6</v>
      </c>
      <c r="D1829" s="43">
        <v>15.923566879999999</v>
      </c>
      <c r="E1829" s="43">
        <v>1.9914554431670128E-2</v>
      </c>
      <c r="F1829" s="43">
        <v>3.5902593849502541E-2</v>
      </c>
    </row>
    <row r="1830" spans="1:6" x14ac:dyDescent="0.25">
      <c r="A1830" t="s">
        <v>25</v>
      </c>
      <c r="B1830" s="43">
        <v>2</v>
      </c>
      <c r="C1830" s="43">
        <v>15</v>
      </c>
      <c r="D1830" s="43">
        <v>16.369426749999999</v>
      </c>
      <c r="E1830" s="43">
        <v>2.1045382483729846E-2</v>
      </c>
      <c r="F1830" s="43">
        <v>9.4329397569259357E-2</v>
      </c>
    </row>
    <row r="1831" spans="1:6" x14ac:dyDescent="0.25">
      <c r="A1831" t="s">
        <v>25</v>
      </c>
      <c r="B1831" s="43">
        <v>2</v>
      </c>
      <c r="C1831" s="43">
        <v>10</v>
      </c>
      <c r="D1831" s="43">
        <v>16.560509549999999</v>
      </c>
      <c r="E1831" s="43">
        <v>2.153958205976755E-2</v>
      </c>
      <c r="F1831" s="43">
        <v>6.4213379151464398E-2</v>
      </c>
    </row>
    <row r="1832" spans="1:6" x14ac:dyDescent="0.25">
      <c r="A1832" t="s">
        <v>25</v>
      </c>
      <c r="B1832" s="43">
        <v>2</v>
      </c>
      <c r="C1832" s="43">
        <v>9</v>
      </c>
      <c r="D1832" s="43">
        <v>16.560509549999999</v>
      </c>
      <c r="E1832" s="43">
        <v>2.153958205976755E-2</v>
      </c>
      <c r="F1832" s="43">
        <v>5.7792041236317954E-2</v>
      </c>
    </row>
    <row r="1833" spans="1:6" x14ac:dyDescent="0.25">
      <c r="A1833" t="s">
        <v>25</v>
      </c>
      <c r="B1833" s="43">
        <v>2</v>
      </c>
      <c r="C1833" s="43">
        <v>8.5</v>
      </c>
      <c r="D1833" s="43">
        <v>16.560509549999999</v>
      </c>
      <c r="E1833" s="43">
        <v>2.153958205976755E-2</v>
      </c>
      <c r="F1833" s="43">
        <v>5.4581372278744732E-2</v>
      </c>
    </row>
    <row r="1834" spans="1:6" x14ac:dyDescent="0.25">
      <c r="A1834" t="s">
        <v>25</v>
      </c>
      <c r="B1834" s="43">
        <v>2</v>
      </c>
      <c r="C1834" s="43">
        <v>10</v>
      </c>
      <c r="D1834" s="43">
        <v>16.624203820000002</v>
      </c>
      <c r="E1834" s="43">
        <v>2.1705589791934016E-2</v>
      </c>
      <c r="F1834" s="43">
        <v>6.4658485021570511E-2</v>
      </c>
    </row>
    <row r="1835" spans="1:6" x14ac:dyDescent="0.25">
      <c r="A1835" t="s">
        <v>25</v>
      </c>
      <c r="B1835" s="43">
        <v>2</v>
      </c>
      <c r="C1835" s="43">
        <v>13</v>
      </c>
      <c r="D1835" s="43">
        <v>16.878980890000001</v>
      </c>
      <c r="E1835" s="43">
        <v>2.2375993352000797E-2</v>
      </c>
      <c r="F1835" s="43">
        <v>8.6388318900318936E-2</v>
      </c>
    </row>
    <row r="1836" spans="1:6" x14ac:dyDescent="0.25">
      <c r="A1836" t="s">
        <v>25</v>
      </c>
      <c r="B1836" s="43">
        <v>2</v>
      </c>
      <c r="C1836" s="43">
        <v>19</v>
      </c>
      <c r="D1836" s="43">
        <v>16.878980890000001</v>
      </c>
      <c r="E1836" s="43">
        <v>2.2375993352000797E-2</v>
      </c>
      <c r="F1836" s="43">
        <v>0.12625985070046616</v>
      </c>
    </row>
    <row r="1837" spans="1:6" x14ac:dyDescent="0.25">
      <c r="A1837" t="s">
        <v>25</v>
      </c>
      <c r="B1837" s="43">
        <v>2</v>
      </c>
      <c r="C1837" s="43">
        <v>9</v>
      </c>
      <c r="D1837" s="43">
        <v>17.038216559999999</v>
      </c>
      <c r="E1837" s="43">
        <v>2.2800173364536956E-2</v>
      </c>
      <c r="F1837" s="43">
        <v>6.0826419504789599E-2</v>
      </c>
    </row>
    <row r="1838" spans="1:6" x14ac:dyDescent="0.25">
      <c r="A1838" t="s">
        <v>25</v>
      </c>
      <c r="B1838" s="43">
        <v>2</v>
      </c>
      <c r="C1838" s="43">
        <v>6</v>
      </c>
      <c r="D1838" s="43">
        <v>17.19745223</v>
      </c>
      <c r="E1838" s="43">
        <v>2.3228336288019489E-2</v>
      </c>
      <c r="F1838" s="43">
        <v>4.1235456286160821E-2</v>
      </c>
    </row>
    <row r="1839" spans="1:6" x14ac:dyDescent="0.25">
      <c r="A1839" t="s">
        <v>25</v>
      </c>
      <c r="B1839" s="43">
        <v>2</v>
      </c>
      <c r="C1839" s="43">
        <v>11</v>
      </c>
      <c r="D1839" s="43">
        <v>17.19745223</v>
      </c>
      <c r="E1839" s="43">
        <v>2.3228336288019489E-2</v>
      </c>
      <c r="F1839" s="43">
        <v>7.5598336524628176E-2</v>
      </c>
    </row>
    <row r="1840" spans="1:6" x14ac:dyDescent="0.25">
      <c r="A1840" t="s">
        <v>25</v>
      </c>
      <c r="B1840" s="43">
        <v>2</v>
      </c>
      <c r="C1840" s="43">
        <v>12</v>
      </c>
      <c r="D1840" s="43">
        <v>17.19745223</v>
      </c>
      <c r="E1840" s="43">
        <v>2.3228336288019489E-2</v>
      </c>
      <c r="F1840" s="43">
        <v>8.2470912572321642E-2</v>
      </c>
    </row>
    <row r="1841" spans="1:6" x14ac:dyDescent="0.25">
      <c r="A1841" t="s">
        <v>25</v>
      </c>
      <c r="B1841" s="43">
        <v>2</v>
      </c>
      <c r="C1841" s="43">
        <v>12</v>
      </c>
      <c r="D1841" s="43">
        <v>17.515923570000002</v>
      </c>
      <c r="E1841" s="43">
        <v>2.4096610867823651E-2</v>
      </c>
      <c r="F1841" s="43">
        <v>8.5239449088936145E-2</v>
      </c>
    </row>
    <row r="1842" spans="1:6" x14ac:dyDescent="0.25">
      <c r="A1842" t="s">
        <v>25</v>
      </c>
      <c r="B1842" s="43">
        <v>2</v>
      </c>
      <c r="C1842" s="43">
        <v>8.5</v>
      </c>
      <c r="D1842" s="43">
        <v>17.515923570000002</v>
      </c>
      <c r="E1842" s="43">
        <v>2.4096610867823651E-2</v>
      </c>
      <c r="F1842" s="43">
        <v>6.0377943104663094E-2</v>
      </c>
    </row>
    <row r="1843" spans="1:6" x14ac:dyDescent="0.25">
      <c r="A1843" t="s">
        <v>25</v>
      </c>
      <c r="B1843" s="43">
        <v>2</v>
      </c>
      <c r="C1843" s="43">
        <v>12</v>
      </c>
      <c r="D1843" s="43">
        <v>17.515923570000002</v>
      </c>
      <c r="E1843" s="43">
        <v>2.4096610867823651E-2</v>
      </c>
      <c r="F1843" s="43">
        <v>8.5239449088936145E-2</v>
      </c>
    </row>
    <row r="1844" spans="1:6" x14ac:dyDescent="0.25">
      <c r="A1844" t="s">
        <v>25</v>
      </c>
      <c r="B1844" s="43">
        <v>2</v>
      </c>
      <c r="C1844" s="43">
        <v>20</v>
      </c>
      <c r="D1844" s="43">
        <v>17.643312099999999</v>
      </c>
      <c r="E1844" s="43">
        <v>2.4448381543376804E-2</v>
      </c>
      <c r="F1844" s="43">
        <v>0.14393037103632858</v>
      </c>
    </row>
    <row r="1845" spans="1:6" x14ac:dyDescent="0.25">
      <c r="A1845" t="s">
        <v>25</v>
      </c>
      <c r="B1845" s="43">
        <v>2</v>
      </c>
      <c r="C1845" s="43">
        <v>15</v>
      </c>
      <c r="D1845" s="43">
        <v>17.675159239999999</v>
      </c>
      <c r="E1845" s="43">
        <v>2.4536722524145266E-2</v>
      </c>
      <c r="F1845" s="43">
        <v>0.1082986604328217</v>
      </c>
    </row>
    <row r="1846" spans="1:6" x14ac:dyDescent="0.25">
      <c r="A1846" t="s">
        <v>25</v>
      </c>
      <c r="B1846" s="43">
        <v>2</v>
      </c>
      <c r="C1846" s="43">
        <v>8.5</v>
      </c>
      <c r="D1846" s="43">
        <v>17.707006369999998</v>
      </c>
      <c r="E1846" s="43">
        <v>2.4625222793597516E-2</v>
      </c>
      <c r="F1846" s="43">
        <v>6.1568360755757903E-2</v>
      </c>
    </row>
    <row r="1847" spans="1:6" x14ac:dyDescent="0.25">
      <c r="A1847" t="s">
        <v>25</v>
      </c>
      <c r="B1847" s="43">
        <v>2</v>
      </c>
      <c r="C1847" s="43">
        <v>12</v>
      </c>
      <c r="D1847" s="43">
        <v>17.834394899999999</v>
      </c>
      <c r="E1847" s="43">
        <v>2.4980817063399056E-2</v>
      </c>
      <c r="F1847" s="43">
        <v>8.804852370173033E-2</v>
      </c>
    </row>
    <row r="1848" spans="1:6" x14ac:dyDescent="0.25">
      <c r="A1848" t="s">
        <v>25</v>
      </c>
      <c r="B1848" s="43">
        <v>2</v>
      </c>
      <c r="C1848" s="43">
        <v>10</v>
      </c>
      <c r="D1848" s="43">
        <v>18.152866240000002</v>
      </c>
      <c r="E1848" s="43">
        <v>2.588095493027388E-2</v>
      </c>
      <c r="F1848" s="43">
        <v>7.5748325158131929E-2</v>
      </c>
    </row>
    <row r="1849" spans="1:6" x14ac:dyDescent="0.25">
      <c r="A1849" t="s">
        <v>25</v>
      </c>
      <c r="B1849" s="43">
        <v>2</v>
      </c>
      <c r="C1849" s="43">
        <v>8</v>
      </c>
      <c r="D1849" s="43">
        <v>18.312101909999999</v>
      </c>
      <c r="E1849" s="43">
        <v>2.6336998230130824E-2</v>
      </c>
      <c r="F1849" s="43">
        <v>6.1558550362944192E-2</v>
      </c>
    </row>
    <row r="1850" spans="1:6" x14ac:dyDescent="0.25">
      <c r="A1850" t="s">
        <v>25</v>
      </c>
      <c r="B1850" s="43">
        <v>2</v>
      </c>
      <c r="C1850" s="43">
        <v>15</v>
      </c>
      <c r="D1850" s="43">
        <v>18.407643310000001</v>
      </c>
      <c r="E1850" s="43">
        <v>2.6612536001516331E-2</v>
      </c>
      <c r="F1850" s="43">
        <v>0.11650818656652623</v>
      </c>
    </row>
    <row r="1851" spans="1:6" x14ac:dyDescent="0.25">
      <c r="A1851" t="s">
        <v>25</v>
      </c>
      <c r="B1851" s="43">
        <v>2</v>
      </c>
      <c r="C1851" s="43">
        <v>12</v>
      </c>
      <c r="D1851" s="43">
        <v>18.47133758</v>
      </c>
      <c r="E1851" s="43">
        <v>2.6797024440934149E-2</v>
      </c>
      <c r="F1851" s="43">
        <v>9.3787705434027355E-2</v>
      </c>
    </row>
    <row r="1852" spans="1:6" x14ac:dyDescent="0.25">
      <c r="A1852" t="s">
        <v>25</v>
      </c>
      <c r="B1852" s="43">
        <v>2</v>
      </c>
      <c r="C1852" s="43">
        <v>13</v>
      </c>
      <c r="D1852" s="43">
        <v>18.66242038</v>
      </c>
      <c r="E1852" s="43">
        <v>2.7354313324621394E-2</v>
      </c>
      <c r="F1852" s="43">
        <v>0.10350252853034837</v>
      </c>
    </row>
    <row r="1853" spans="1:6" x14ac:dyDescent="0.25">
      <c r="A1853" t="s">
        <v>25</v>
      </c>
      <c r="B1853" s="43">
        <v>2</v>
      </c>
      <c r="C1853" s="43">
        <v>15</v>
      </c>
      <c r="D1853" s="43">
        <v>18.789808919999999</v>
      </c>
      <c r="E1853" s="43">
        <v>2.7729025595379875E-2</v>
      </c>
      <c r="F1853" s="43">
        <v>0.12089691162370621</v>
      </c>
    </row>
    <row r="1854" spans="1:6" x14ac:dyDescent="0.25">
      <c r="A1854" t="s">
        <v>25</v>
      </c>
      <c r="B1854" s="43">
        <v>2</v>
      </c>
      <c r="C1854" s="43">
        <v>10</v>
      </c>
      <c r="D1854" s="43">
        <v>19.10828025</v>
      </c>
      <c r="E1854" s="43">
        <v>2.8676958363595854E-2</v>
      </c>
      <c r="F1854" s="43">
        <v>8.3072770433635104E-2</v>
      </c>
    </row>
    <row r="1855" spans="1:6" x14ac:dyDescent="0.25">
      <c r="A1855" t="s">
        <v>25</v>
      </c>
      <c r="B1855" s="43">
        <v>2</v>
      </c>
      <c r="C1855" s="43">
        <v>11</v>
      </c>
      <c r="D1855" s="43">
        <v>19.10828025</v>
      </c>
      <c r="E1855" s="43">
        <v>2.8676958363595854E-2</v>
      </c>
      <c r="F1855" s="43">
        <v>9.1380047476998613E-2</v>
      </c>
    </row>
    <row r="1856" spans="1:6" x14ac:dyDescent="0.25">
      <c r="A1856" t="s">
        <v>25</v>
      </c>
      <c r="B1856" s="43">
        <v>2</v>
      </c>
      <c r="C1856" s="43">
        <v>9</v>
      </c>
      <c r="D1856" s="43">
        <v>19.58598726</v>
      </c>
      <c r="E1856" s="43">
        <v>3.0128729392289996E-2</v>
      </c>
      <c r="F1856" s="43">
        <v>7.8162502620622978E-2</v>
      </c>
    </row>
    <row r="1857" spans="1:6" x14ac:dyDescent="0.25">
      <c r="A1857" t="s">
        <v>25</v>
      </c>
      <c r="B1857" s="43">
        <v>2</v>
      </c>
      <c r="C1857" s="43">
        <v>10</v>
      </c>
      <c r="D1857" s="43">
        <v>19.58598726</v>
      </c>
      <c r="E1857" s="43">
        <v>3.0128729392289996E-2</v>
      </c>
      <c r="F1857" s="43">
        <v>8.6847225134025541E-2</v>
      </c>
    </row>
    <row r="1858" spans="1:6" x14ac:dyDescent="0.25">
      <c r="A1858" t="s">
        <v>25</v>
      </c>
      <c r="B1858" s="43">
        <v>2</v>
      </c>
      <c r="C1858" s="43">
        <v>18</v>
      </c>
      <c r="D1858" s="43">
        <v>19.681528660000001</v>
      </c>
      <c r="E1858" s="43">
        <v>3.0423385135667769E-2</v>
      </c>
      <c r="F1858" s="43">
        <v>0.15769988418066266</v>
      </c>
    </row>
    <row r="1859" spans="1:6" x14ac:dyDescent="0.25">
      <c r="A1859" t="s">
        <v>25</v>
      </c>
      <c r="B1859" s="43">
        <v>2</v>
      </c>
      <c r="C1859" s="43">
        <v>15</v>
      </c>
      <c r="D1859" s="43">
        <v>19.904458600000002</v>
      </c>
      <c r="E1859" s="43">
        <v>3.1116491299484579E-2</v>
      </c>
      <c r="F1859" s="43">
        <v>0.13410726393004602</v>
      </c>
    </row>
    <row r="1860" spans="1:6" x14ac:dyDescent="0.25">
      <c r="A1860" t="s">
        <v>25</v>
      </c>
      <c r="B1860" s="43">
        <v>2</v>
      </c>
      <c r="C1860" s="43">
        <v>10</v>
      </c>
      <c r="D1860" s="43">
        <v>19.904458600000002</v>
      </c>
      <c r="E1860" s="43">
        <v>3.1116491299484579E-2</v>
      </c>
      <c r="F1860" s="43">
        <v>8.9404842620030678E-2</v>
      </c>
    </row>
    <row r="1861" spans="1:6" x14ac:dyDescent="0.25">
      <c r="A1861" t="s">
        <v>25</v>
      </c>
      <c r="B1861" s="43">
        <v>2</v>
      </c>
      <c r="C1861" s="43">
        <v>10</v>
      </c>
      <c r="D1861" s="43">
        <v>19.904458600000002</v>
      </c>
      <c r="E1861" s="43">
        <v>3.1116491299484579E-2</v>
      </c>
      <c r="F1861" s="43">
        <v>8.9404842620030678E-2</v>
      </c>
    </row>
    <row r="1862" spans="1:6" x14ac:dyDescent="0.25">
      <c r="A1862" t="s">
        <v>25</v>
      </c>
      <c r="B1862" s="43">
        <v>2</v>
      </c>
      <c r="C1862" s="43">
        <v>13</v>
      </c>
      <c r="D1862" s="43">
        <v>20.063694269999999</v>
      </c>
      <c r="E1862" s="43">
        <v>3.1616346619501412E-2</v>
      </c>
      <c r="F1862" s="43">
        <v>0.1179048071106847</v>
      </c>
    </row>
    <row r="1863" spans="1:6" x14ac:dyDescent="0.25">
      <c r="A1863" t="s">
        <v>25</v>
      </c>
      <c r="B1863" s="43">
        <v>2</v>
      </c>
      <c r="C1863" s="43">
        <v>12</v>
      </c>
      <c r="D1863" s="43">
        <v>20.382165610000001</v>
      </c>
      <c r="E1863" s="43">
        <v>3.2628005992374184E-2</v>
      </c>
      <c r="F1863" s="43">
        <v>0.11196356839979441</v>
      </c>
    </row>
    <row r="1864" spans="1:6" x14ac:dyDescent="0.25">
      <c r="A1864" t="s">
        <v>25</v>
      </c>
      <c r="B1864" s="43">
        <v>2</v>
      </c>
      <c r="C1864" s="43">
        <v>8.5</v>
      </c>
      <c r="D1864" s="43">
        <v>20.382165610000001</v>
      </c>
      <c r="E1864" s="43">
        <v>3.2628005992374184E-2</v>
      </c>
      <c r="F1864" s="43">
        <v>7.9307527616521031E-2</v>
      </c>
    </row>
    <row r="1865" spans="1:6" x14ac:dyDescent="0.25">
      <c r="A1865" t="s">
        <v>25</v>
      </c>
      <c r="B1865" s="43">
        <v>2</v>
      </c>
      <c r="C1865" s="43">
        <v>7.5</v>
      </c>
      <c r="D1865" s="43">
        <v>20.382165610000001</v>
      </c>
      <c r="E1865" s="43">
        <v>3.2628005992374184E-2</v>
      </c>
      <c r="F1865" s="43">
        <v>6.99772302498715E-2</v>
      </c>
    </row>
    <row r="1866" spans="1:6" x14ac:dyDescent="0.25">
      <c r="A1866" t="s">
        <v>25</v>
      </c>
      <c r="B1866" s="43">
        <v>2</v>
      </c>
      <c r="C1866" s="43">
        <v>13</v>
      </c>
      <c r="D1866" s="43">
        <v>20.382165610000001</v>
      </c>
      <c r="E1866" s="43">
        <v>3.2628005992374184E-2</v>
      </c>
      <c r="F1866" s="43">
        <v>0.12129386576644392</v>
      </c>
    </row>
    <row r="1867" spans="1:6" x14ac:dyDescent="0.25">
      <c r="A1867" t="s">
        <v>25</v>
      </c>
      <c r="B1867" s="43">
        <v>2</v>
      </c>
      <c r="C1867" s="43">
        <v>12</v>
      </c>
      <c r="D1867" s="43">
        <v>20.541401270000001</v>
      </c>
      <c r="E1867" s="43">
        <v>3.3139810012963761E-2</v>
      </c>
      <c r="F1867" s="43">
        <v>0.11354250371961452</v>
      </c>
    </row>
    <row r="1868" spans="1:6" x14ac:dyDescent="0.25">
      <c r="A1868" t="s">
        <v>25</v>
      </c>
      <c r="B1868" s="43">
        <v>2</v>
      </c>
      <c r="C1868" s="43">
        <v>11.5</v>
      </c>
      <c r="D1868" s="43">
        <v>20.85987261</v>
      </c>
      <c r="E1868" s="43">
        <v>3.4175366851014459E-2</v>
      </c>
      <c r="F1868" s="43">
        <v>0.11186606457080779</v>
      </c>
    </row>
    <row r="1869" spans="1:6" x14ac:dyDescent="0.25">
      <c r="A1869" t="s">
        <v>25</v>
      </c>
      <c r="B1869" s="43">
        <v>2</v>
      </c>
      <c r="C1869" s="43">
        <v>12</v>
      </c>
      <c r="D1869" s="43">
        <v>21.019108280000001</v>
      </c>
      <c r="E1869" s="43">
        <v>3.4699119636459358E-2</v>
      </c>
      <c r="F1869" s="43">
        <v>0.11833814374087906</v>
      </c>
    </row>
    <row r="1870" spans="1:6" x14ac:dyDescent="0.25">
      <c r="A1870" t="s">
        <v>25</v>
      </c>
      <c r="B1870" s="43">
        <v>2</v>
      </c>
      <c r="C1870" s="43">
        <v>10</v>
      </c>
      <c r="D1870" s="43">
        <v>21.019108280000001</v>
      </c>
      <c r="E1870" s="43">
        <v>3.4699119636459358E-2</v>
      </c>
      <c r="F1870" s="43">
        <v>9.8615119784065883E-2</v>
      </c>
    </row>
    <row r="1871" spans="1:6" x14ac:dyDescent="0.25">
      <c r="A1871" t="s">
        <v>25</v>
      </c>
      <c r="B1871" s="43">
        <v>2</v>
      </c>
      <c r="C1871" s="43">
        <v>22</v>
      </c>
      <c r="D1871" s="43">
        <v>21.496815290000001</v>
      </c>
      <c r="E1871" s="43">
        <v>3.6294275458472233E-2</v>
      </c>
      <c r="F1871" s="43">
        <v>0.22590648712410452</v>
      </c>
    </row>
    <row r="1872" spans="1:6" x14ac:dyDescent="0.25">
      <c r="A1872" t="s">
        <v>25</v>
      </c>
      <c r="B1872" s="43">
        <v>2</v>
      </c>
      <c r="C1872" s="43">
        <v>15</v>
      </c>
      <c r="D1872" s="43">
        <v>21.974522289999999</v>
      </c>
      <c r="E1872" s="43">
        <v>3.7925277444484894E-2</v>
      </c>
      <c r="F1872" s="43">
        <v>0.16024104726137961</v>
      </c>
    </row>
    <row r="1873" spans="1:6" x14ac:dyDescent="0.25">
      <c r="A1873" t="s">
        <v>25</v>
      </c>
      <c r="B1873" s="43">
        <v>2</v>
      </c>
      <c r="C1873" s="43">
        <v>12</v>
      </c>
      <c r="D1873" s="43">
        <v>21.974522289999999</v>
      </c>
      <c r="E1873" s="43">
        <v>3.7925277444484894E-2</v>
      </c>
      <c r="F1873" s="43">
        <v>0.12819283780910368</v>
      </c>
    </row>
    <row r="1874" spans="1:6" x14ac:dyDescent="0.25">
      <c r="A1874" t="s">
        <v>25</v>
      </c>
      <c r="B1874" s="43">
        <v>2</v>
      </c>
      <c r="C1874" s="43">
        <v>12</v>
      </c>
      <c r="D1874" s="43">
        <v>22.452229299999999</v>
      </c>
      <c r="E1874" s="43">
        <v>3.9592125662781953E-2</v>
      </c>
      <c r="F1874" s="43">
        <v>0.13325111139662735</v>
      </c>
    </row>
    <row r="1875" spans="1:6" x14ac:dyDescent="0.25">
      <c r="A1875" t="s">
        <v>25</v>
      </c>
      <c r="B1875" s="43">
        <v>2</v>
      </c>
      <c r="C1875" s="43">
        <v>13</v>
      </c>
      <c r="D1875" s="43">
        <v>22.61146497</v>
      </c>
      <c r="E1875" s="43">
        <v>4.015570755744037E-2</v>
      </c>
      <c r="F1875" s="43">
        <v>0.14620288094693901</v>
      </c>
    </row>
    <row r="1876" spans="1:6" x14ac:dyDescent="0.25">
      <c r="A1876" t="s">
        <v>25</v>
      </c>
      <c r="B1876" s="43">
        <v>2</v>
      </c>
      <c r="C1876" s="43">
        <v>13</v>
      </c>
      <c r="D1876" s="43">
        <v>22.707006369999998</v>
      </c>
      <c r="E1876" s="43">
        <v>4.049576848435605E-2</v>
      </c>
      <c r="F1876" s="43">
        <v>0.14731639491666182</v>
      </c>
    </row>
    <row r="1877" spans="1:6" x14ac:dyDescent="0.25">
      <c r="A1877" t="s">
        <v>25</v>
      </c>
      <c r="B1877" s="43">
        <v>2</v>
      </c>
      <c r="C1877" s="43">
        <v>13</v>
      </c>
      <c r="D1877" s="43">
        <v>23.24840764</v>
      </c>
      <c r="E1877" s="43">
        <v>4.244986420901916E-2</v>
      </c>
      <c r="F1877" s="43">
        <v>0.15369708568519941</v>
      </c>
    </row>
    <row r="1878" spans="1:6" x14ac:dyDescent="0.25">
      <c r="A1878" t="s">
        <v>25</v>
      </c>
      <c r="B1878" s="43">
        <v>2</v>
      </c>
      <c r="C1878" s="43">
        <v>22</v>
      </c>
      <c r="D1878" s="43">
        <v>23.24840764</v>
      </c>
      <c r="E1878" s="43">
        <v>4.244986420901916E-2</v>
      </c>
      <c r="F1878" s="43">
        <v>0.26010276039033753</v>
      </c>
    </row>
    <row r="1879" spans="1:6" x14ac:dyDescent="0.25">
      <c r="A1879" t="s">
        <v>25</v>
      </c>
      <c r="B1879" s="43">
        <v>2</v>
      </c>
      <c r="C1879" s="43">
        <v>15</v>
      </c>
      <c r="D1879" s="43">
        <v>23.312101909999999</v>
      </c>
      <c r="E1879" s="43">
        <v>4.2682784846685355E-2</v>
      </c>
      <c r="F1879" s="43">
        <v>0.17821805721554701</v>
      </c>
    </row>
    <row r="1880" spans="1:6" x14ac:dyDescent="0.25">
      <c r="A1880" t="s">
        <v>25</v>
      </c>
      <c r="B1880" s="43">
        <v>2</v>
      </c>
      <c r="C1880" s="43">
        <v>7</v>
      </c>
      <c r="D1880" s="43">
        <v>23.407643310000001</v>
      </c>
      <c r="E1880" s="43">
        <v>4.303336065815927E-2</v>
      </c>
      <c r="F1880" s="43">
        <v>8.3782787498607111E-2</v>
      </c>
    </row>
    <row r="1881" spans="1:6" x14ac:dyDescent="0.25">
      <c r="A1881" t="s">
        <v>25</v>
      </c>
      <c r="B1881" s="43">
        <v>2</v>
      </c>
      <c r="C1881" s="43">
        <v>14</v>
      </c>
      <c r="D1881" s="43">
        <v>23.407643310000001</v>
      </c>
      <c r="E1881" s="43">
        <v>4.303336065815927E-2</v>
      </c>
      <c r="F1881" s="43">
        <v>0.16756557499721422</v>
      </c>
    </row>
    <row r="1882" spans="1:6" x14ac:dyDescent="0.25">
      <c r="A1882" t="s">
        <v>25</v>
      </c>
      <c r="B1882" s="43">
        <v>2</v>
      </c>
      <c r="C1882" s="43">
        <v>20</v>
      </c>
      <c r="D1882" s="43">
        <v>23.885350320000001</v>
      </c>
      <c r="E1882" s="43">
        <v>4.4807747471257799E-2</v>
      </c>
      <c r="F1882" s="43">
        <v>0.24824194032650351</v>
      </c>
    </row>
    <row r="1883" spans="1:6" x14ac:dyDescent="0.25">
      <c r="A1883" t="s">
        <v>25</v>
      </c>
      <c r="B1883" s="43">
        <v>2</v>
      </c>
      <c r="C1883" s="43">
        <v>12</v>
      </c>
      <c r="D1883" s="43">
        <v>24.52229299</v>
      </c>
      <c r="E1883" s="43">
        <v>4.7229357270118733E-2</v>
      </c>
      <c r="F1883" s="43">
        <v>0.1561684710001249</v>
      </c>
    </row>
    <row r="1884" spans="1:6" x14ac:dyDescent="0.25">
      <c r="A1884" t="s">
        <v>25</v>
      </c>
      <c r="B1884" s="43">
        <v>2</v>
      </c>
      <c r="C1884" s="43">
        <v>12</v>
      </c>
      <c r="D1884" s="43">
        <v>24.840764329999999</v>
      </c>
      <c r="E1884" s="43">
        <v>4.8464059653986882E-2</v>
      </c>
      <c r="F1884" s="43">
        <v>0.15983701358258992</v>
      </c>
    </row>
    <row r="1885" spans="1:6" x14ac:dyDescent="0.25">
      <c r="A1885" t="s">
        <v>25</v>
      </c>
      <c r="B1885" s="43">
        <v>2</v>
      </c>
      <c r="C1885" s="43">
        <v>16</v>
      </c>
      <c r="D1885" s="43">
        <v>25.636942680000001</v>
      </c>
      <c r="E1885" s="43">
        <v>5.1620516555218682E-2</v>
      </c>
      <c r="F1885" s="43">
        <v>0.22556468372137772</v>
      </c>
    </row>
    <row r="1886" spans="1:6" x14ac:dyDescent="0.25">
      <c r="A1886" t="s">
        <v>25</v>
      </c>
      <c r="B1886" s="43">
        <v>2</v>
      </c>
      <c r="C1886" s="43">
        <v>12</v>
      </c>
      <c r="D1886" s="43">
        <v>25.796178340000001</v>
      </c>
      <c r="E1886" s="43">
        <v>5.2263756627783597E-2</v>
      </c>
      <c r="F1886" s="43">
        <v>0.17106902729592807</v>
      </c>
    </row>
    <row r="1887" spans="1:6" x14ac:dyDescent="0.25">
      <c r="A1887" t="s">
        <v>25</v>
      </c>
      <c r="B1887" s="43">
        <v>2</v>
      </c>
      <c r="C1887" s="43">
        <v>15</v>
      </c>
      <c r="D1887" s="43">
        <v>26.242038220000001</v>
      </c>
      <c r="E1887" s="43">
        <v>5.4086018046445521E-2</v>
      </c>
      <c r="F1887" s="43">
        <v>0.22053289916003835</v>
      </c>
    </row>
    <row r="1888" spans="1:6" x14ac:dyDescent="0.25">
      <c r="A1888" t="s">
        <v>25</v>
      </c>
      <c r="B1888" s="43">
        <v>2</v>
      </c>
      <c r="C1888" s="43">
        <v>13</v>
      </c>
      <c r="D1888" s="43">
        <v>27.070063690000001</v>
      </c>
      <c r="E1888" s="43">
        <v>5.7553062282013755E-2</v>
      </c>
      <c r="F1888" s="43">
        <v>0.20211725329913513</v>
      </c>
    </row>
    <row r="1889" spans="1:6" x14ac:dyDescent="0.25">
      <c r="A1889" t="s">
        <v>25</v>
      </c>
      <c r="B1889" s="43">
        <v>2</v>
      </c>
      <c r="C1889" s="43">
        <v>14</v>
      </c>
      <c r="D1889" s="43">
        <v>27.38853503</v>
      </c>
      <c r="E1889" s="43">
        <v>5.8915217815165066E-2</v>
      </c>
      <c r="F1889" s="43">
        <v>0.22229439618539062</v>
      </c>
    </row>
    <row r="1890" spans="1:6" x14ac:dyDescent="0.25">
      <c r="A1890" t="s">
        <v>25</v>
      </c>
      <c r="B1890" s="43">
        <v>2</v>
      </c>
      <c r="C1890" s="43">
        <v>22</v>
      </c>
      <c r="D1890" s="43">
        <v>28.184713380000002</v>
      </c>
      <c r="E1890" s="43">
        <v>6.2390307589604746E-2</v>
      </c>
      <c r="F1890" s="43">
        <v>0.36780464889450459</v>
      </c>
    </row>
    <row r="1891" spans="1:6" x14ac:dyDescent="0.25">
      <c r="A1891" t="s">
        <v>25</v>
      </c>
      <c r="B1891" s="43">
        <v>2</v>
      </c>
      <c r="C1891" s="43">
        <v>12</v>
      </c>
      <c r="D1891" s="43">
        <v>28.343949039999998</v>
      </c>
      <c r="E1891" s="43">
        <v>6.3097274232809183E-2</v>
      </c>
      <c r="F1891" s="43">
        <v>0.2026649297516111</v>
      </c>
    </row>
    <row r="1892" spans="1:6" x14ac:dyDescent="0.25">
      <c r="A1892" t="s">
        <v>25</v>
      </c>
      <c r="B1892" s="43">
        <v>2</v>
      </c>
      <c r="C1892" s="43">
        <v>15</v>
      </c>
      <c r="D1892" s="43">
        <v>28.72611465</v>
      </c>
      <c r="E1892" s="43">
        <v>6.4810244568439493E-2</v>
      </c>
      <c r="F1892" s="43">
        <v>0.25951070453457092</v>
      </c>
    </row>
    <row r="1893" spans="1:6" x14ac:dyDescent="0.25">
      <c r="A1893" t="s">
        <v>25</v>
      </c>
      <c r="B1893" s="43">
        <v>2</v>
      </c>
      <c r="C1893" s="43">
        <v>9</v>
      </c>
      <c r="D1893" s="43">
        <v>28.757961779999999</v>
      </c>
      <c r="E1893" s="43">
        <v>6.4954027634443537E-2</v>
      </c>
      <c r="F1893" s="43">
        <v>0.15601719088644134</v>
      </c>
    </row>
    <row r="1894" spans="1:6" x14ac:dyDescent="0.25">
      <c r="A1894" t="s">
        <v>25</v>
      </c>
      <c r="B1894" s="43">
        <v>2</v>
      </c>
      <c r="C1894" s="43">
        <v>16</v>
      </c>
      <c r="D1894" s="43">
        <v>28.980891719999999</v>
      </c>
      <c r="E1894" s="43">
        <v>6.5964970092180442E-2</v>
      </c>
      <c r="F1894" s="43">
        <v>0.28124492781269933</v>
      </c>
    </row>
    <row r="1895" spans="1:6" x14ac:dyDescent="0.25">
      <c r="A1895" t="s">
        <v>25</v>
      </c>
      <c r="B1895" s="43">
        <v>2</v>
      </c>
      <c r="C1895" s="43">
        <v>15</v>
      </c>
      <c r="D1895" s="43">
        <v>28.980891719999999</v>
      </c>
      <c r="E1895" s="43">
        <v>6.5964970092180442E-2</v>
      </c>
      <c r="F1895" s="43">
        <v>0.26366711982440566</v>
      </c>
    </row>
    <row r="1896" spans="1:6" x14ac:dyDescent="0.25">
      <c r="A1896" t="s">
        <v>25</v>
      </c>
      <c r="B1896" s="43">
        <v>2</v>
      </c>
      <c r="C1896" s="43">
        <v>16</v>
      </c>
      <c r="D1896" s="43">
        <v>29.044585990000002</v>
      </c>
      <c r="E1896" s="43">
        <v>6.6255244648875014E-2</v>
      </c>
      <c r="F1896" s="43">
        <v>0.28235819331159873</v>
      </c>
    </row>
    <row r="1897" spans="1:6" x14ac:dyDescent="0.25">
      <c r="A1897" t="s">
        <v>25</v>
      </c>
      <c r="B1897" s="43">
        <v>2</v>
      </c>
      <c r="C1897" s="43">
        <v>14</v>
      </c>
      <c r="D1897" s="43">
        <v>29.458598729999999</v>
      </c>
      <c r="E1897" s="43">
        <v>6.8157562551645692E-2</v>
      </c>
      <c r="F1897" s="43">
        <v>0.25343674796065185</v>
      </c>
    </row>
    <row r="1898" spans="1:6" x14ac:dyDescent="0.25">
      <c r="A1898" t="s">
        <v>25</v>
      </c>
      <c r="B1898" s="43">
        <v>2</v>
      </c>
      <c r="C1898" s="43">
        <v>18</v>
      </c>
      <c r="D1898" s="43">
        <v>29.936305730000001</v>
      </c>
      <c r="E1898" s="43">
        <v>7.038600116260442E-2</v>
      </c>
      <c r="F1898" s="43">
        <v>0.33541722187997575</v>
      </c>
    </row>
    <row r="1899" spans="1:6" x14ac:dyDescent="0.25">
      <c r="A1899" t="s">
        <v>25</v>
      </c>
      <c r="B1899" s="43">
        <v>2</v>
      </c>
      <c r="C1899" s="43">
        <v>17</v>
      </c>
      <c r="D1899" s="43">
        <v>30.095541399999998</v>
      </c>
      <c r="E1899" s="43">
        <v>7.1136779870241196E-2</v>
      </c>
      <c r="F1899" s="43">
        <v>0.3198215081825832</v>
      </c>
    </row>
    <row r="1900" spans="1:6" x14ac:dyDescent="0.25">
      <c r="A1900" t="s">
        <v>25</v>
      </c>
      <c r="B1900" s="43">
        <v>2</v>
      </c>
      <c r="C1900" s="43">
        <v>20</v>
      </c>
      <c r="D1900" s="43">
        <v>30.095541399999998</v>
      </c>
      <c r="E1900" s="43">
        <v>7.1136779870241196E-2</v>
      </c>
      <c r="F1900" s="43">
        <v>0.37626059786186261</v>
      </c>
    </row>
    <row r="1901" spans="1:6" x14ac:dyDescent="0.25">
      <c r="A1901" t="s">
        <v>25</v>
      </c>
      <c r="B1901" s="43">
        <v>2</v>
      </c>
      <c r="C1901" s="43">
        <v>11</v>
      </c>
      <c r="D1901" s="43">
        <v>30.254777069999999</v>
      </c>
      <c r="E1901" s="43">
        <v>7.1891541488824345E-2</v>
      </c>
      <c r="F1901" s="43">
        <v>0.20891780087881912</v>
      </c>
    </row>
    <row r="1902" spans="1:6" x14ac:dyDescent="0.25">
      <c r="A1902" t="s">
        <v>25</v>
      </c>
      <c r="B1902" s="43">
        <v>2</v>
      </c>
      <c r="C1902" s="43">
        <v>16</v>
      </c>
      <c r="D1902" s="43">
        <v>30.573248410000001</v>
      </c>
      <c r="E1902" s="43">
        <v>7.3413013458829737E-2</v>
      </c>
      <c r="F1902" s="43">
        <v>0.30966067334245562</v>
      </c>
    </row>
    <row r="1903" spans="1:6" x14ac:dyDescent="0.25">
      <c r="A1903" t="s">
        <v>25</v>
      </c>
      <c r="B1903" s="43">
        <v>2</v>
      </c>
      <c r="C1903" s="43">
        <v>22</v>
      </c>
      <c r="D1903" s="43">
        <v>31.210191080000001</v>
      </c>
      <c r="E1903" s="43">
        <v>7.6503752281172052E-2</v>
      </c>
      <c r="F1903" s="43">
        <v>0.44187833078476974</v>
      </c>
    </row>
    <row r="1904" spans="1:6" x14ac:dyDescent="0.25">
      <c r="A1904" t="s">
        <v>25</v>
      </c>
      <c r="B1904" s="43">
        <v>2</v>
      </c>
      <c r="C1904" s="43">
        <v>20</v>
      </c>
      <c r="D1904" s="43">
        <v>31.210191080000001</v>
      </c>
      <c r="E1904" s="43">
        <v>7.6503752281172052E-2</v>
      </c>
      <c r="F1904" s="43">
        <v>0.40170757344069974</v>
      </c>
    </row>
    <row r="1905" spans="1:6" x14ac:dyDescent="0.25">
      <c r="A1905" t="s">
        <v>25</v>
      </c>
      <c r="B1905" s="43">
        <v>2</v>
      </c>
      <c r="C1905" s="43">
        <v>14</v>
      </c>
      <c r="D1905" s="43">
        <v>31.210191080000001</v>
      </c>
      <c r="E1905" s="43">
        <v>7.6503752281172052E-2</v>
      </c>
      <c r="F1905" s="43">
        <v>0.28119530140848981</v>
      </c>
    </row>
    <row r="1906" spans="1:6" x14ac:dyDescent="0.25">
      <c r="A1906" t="s">
        <v>25</v>
      </c>
      <c r="B1906" s="43">
        <v>2</v>
      </c>
      <c r="C1906" s="43">
        <v>15</v>
      </c>
      <c r="D1906" s="43">
        <v>31.847133759999998</v>
      </c>
      <c r="E1906" s="43">
        <v>7.9658217726680511E-2</v>
      </c>
      <c r="F1906" s="43">
        <v>0.31243500000000002</v>
      </c>
    </row>
    <row r="1907" spans="1:6" x14ac:dyDescent="0.25">
      <c r="A1907" t="s">
        <v>25</v>
      </c>
      <c r="B1907" s="43">
        <v>2</v>
      </c>
      <c r="C1907" s="43">
        <v>15</v>
      </c>
      <c r="D1907" s="43">
        <v>32.006369429999999</v>
      </c>
      <c r="E1907" s="43">
        <v>8.0456791365423538E-2</v>
      </c>
      <c r="F1907" s="43">
        <v>0.3152517004770245</v>
      </c>
    </row>
    <row r="1908" spans="1:6" x14ac:dyDescent="0.25">
      <c r="A1908" t="s">
        <v>25</v>
      </c>
      <c r="B1908" s="43">
        <v>2</v>
      </c>
      <c r="C1908" s="43">
        <v>15</v>
      </c>
      <c r="D1908" s="43">
        <v>32.165605100000001</v>
      </c>
      <c r="E1908" s="43">
        <v>8.1259347915112939E-2</v>
      </c>
      <c r="F1908" s="43">
        <v>0.31807962658477534</v>
      </c>
    </row>
    <row r="1909" spans="1:6" x14ac:dyDescent="0.25">
      <c r="A1909" t="s">
        <v>25</v>
      </c>
      <c r="B1909" s="43">
        <v>2</v>
      </c>
      <c r="C1909" s="43">
        <v>15</v>
      </c>
      <c r="D1909" s="43">
        <v>32.165605100000001</v>
      </c>
      <c r="E1909" s="43">
        <v>8.1259347915112939E-2</v>
      </c>
      <c r="F1909" s="43">
        <v>0.31807962658477534</v>
      </c>
    </row>
    <row r="1910" spans="1:6" x14ac:dyDescent="0.25">
      <c r="A1910" t="s">
        <v>25</v>
      </c>
      <c r="B1910" s="43">
        <v>2</v>
      </c>
      <c r="C1910" s="43">
        <v>15</v>
      </c>
      <c r="D1910" s="43">
        <v>33.121019109999999</v>
      </c>
      <c r="E1910" s="43">
        <v>8.6158328291096584E-2</v>
      </c>
      <c r="F1910" s="43">
        <v>0.33528230075998972</v>
      </c>
    </row>
    <row r="1911" spans="1:6" x14ac:dyDescent="0.25">
      <c r="A1911" t="s">
        <v>25</v>
      </c>
      <c r="B1911" s="43">
        <v>2</v>
      </c>
      <c r="C1911" s="43">
        <v>14</v>
      </c>
      <c r="D1911" s="43">
        <v>33.598726110000001</v>
      </c>
      <c r="E1911" s="43">
        <v>8.8661587749350401E-2</v>
      </c>
      <c r="F1911" s="43">
        <v>0.32109867441892681</v>
      </c>
    </row>
    <row r="1912" spans="1:6" x14ac:dyDescent="0.25">
      <c r="A1912" t="s">
        <v>25</v>
      </c>
      <c r="B1912" s="43">
        <v>2</v>
      </c>
      <c r="C1912" s="43">
        <v>15</v>
      </c>
      <c r="D1912" s="43">
        <v>34.076433119999997</v>
      </c>
      <c r="E1912" s="43">
        <v>9.1200693458147825E-2</v>
      </c>
      <c r="F1912" s="43">
        <v>0.35288633940380815</v>
      </c>
    </row>
    <row r="1913" spans="1:6" x14ac:dyDescent="0.25">
      <c r="A1913" t="s">
        <v>25</v>
      </c>
      <c r="B1913" s="43">
        <v>2</v>
      </c>
      <c r="C1913" s="43">
        <v>8</v>
      </c>
      <c r="D1913" s="43">
        <v>34.6</v>
      </c>
      <c r="E1913" s="43">
        <v>9.4024726529288921E-2</v>
      </c>
      <c r="F1913" s="43">
        <v>0.19361806852872435</v>
      </c>
    </row>
    <row r="1914" spans="1:6" x14ac:dyDescent="0.25">
      <c r="A1914" t="s">
        <v>25</v>
      </c>
      <c r="B1914" s="43">
        <v>2</v>
      </c>
      <c r="C1914" s="43">
        <v>20</v>
      </c>
      <c r="D1914" s="43">
        <v>35.350318469999998</v>
      </c>
      <c r="E1914" s="43">
        <v>9.8146890041052912E-2</v>
      </c>
      <c r="F1914" s="43">
        <v>0.50263840158423512</v>
      </c>
    </row>
    <row r="1915" spans="1:6" x14ac:dyDescent="0.25">
      <c r="A1915" t="s">
        <v>25</v>
      </c>
      <c r="B1915" s="43">
        <v>2</v>
      </c>
      <c r="C1915" s="43">
        <v>22</v>
      </c>
      <c r="D1915" s="43">
        <v>35.66878981</v>
      </c>
      <c r="E1915" s="43">
        <v>9.9923268309624641E-2</v>
      </c>
      <c r="F1915" s="43">
        <v>0.56189783352648426</v>
      </c>
    </row>
    <row r="1916" spans="1:6" x14ac:dyDescent="0.25">
      <c r="A1916" t="s">
        <v>25</v>
      </c>
      <c r="B1916" s="43">
        <v>2</v>
      </c>
      <c r="C1916" s="43">
        <v>25</v>
      </c>
      <c r="D1916" s="43">
        <v>35.987261150000002</v>
      </c>
      <c r="E1916" s="43">
        <v>0.10171557822198179</v>
      </c>
      <c r="F1916" s="43">
        <v>0.64881575800524027</v>
      </c>
    </row>
    <row r="1917" spans="1:6" x14ac:dyDescent="0.25">
      <c r="A1917" t="s">
        <v>25</v>
      </c>
      <c r="B1917" s="43">
        <v>2</v>
      </c>
      <c r="C1917" s="43">
        <v>18</v>
      </c>
      <c r="D1917" s="43">
        <v>36.687898089999997</v>
      </c>
      <c r="E1917" s="43">
        <v>0.10571473936918896</v>
      </c>
      <c r="F1917" s="43">
        <v>0.48364053701233906</v>
      </c>
    </row>
    <row r="1918" spans="1:6" x14ac:dyDescent="0.25">
      <c r="A1918" t="s">
        <v>25</v>
      </c>
      <c r="B1918" s="43">
        <v>2</v>
      </c>
      <c r="C1918" s="43">
        <v>3</v>
      </c>
      <c r="D1918" s="43">
        <v>37.101910830000001</v>
      </c>
      <c r="E1918" s="43">
        <v>0.10811412455176278</v>
      </c>
      <c r="F1918" s="43">
        <v>8.2250975036378918E-2</v>
      </c>
    </row>
    <row r="1919" spans="1:6" x14ac:dyDescent="0.25">
      <c r="A1919" t="s">
        <v>25</v>
      </c>
      <c r="B1919" s="43">
        <v>2</v>
      </c>
      <c r="C1919" s="43">
        <v>18</v>
      </c>
      <c r="D1919" s="43">
        <v>37.261146500000002</v>
      </c>
      <c r="E1919" s="43">
        <v>0.10904413425073535</v>
      </c>
      <c r="F1919" s="43">
        <v>0.49732375185277922</v>
      </c>
    </row>
    <row r="1920" spans="1:6" x14ac:dyDescent="0.25">
      <c r="A1920" t="s">
        <v>25</v>
      </c>
      <c r="B1920" s="43">
        <v>2</v>
      </c>
      <c r="C1920" s="43">
        <v>18</v>
      </c>
      <c r="D1920" s="43">
        <v>37.292993629999998</v>
      </c>
      <c r="E1920" s="43">
        <v>0.10923061411641152</v>
      </c>
      <c r="F1920" s="43">
        <v>0.49808890049475152</v>
      </c>
    </row>
    <row r="1921" spans="1:6" x14ac:dyDescent="0.25">
      <c r="A1921" t="s">
        <v>25</v>
      </c>
      <c r="B1921" s="43">
        <v>2</v>
      </c>
      <c r="C1921" s="43">
        <v>18</v>
      </c>
      <c r="D1921" s="43">
        <v>37.579617829999997</v>
      </c>
      <c r="E1921" s="43">
        <v>0.11091610232248959</v>
      </c>
      <c r="F1921" s="43">
        <v>0.50499874287396329</v>
      </c>
    </row>
    <row r="1922" spans="1:6" x14ac:dyDescent="0.25">
      <c r="A1922" t="s">
        <v>25</v>
      </c>
      <c r="B1922" s="43">
        <v>2</v>
      </c>
      <c r="C1922" s="43">
        <v>18</v>
      </c>
      <c r="D1922" s="43">
        <v>37.898089169999999</v>
      </c>
      <c r="E1922" s="43">
        <v>0.112804002096559</v>
      </c>
      <c r="F1922" s="43">
        <v>0.51272591005610546</v>
      </c>
    </row>
    <row r="1923" spans="1:6" x14ac:dyDescent="0.25">
      <c r="A1923" t="s">
        <v>25</v>
      </c>
      <c r="B1923" s="43">
        <v>2</v>
      </c>
      <c r="C1923" s="43">
        <v>15</v>
      </c>
      <c r="D1923" s="43">
        <v>37.898089169999999</v>
      </c>
      <c r="E1923" s="43">
        <v>0.112804002096559</v>
      </c>
      <c r="F1923" s="43">
        <v>0.42727159171342127</v>
      </c>
    </row>
    <row r="1924" spans="1:6" x14ac:dyDescent="0.25">
      <c r="A1924" t="s">
        <v>25</v>
      </c>
      <c r="B1924" s="43">
        <v>2</v>
      </c>
      <c r="C1924" s="43">
        <v>22</v>
      </c>
      <c r="D1924" s="43">
        <v>38.853503179999997</v>
      </c>
      <c r="E1924" s="43">
        <v>0.11856329122044899</v>
      </c>
      <c r="F1924" s="43">
        <v>0.65537949981319188</v>
      </c>
    </row>
    <row r="1925" spans="1:6" x14ac:dyDescent="0.25">
      <c r="A1925" t="s">
        <v>25</v>
      </c>
      <c r="B1925" s="43">
        <v>2</v>
      </c>
      <c r="C1925" s="43">
        <v>17</v>
      </c>
      <c r="D1925" s="43">
        <v>39.33121019</v>
      </c>
      <c r="E1925" s="43">
        <v>0.12149670510993503</v>
      </c>
      <c r="F1925" s="43">
        <v>0.51768919207719222</v>
      </c>
    </row>
    <row r="1926" spans="1:6" x14ac:dyDescent="0.25">
      <c r="A1926" t="s">
        <v>25</v>
      </c>
      <c r="B1926" s="43">
        <v>2</v>
      </c>
      <c r="C1926" s="43">
        <v>30</v>
      </c>
      <c r="D1926" s="43">
        <v>39.808917200000003</v>
      </c>
      <c r="E1926" s="43">
        <v>0.12446596519793832</v>
      </c>
      <c r="F1926" s="43">
        <v>0.93363288862349392</v>
      </c>
    </row>
    <row r="1927" spans="1:6" x14ac:dyDescent="0.25">
      <c r="A1927" t="s">
        <v>25</v>
      </c>
      <c r="B1927" s="43">
        <v>2</v>
      </c>
      <c r="C1927" s="43">
        <v>20</v>
      </c>
      <c r="D1927" s="43">
        <v>40.286624199999999</v>
      </c>
      <c r="E1927" s="43">
        <v>0.12747107142117681</v>
      </c>
      <c r="F1927" s="43">
        <v>0.6359266850057933</v>
      </c>
    </row>
    <row r="1928" spans="1:6" x14ac:dyDescent="0.25">
      <c r="A1928" t="s">
        <v>25</v>
      </c>
      <c r="B1928" s="43">
        <v>2</v>
      </c>
      <c r="C1928" s="43">
        <v>12</v>
      </c>
      <c r="D1928" s="43">
        <v>42.229299359999999</v>
      </c>
      <c r="E1928" s="43">
        <v>0.14006113239338874</v>
      </c>
      <c r="F1928" s="43">
        <v>0.4153008463734279</v>
      </c>
    </row>
    <row r="1929" spans="1:6" x14ac:dyDescent="0.25">
      <c r="A1929" t="s">
        <v>25</v>
      </c>
      <c r="B1929" s="43">
        <v>2</v>
      </c>
      <c r="C1929" s="43">
        <v>17</v>
      </c>
      <c r="D1929" s="43">
        <v>42.675159239999999</v>
      </c>
      <c r="E1929" s="43">
        <v>0.14303429576075297</v>
      </c>
      <c r="F1929" s="43">
        <v>0.59956787978797521</v>
      </c>
    </row>
    <row r="1930" spans="1:6" x14ac:dyDescent="0.25">
      <c r="A1930" t="s">
        <v>25</v>
      </c>
      <c r="B1930" s="43">
        <v>2</v>
      </c>
      <c r="C1930" s="43">
        <v>15</v>
      </c>
      <c r="D1930" s="43">
        <v>42.993630570000001</v>
      </c>
      <c r="E1930" s="43">
        <v>0.14517710176635468</v>
      </c>
      <c r="F1930" s="43">
        <v>0.53615594360029195</v>
      </c>
    </row>
    <row r="1931" spans="1:6" x14ac:dyDescent="0.25">
      <c r="A1931" t="s">
        <v>25</v>
      </c>
      <c r="B1931" s="43">
        <v>2</v>
      </c>
      <c r="C1931" s="43">
        <v>18</v>
      </c>
      <c r="D1931" s="43">
        <v>43.630573249999998</v>
      </c>
      <c r="E1931" s="43">
        <v>0.14951050884298248</v>
      </c>
      <c r="F1931" s="43">
        <v>0.66064052494217351</v>
      </c>
    </row>
    <row r="1932" spans="1:6" x14ac:dyDescent="0.25">
      <c r="A1932" t="s">
        <v>25</v>
      </c>
      <c r="B1932" s="43">
        <v>2</v>
      </c>
      <c r="C1932" s="43">
        <v>16</v>
      </c>
      <c r="D1932" s="43">
        <v>44.585987260000003</v>
      </c>
      <c r="E1932" s="43">
        <v>0.15613010671627964</v>
      </c>
      <c r="F1932" s="43">
        <v>0.61057796449485713</v>
      </c>
    </row>
    <row r="1933" spans="1:6" x14ac:dyDescent="0.25">
      <c r="A1933" t="s">
        <v>25</v>
      </c>
      <c r="B1933" s="43">
        <v>2</v>
      </c>
      <c r="C1933" s="43">
        <v>15</v>
      </c>
      <c r="D1933" s="43">
        <v>44.904458599999998</v>
      </c>
      <c r="E1933" s="43">
        <v>0.15836850265112781</v>
      </c>
      <c r="F1933" s="43">
        <v>0.57979530899244647</v>
      </c>
    </row>
    <row r="1934" spans="1:6" x14ac:dyDescent="0.25">
      <c r="A1934" t="s">
        <v>25</v>
      </c>
      <c r="B1934" s="43">
        <v>2</v>
      </c>
      <c r="C1934" s="43">
        <v>20</v>
      </c>
      <c r="D1934" s="43">
        <v>45.127388539999998</v>
      </c>
      <c r="E1934" s="43">
        <v>0.15994485914775108</v>
      </c>
      <c r="F1934" s="43">
        <v>0.77998027035379613</v>
      </c>
    </row>
    <row r="1935" spans="1:6" x14ac:dyDescent="0.25">
      <c r="A1935" t="s">
        <v>25</v>
      </c>
      <c r="B1935" s="43">
        <v>2</v>
      </c>
      <c r="C1935" s="43">
        <v>12</v>
      </c>
      <c r="D1935" s="43">
        <v>45.22292994</v>
      </c>
      <c r="E1935" s="43">
        <v>0.16062283022976148</v>
      </c>
      <c r="F1935" s="43">
        <v>0.46977258489295032</v>
      </c>
    </row>
    <row r="1936" spans="1:6" x14ac:dyDescent="0.25">
      <c r="A1936" t="s">
        <v>25</v>
      </c>
      <c r="B1936" s="43">
        <v>2</v>
      </c>
      <c r="C1936" s="43">
        <v>3.5</v>
      </c>
      <c r="D1936" s="43">
        <v>45.859872609999996</v>
      </c>
      <c r="E1936" s="43">
        <v>0.16517928024634865</v>
      </c>
      <c r="F1936" s="43">
        <v>0.14050918063773873</v>
      </c>
    </row>
    <row r="1937" spans="1:6" x14ac:dyDescent="0.25">
      <c r="A1937" t="s">
        <v>25</v>
      </c>
      <c r="B1937" s="43">
        <v>2</v>
      </c>
      <c r="C1937" s="43">
        <v>25</v>
      </c>
      <c r="D1937" s="43">
        <v>45.859872609999996</v>
      </c>
      <c r="E1937" s="43">
        <v>0.16517928024634865</v>
      </c>
      <c r="F1937" s="43">
        <v>1.0036370045552765</v>
      </c>
    </row>
    <row r="1938" spans="1:6" x14ac:dyDescent="0.25">
      <c r="A1938" t="s">
        <v>25</v>
      </c>
      <c r="B1938" s="43">
        <v>2</v>
      </c>
      <c r="C1938" s="43">
        <v>12</v>
      </c>
      <c r="D1938" s="43">
        <v>46.496815290000001</v>
      </c>
      <c r="E1938" s="43">
        <v>0.16979945690911369</v>
      </c>
      <c r="F1938" s="43">
        <v>0.4938526297512133</v>
      </c>
    </row>
    <row r="1939" spans="1:6" x14ac:dyDescent="0.25">
      <c r="A1939" t="s">
        <v>25</v>
      </c>
      <c r="B1939" s="43">
        <v>2</v>
      </c>
      <c r="C1939" s="43">
        <v>12</v>
      </c>
      <c r="D1939" s="43">
        <v>46.496815290000001</v>
      </c>
      <c r="E1939" s="43">
        <v>0.16979945690911369</v>
      </c>
      <c r="F1939" s="43">
        <v>0.4938526297512133</v>
      </c>
    </row>
    <row r="1940" spans="1:6" x14ac:dyDescent="0.25">
      <c r="A1940" t="s">
        <v>25</v>
      </c>
      <c r="B1940" s="43">
        <v>2</v>
      </c>
      <c r="C1940" s="43">
        <v>18</v>
      </c>
      <c r="D1940" s="43">
        <v>46.496815290000001</v>
      </c>
      <c r="E1940" s="43">
        <v>0.16979945690911369</v>
      </c>
      <c r="F1940" s="43">
        <v>0.74077894462681981</v>
      </c>
    </row>
    <row r="1941" spans="1:6" x14ac:dyDescent="0.25">
      <c r="A1941" t="s">
        <v>25</v>
      </c>
      <c r="B1941" s="43">
        <v>2</v>
      </c>
      <c r="C1941" s="43">
        <v>25</v>
      </c>
      <c r="D1941" s="43">
        <v>51.27388535</v>
      </c>
      <c r="E1941" s="43">
        <v>0.20648206614033388</v>
      </c>
      <c r="F1941" s="43">
        <v>1.2268316575869269</v>
      </c>
    </row>
    <row r="1942" spans="1:6" x14ac:dyDescent="0.25">
      <c r="A1942" t="s">
        <v>25</v>
      </c>
      <c r="B1942" s="43">
        <v>2</v>
      </c>
      <c r="C1942" s="43">
        <v>21</v>
      </c>
      <c r="D1942" s="43">
        <v>53.503184709999999</v>
      </c>
      <c r="E1942" s="43">
        <v>0.22482735365463413</v>
      </c>
      <c r="F1942" s="43">
        <v>1.1125628579939906</v>
      </c>
    </row>
    <row r="1943" spans="1:6" x14ac:dyDescent="0.25">
      <c r="A1943" t="s">
        <v>25</v>
      </c>
      <c r="B1943" s="43">
        <v>2</v>
      </c>
      <c r="C1943" s="43">
        <v>27</v>
      </c>
      <c r="D1943" s="43">
        <v>54.140127390000004</v>
      </c>
      <c r="E1943" s="43">
        <v>0.23021224921309807</v>
      </c>
      <c r="F1943" s="43">
        <v>1.4612268500959253</v>
      </c>
    </row>
    <row r="1944" spans="1:6" x14ac:dyDescent="0.25">
      <c r="A1944" t="s">
        <v>25</v>
      </c>
      <c r="B1944" s="43">
        <v>2</v>
      </c>
      <c r="C1944" s="43">
        <v>2.2999999999999998</v>
      </c>
      <c r="D1944" s="43">
        <v>55</v>
      </c>
      <c r="E1944" s="43">
        <v>0.23758294442772812</v>
      </c>
      <c r="F1944" s="43">
        <v>0.12817180820775714</v>
      </c>
    </row>
    <row r="1945" spans="1:6" x14ac:dyDescent="0.25">
      <c r="A1945" t="s">
        <v>25</v>
      </c>
      <c r="B1945" s="43">
        <v>2</v>
      </c>
      <c r="C1945" s="43">
        <v>28</v>
      </c>
      <c r="D1945" s="43">
        <v>55.732484079999999</v>
      </c>
      <c r="E1945" s="43">
        <v>0.2439532917879591</v>
      </c>
      <c r="F1945" s="43">
        <v>1.5964879419112403</v>
      </c>
    </row>
    <row r="1946" spans="1:6" x14ac:dyDescent="0.25">
      <c r="A1946" t="s">
        <v>25</v>
      </c>
      <c r="B1946" s="43">
        <v>2</v>
      </c>
      <c r="C1946" s="43">
        <v>25</v>
      </c>
      <c r="D1946" s="43">
        <v>55.732484079999999</v>
      </c>
      <c r="E1946" s="43">
        <v>0.2439532917879591</v>
      </c>
      <c r="F1946" s="43">
        <v>1.42543566242075</v>
      </c>
    </row>
    <row r="1947" spans="1:6" x14ac:dyDescent="0.25">
      <c r="A1947" t="s">
        <v>25</v>
      </c>
      <c r="B1947" s="43">
        <v>2</v>
      </c>
      <c r="C1947" s="43">
        <v>18</v>
      </c>
      <c r="D1947" s="43">
        <v>57.324840760000001</v>
      </c>
      <c r="E1947" s="43">
        <v>0.25809262536240835</v>
      </c>
      <c r="F1947" s="43">
        <v>1.0796814238137675</v>
      </c>
    </row>
    <row r="1948" spans="1:6" x14ac:dyDescent="0.25">
      <c r="A1948" t="s">
        <v>25</v>
      </c>
      <c r="B1948" s="43">
        <v>2</v>
      </c>
      <c r="C1948" s="43">
        <v>18</v>
      </c>
      <c r="D1948" s="43">
        <v>57.324840760000001</v>
      </c>
      <c r="E1948" s="43">
        <v>0.25809262536240835</v>
      </c>
      <c r="F1948" s="43">
        <v>1.0796814238137675</v>
      </c>
    </row>
    <row r="1949" spans="1:6" x14ac:dyDescent="0.25">
      <c r="A1949" t="s">
        <v>25</v>
      </c>
      <c r="B1949" s="43">
        <v>2</v>
      </c>
      <c r="C1949" s="43">
        <v>1.7</v>
      </c>
      <c r="D1949" s="43">
        <v>59.55414013</v>
      </c>
      <c r="E1949" s="43">
        <v>0.2785568215572034</v>
      </c>
      <c r="F1949" s="43">
        <v>0.10921633868934426</v>
      </c>
    </row>
    <row r="1950" spans="1:6" x14ac:dyDescent="0.25">
      <c r="A1950" t="s">
        <v>25</v>
      </c>
      <c r="B1950" s="43">
        <v>2</v>
      </c>
      <c r="C1950" s="43">
        <v>20</v>
      </c>
      <c r="D1950" s="43">
        <v>63.694267519999997</v>
      </c>
      <c r="E1950" s="43">
        <v>0.31863287090672204</v>
      </c>
      <c r="F1950" s="43">
        <v>1.4500809924272742</v>
      </c>
    </row>
    <row r="1951" spans="1:6" x14ac:dyDescent="0.25">
      <c r="A1951" t="s">
        <v>25</v>
      </c>
      <c r="B1951" s="43">
        <v>2</v>
      </c>
      <c r="C1951" s="43">
        <v>22</v>
      </c>
      <c r="D1951" s="43">
        <v>63.694267519999997</v>
      </c>
      <c r="E1951" s="43">
        <v>0.31863287090672204</v>
      </c>
      <c r="F1951" s="43">
        <v>1.5950890916700018</v>
      </c>
    </row>
    <row r="1952" spans="1:6" x14ac:dyDescent="0.25">
      <c r="A1952" t="s">
        <v>25</v>
      </c>
      <c r="B1952" s="43">
        <v>2</v>
      </c>
      <c r="C1952" s="43">
        <v>30</v>
      </c>
      <c r="D1952" s="43">
        <v>70.063694269999999</v>
      </c>
      <c r="E1952" s="43">
        <v>0.38554577377512256</v>
      </c>
      <c r="F1952" s="43">
        <v>2.58207189946287</v>
      </c>
    </row>
    <row r="1953" spans="1:6" x14ac:dyDescent="0.25">
      <c r="A1953" t="s">
        <v>25</v>
      </c>
      <c r="B1953" s="43">
        <v>2</v>
      </c>
      <c r="C1953" s="43">
        <v>16</v>
      </c>
      <c r="D1953" s="43">
        <v>73.248407639999996</v>
      </c>
      <c r="E1953" s="43">
        <v>0.42139197168209319</v>
      </c>
      <c r="F1953" s="43">
        <v>1.4917844238808831</v>
      </c>
    </row>
    <row r="1954" spans="1:6" x14ac:dyDescent="0.25">
      <c r="A1954" t="s">
        <v>25</v>
      </c>
      <c r="B1954" s="43">
        <v>2</v>
      </c>
      <c r="C1954" s="43">
        <v>35</v>
      </c>
      <c r="D1954" s="43">
        <v>73.248407639999996</v>
      </c>
      <c r="E1954" s="43">
        <v>0.42139197168209319</v>
      </c>
      <c r="F1954" s="43">
        <v>3.2632784272394311</v>
      </c>
    </row>
    <row r="1955" spans="1:6" x14ac:dyDescent="0.25">
      <c r="A1955" t="s">
        <v>25</v>
      </c>
      <c r="B1955" s="43">
        <v>2</v>
      </c>
      <c r="C1955" s="43">
        <v>25</v>
      </c>
      <c r="D1955" s="43">
        <v>75.477707010000003</v>
      </c>
      <c r="E1955" s="43">
        <v>0.44743224313476465</v>
      </c>
      <c r="F1955" s="43">
        <v>2.4601188311763451</v>
      </c>
    </row>
    <row r="1956" spans="1:6" x14ac:dyDescent="0.25">
      <c r="A1956" t="s">
        <v>25</v>
      </c>
      <c r="B1956" s="43">
        <v>2</v>
      </c>
      <c r="C1956" s="43">
        <v>36</v>
      </c>
      <c r="D1956" s="43">
        <v>78.025477710000004</v>
      </c>
      <c r="E1956" s="43">
        <v>0.47814845187988742</v>
      </c>
      <c r="F1956" s="43">
        <v>3.7606493098627674</v>
      </c>
    </row>
    <row r="1957" spans="1:6" x14ac:dyDescent="0.25">
      <c r="A1957" t="s">
        <v>25</v>
      </c>
      <c r="B1957" s="43">
        <v>2</v>
      </c>
      <c r="C1957" s="43">
        <v>27</v>
      </c>
      <c r="D1957" s="43">
        <v>83.439490449999994</v>
      </c>
      <c r="E1957" s="43">
        <v>0.54680586974729772</v>
      </c>
      <c r="F1957" s="43">
        <v>3.1823795295904187</v>
      </c>
    </row>
    <row r="1958" spans="1:6" x14ac:dyDescent="0.25">
      <c r="A1958" t="s">
        <v>25</v>
      </c>
      <c r="B1958" s="43">
        <v>2</v>
      </c>
      <c r="C1958" s="43">
        <v>22</v>
      </c>
      <c r="D1958" s="43">
        <v>92.356687899999997</v>
      </c>
      <c r="E1958" s="43">
        <v>0.66992561102335368</v>
      </c>
      <c r="F1958" s="43">
        <v>3.1128737076234207</v>
      </c>
    </row>
    <row r="1959" spans="1:6" x14ac:dyDescent="0.25">
      <c r="A1959" t="s">
        <v>25</v>
      </c>
      <c r="B1959" s="43">
        <v>2</v>
      </c>
      <c r="C1959" s="43">
        <v>25</v>
      </c>
      <c r="D1959" s="43">
        <v>117.83439490000001</v>
      </c>
      <c r="E1959" s="43">
        <v>1.0905210004561439</v>
      </c>
      <c r="F1959" s="43">
        <v>5.4836439515370508</v>
      </c>
    </row>
    <row r="1960" spans="1:6" x14ac:dyDescent="0.25">
      <c r="A1960" t="s">
        <v>25</v>
      </c>
      <c r="B1960" s="43">
        <v>2</v>
      </c>
      <c r="C1960" s="43">
        <v>37</v>
      </c>
      <c r="D1960" s="43">
        <v>222.92993630000001</v>
      </c>
      <c r="E1960" s="43">
        <v>3.9032526679069908</v>
      </c>
      <c r="F1960" s="43">
        <v>25.562129101004498</v>
      </c>
    </row>
    <row r="1961" spans="1:6" x14ac:dyDescent="0.25">
      <c r="A1961" t="s">
        <v>26</v>
      </c>
      <c r="B1961" s="43">
        <v>2</v>
      </c>
      <c r="C1961" s="43">
        <v>13</v>
      </c>
      <c r="D1961" s="43">
        <v>0</v>
      </c>
      <c r="E1961" s="43">
        <v>0</v>
      </c>
      <c r="F1961" s="43">
        <v>0</v>
      </c>
    </row>
    <row r="1962" spans="1:6" x14ac:dyDescent="0.25">
      <c r="A1962" t="s">
        <v>26</v>
      </c>
      <c r="B1962" s="43">
        <v>2</v>
      </c>
      <c r="C1962" s="43"/>
      <c r="D1962" s="43">
        <v>0</v>
      </c>
      <c r="E1962" s="43">
        <v>0</v>
      </c>
      <c r="F1962" s="43">
        <v>0</v>
      </c>
    </row>
    <row r="1963" spans="1:6" x14ac:dyDescent="0.25">
      <c r="A1963" t="s">
        <v>26</v>
      </c>
      <c r="B1963" s="43">
        <v>2</v>
      </c>
      <c r="C1963" s="43"/>
      <c r="D1963" s="43">
        <v>0</v>
      </c>
      <c r="E1963" s="43">
        <v>0</v>
      </c>
      <c r="F1963" s="43">
        <v>0</v>
      </c>
    </row>
    <row r="1964" spans="1:6" x14ac:dyDescent="0.25">
      <c r="A1964" t="s">
        <v>26</v>
      </c>
      <c r="B1964" s="43">
        <v>2</v>
      </c>
      <c r="C1964" s="43"/>
      <c r="D1964" s="43">
        <v>0</v>
      </c>
      <c r="E1964" s="43">
        <v>0</v>
      </c>
      <c r="F1964" s="43">
        <v>0</v>
      </c>
    </row>
    <row r="1965" spans="1:6" x14ac:dyDescent="0.25">
      <c r="A1965" t="s">
        <v>26</v>
      </c>
      <c r="B1965" s="43">
        <v>2</v>
      </c>
      <c r="C1965" s="43"/>
      <c r="D1965" s="43">
        <v>0</v>
      </c>
      <c r="E1965" s="43">
        <v>0</v>
      </c>
      <c r="F1965" s="43">
        <v>0</v>
      </c>
    </row>
    <row r="1966" spans="1:6" x14ac:dyDescent="0.25">
      <c r="A1966" t="s">
        <v>26</v>
      </c>
      <c r="B1966" s="43">
        <v>2</v>
      </c>
      <c r="C1966" s="43"/>
      <c r="D1966" s="43">
        <v>0</v>
      </c>
      <c r="E1966" s="43">
        <v>0</v>
      </c>
      <c r="F1966" s="43">
        <v>0</v>
      </c>
    </row>
    <row r="1967" spans="1:6" x14ac:dyDescent="0.25">
      <c r="A1967" t="s">
        <v>26</v>
      </c>
      <c r="B1967" s="43">
        <v>2</v>
      </c>
      <c r="C1967" s="43"/>
      <c r="D1967" s="43">
        <v>0</v>
      </c>
      <c r="E1967" s="43">
        <v>0</v>
      </c>
      <c r="F1967" s="43">
        <v>0</v>
      </c>
    </row>
    <row r="1968" spans="1:6" x14ac:dyDescent="0.25">
      <c r="A1968" t="s">
        <v>26</v>
      </c>
      <c r="B1968" s="43">
        <v>2</v>
      </c>
      <c r="C1968" s="43"/>
      <c r="D1968" s="43">
        <v>0</v>
      </c>
      <c r="E1968" s="43">
        <v>0</v>
      </c>
      <c r="F1968" s="43">
        <v>0</v>
      </c>
    </row>
    <row r="1969" spans="1:6" x14ac:dyDescent="0.25">
      <c r="A1969" t="s">
        <v>26</v>
      </c>
      <c r="B1969" s="43">
        <v>2</v>
      </c>
      <c r="C1969" s="43"/>
      <c r="D1969" s="43">
        <v>0</v>
      </c>
      <c r="E1969" s="43">
        <v>0</v>
      </c>
      <c r="F1969" s="43">
        <v>0</v>
      </c>
    </row>
    <row r="1970" spans="1:6" x14ac:dyDescent="0.25">
      <c r="A1970" t="s">
        <v>26</v>
      </c>
      <c r="B1970" s="43">
        <v>2</v>
      </c>
      <c r="C1970" s="43"/>
      <c r="D1970" s="43">
        <v>0</v>
      </c>
      <c r="E1970" s="43">
        <v>0</v>
      </c>
      <c r="F1970" s="43">
        <v>0</v>
      </c>
    </row>
    <row r="1971" spans="1:6" x14ac:dyDescent="0.25">
      <c r="A1971" t="s">
        <v>26</v>
      </c>
      <c r="B1971" s="43">
        <v>2</v>
      </c>
      <c r="C1971" s="43"/>
      <c r="D1971" s="43">
        <v>0</v>
      </c>
      <c r="E1971" s="43">
        <v>0</v>
      </c>
      <c r="F1971" s="43">
        <v>0</v>
      </c>
    </row>
    <row r="1972" spans="1:6" x14ac:dyDescent="0.25">
      <c r="A1972" t="s">
        <v>26</v>
      </c>
      <c r="B1972" s="43">
        <v>2</v>
      </c>
      <c r="C1972" s="43"/>
      <c r="D1972" s="43">
        <v>0</v>
      </c>
      <c r="E1972" s="43">
        <v>0</v>
      </c>
      <c r="F1972" s="43">
        <v>0</v>
      </c>
    </row>
    <row r="1973" spans="1:6" x14ac:dyDescent="0.25">
      <c r="A1973" t="s">
        <v>26</v>
      </c>
      <c r="B1973" s="43">
        <v>2</v>
      </c>
      <c r="C1973" s="43"/>
      <c r="D1973" s="43">
        <v>0</v>
      </c>
      <c r="E1973" s="43">
        <v>0</v>
      </c>
      <c r="F1973" s="43">
        <v>0</v>
      </c>
    </row>
    <row r="1974" spans="1:6" x14ac:dyDescent="0.25">
      <c r="A1974" t="s">
        <v>26</v>
      </c>
      <c r="B1974" s="43">
        <v>2</v>
      </c>
      <c r="C1974" s="43"/>
      <c r="D1974" s="43">
        <v>0</v>
      </c>
      <c r="E1974" s="43">
        <v>0</v>
      </c>
      <c r="F1974" s="43">
        <v>0</v>
      </c>
    </row>
    <row r="1975" spans="1:6" x14ac:dyDescent="0.25">
      <c r="A1975" t="s">
        <v>26</v>
      </c>
      <c r="B1975" s="43">
        <v>2</v>
      </c>
      <c r="C1975" s="43"/>
      <c r="D1975" s="43">
        <v>0</v>
      </c>
      <c r="E1975" s="43">
        <v>0</v>
      </c>
      <c r="F1975" s="43">
        <v>0</v>
      </c>
    </row>
    <row r="1976" spans="1:6" x14ac:dyDescent="0.25">
      <c r="A1976" t="s">
        <v>26</v>
      </c>
      <c r="B1976" s="43">
        <v>2</v>
      </c>
      <c r="C1976" s="43"/>
      <c r="D1976" s="43">
        <v>0</v>
      </c>
      <c r="E1976" s="43">
        <v>0</v>
      </c>
      <c r="F1976" s="43">
        <v>0</v>
      </c>
    </row>
    <row r="1977" spans="1:6" x14ac:dyDescent="0.25">
      <c r="A1977" t="s">
        <v>26</v>
      </c>
      <c r="B1977" s="43">
        <v>2</v>
      </c>
      <c r="C1977" s="43"/>
      <c r="D1977" s="43">
        <v>0</v>
      </c>
      <c r="E1977" s="43">
        <v>0</v>
      </c>
      <c r="F1977" s="43">
        <v>0</v>
      </c>
    </row>
    <row r="1978" spans="1:6" x14ac:dyDescent="0.25">
      <c r="A1978" t="s">
        <v>26</v>
      </c>
      <c r="B1978" s="43">
        <v>2</v>
      </c>
      <c r="C1978" s="43">
        <v>1.9</v>
      </c>
      <c r="D1978" s="43">
        <v>1</v>
      </c>
      <c r="E1978" s="43">
        <v>7.8539816339744827E-5</v>
      </c>
      <c r="F1978" s="43">
        <v>7.8179215484757572E-5</v>
      </c>
    </row>
    <row r="1979" spans="1:6" x14ac:dyDescent="0.25">
      <c r="A1979" t="s">
        <v>26</v>
      </c>
      <c r="B1979" s="43">
        <v>2</v>
      </c>
      <c r="C1979" s="43">
        <v>3.5</v>
      </c>
      <c r="D1979" s="43">
        <v>1</v>
      </c>
      <c r="E1979" s="43">
        <v>7.8539816339744827E-5</v>
      </c>
      <c r="F1979" s="43">
        <v>1.4401434431402711E-4</v>
      </c>
    </row>
    <row r="1980" spans="1:6" x14ac:dyDescent="0.25">
      <c r="A1980" t="s">
        <v>26</v>
      </c>
      <c r="B1980" s="43">
        <v>2</v>
      </c>
      <c r="C1980" s="43">
        <v>2</v>
      </c>
      <c r="D1980" s="43">
        <v>1.0191082802547771</v>
      </c>
      <c r="E1980" s="43">
        <v>8.1570014941679885E-5</v>
      </c>
      <c r="F1980" s="43">
        <v>8.5145151778374644E-5</v>
      </c>
    </row>
    <row r="1981" spans="1:6" x14ac:dyDescent="0.25">
      <c r="A1981" t="s">
        <v>26</v>
      </c>
      <c r="B1981" s="43">
        <v>2</v>
      </c>
      <c r="C1981" s="43">
        <v>1.2</v>
      </c>
      <c r="D1981" s="43">
        <v>1.1000000000000001</v>
      </c>
      <c r="E1981" s="43">
        <v>9.503317777109126E-5</v>
      </c>
      <c r="F1981" s="43">
        <v>5.8614324660248336E-5</v>
      </c>
    </row>
    <row r="1982" spans="1:6" x14ac:dyDescent="0.25">
      <c r="A1982" t="s">
        <v>26</v>
      </c>
      <c r="B1982" s="43">
        <v>2</v>
      </c>
      <c r="C1982" s="43">
        <v>2</v>
      </c>
      <c r="D1982" s="43">
        <v>1.1146496815286624</v>
      </c>
      <c r="E1982" s="43">
        <v>9.7581316702693204E-5</v>
      </c>
      <c r="F1982" s="43">
        <v>1.0004415915217965E-4</v>
      </c>
    </row>
    <row r="1983" spans="1:6" x14ac:dyDescent="0.25">
      <c r="A1983" t="s">
        <v>26</v>
      </c>
      <c r="B1983" s="43">
        <v>2</v>
      </c>
      <c r="C1983" s="43">
        <v>2.5</v>
      </c>
      <c r="D1983" s="43">
        <v>1.2</v>
      </c>
      <c r="E1983" s="43">
        <v>1.1309733552923256E-4</v>
      </c>
      <c r="F1983" s="43">
        <v>1.4281105722371986E-4</v>
      </c>
    </row>
    <row r="1984" spans="1:6" x14ac:dyDescent="0.25">
      <c r="A1984" t="s">
        <v>26</v>
      </c>
      <c r="B1984" s="43">
        <v>2</v>
      </c>
      <c r="C1984" s="43">
        <v>3</v>
      </c>
      <c r="D1984" s="43">
        <v>1.2</v>
      </c>
      <c r="E1984" s="43">
        <v>1.1309733552923256E-4</v>
      </c>
      <c r="F1984" s="43">
        <v>1.7137326866846383E-4</v>
      </c>
    </row>
    <row r="1985" spans="1:6" x14ac:dyDescent="0.25">
      <c r="A1985" t="s">
        <v>26</v>
      </c>
      <c r="B1985" s="43">
        <v>2</v>
      </c>
      <c r="C1985" s="43">
        <v>2.5</v>
      </c>
      <c r="D1985" s="43">
        <v>1.2</v>
      </c>
      <c r="E1985" s="43">
        <v>1.1309733552923256E-4</v>
      </c>
      <c r="F1985" s="43">
        <v>1.4281105722371986E-4</v>
      </c>
    </row>
    <row r="1986" spans="1:6" x14ac:dyDescent="0.25">
      <c r="A1986" t="s">
        <v>26</v>
      </c>
      <c r="B1986" s="43">
        <v>2</v>
      </c>
      <c r="C1986" s="43">
        <v>1.4</v>
      </c>
      <c r="D1986" s="43">
        <v>1.2</v>
      </c>
      <c r="E1986" s="43">
        <v>1.1309733552923256E-4</v>
      </c>
      <c r="F1986" s="43">
        <v>7.9974192045283109E-5</v>
      </c>
    </row>
    <row r="1987" spans="1:6" x14ac:dyDescent="0.25">
      <c r="A1987" t="s">
        <v>26</v>
      </c>
      <c r="B1987" s="43">
        <v>2</v>
      </c>
      <c r="C1987" s="43">
        <v>3</v>
      </c>
      <c r="D1987" s="43">
        <v>1.2738853503184713</v>
      </c>
      <c r="E1987" s="43">
        <v>1.2745314834637479E-4</v>
      </c>
      <c r="F1987" s="43">
        <v>1.9082604543456177E-4</v>
      </c>
    </row>
    <row r="1988" spans="1:6" x14ac:dyDescent="0.25">
      <c r="A1988" t="s">
        <v>26</v>
      </c>
      <c r="B1988" s="43">
        <v>2</v>
      </c>
      <c r="C1988" s="43">
        <v>1.5</v>
      </c>
      <c r="D1988" s="43">
        <v>1.2738853503184713</v>
      </c>
      <c r="E1988" s="43">
        <v>1.2745314834637479E-4</v>
      </c>
      <c r="F1988" s="43">
        <v>9.5413022717280886E-5</v>
      </c>
    </row>
    <row r="1989" spans="1:6" x14ac:dyDescent="0.25">
      <c r="A1989" t="s">
        <v>26</v>
      </c>
      <c r="B1989" s="43">
        <v>2</v>
      </c>
      <c r="C1989" s="43">
        <v>2</v>
      </c>
      <c r="D1989" s="43">
        <v>1.2738853503184713</v>
      </c>
      <c r="E1989" s="43">
        <v>1.2745314834637479E-4</v>
      </c>
      <c r="F1989" s="43">
        <v>1.2721736362304118E-4</v>
      </c>
    </row>
    <row r="1990" spans="1:6" x14ac:dyDescent="0.25">
      <c r="A1990" t="s">
        <v>26</v>
      </c>
      <c r="B1990" s="43">
        <v>2</v>
      </c>
      <c r="C1990" s="43">
        <v>2.5</v>
      </c>
      <c r="D1990" s="43">
        <v>1.3</v>
      </c>
      <c r="E1990" s="43">
        <v>1.3273228961416876E-4</v>
      </c>
      <c r="F1990" s="43">
        <v>1.6493587624363207E-4</v>
      </c>
    </row>
    <row r="1991" spans="1:6" x14ac:dyDescent="0.25">
      <c r="A1991" t="s">
        <v>26</v>
      </c>
      <c r="B1991" s="43">
        <v>2</v>
      </c>
      <c r="C1991" s="43">
        <v>2.5</v>
      </c>
      <c r="D1991" s="43">
        <v>1.3</v>
      </c>
      <c r="E1991" s="43">
        <v>1.3273228961416876E-4</v>
      </c>
      <c r="F1991" s="43">
        <v>1.6493587624363207E-4</v>
      </c>
    </row>
    <row r="1992" spans="1:6" x14ac:dyDescent="0.25">
      <c r="A1992" t="s">
        <v>26</v>
      </c>
      <c r="B1992" s="43">
        <v>2</v>
      </c>
      <c r="C1992" s="43">
        <v>2.2999999999999998</v>
      </c>
      <c r="D1992" s="43">
        <v>1.3</v>
      </c>
      <c r="E1992" s="43">
        <v>1.3273228961416876E-4</v>
      </c>
      <c r="F1992" s="43">
        <v>1.5174100614414151E-4</v>
      </c>
    </row>
    <row r="1993" spans="1:6" x14ac:dyDescent="0.25">
      <c r="A1993" t="s">
        <v>26</v>
      </c>
      <c r="B1993" s="43">
        <v>2</v>
      </c>
      <c r="C1993" s="43">
        <v>2.15</v>
      </c>
      <c r="D1993" s="43">
        <v>1.3</v>
      </c>
      <c r="E1993" s="43">
        <v>1.3273228961416876E-4</v>
      </c>
      <c r="F1993" s="43">
        <v>1.4184485356952357E-4</v>
      </c>
    </row>
    <row r="1994" spans="1:6" x14ac:dyDescent="0.25">
      <c r="A1994" t="s">
        <v>26</v>
      </c>
      <c r="B1994" s="43">
        <v>2</v>
      </c>
      <c r="C1994" s="43">
        <v>2.2000000000000002</v>
      </c>
      <c r="D1994" s="43">
        <v>1.3</v>
      </c>
      <c r="E1994" s="43">
        <v>1.3273228961416876E-4</v>
      </c>
      <c r="F1994" s="43">
        <v>1.4514357109439625E-4</v>
      </c>
    </row>
    <row r="1995" spans="1:6" x14ac:dyDescent="0.25">
      <c r="A1995" t="s">
        <v>26</v>
      </c>
      <c r="B1995" s="43">
        <v>2</v>
      </c>
      <c r="C1995" s="43">
        <v>2.5</v>
      </c>
      <c r="D1995" s="43">
        <v>1.3</v>
      </c>
      <c r="E1995" s="43">
        <v>1.3273228961416876E-4</v>
      </c>
      <c r="F1995" s="43">
        <v>1.6493587624363207E-4</v>
      </c>
    </row>
    <row r="1996" spans="1:6" x14ac:dyDescent="0.25">
      <c r="A1996" t="s">
        <v>26</v>
      </c>
      <c r="B1996" s="43">
        <v>2</v>
      </c>
      <c r="C1996" s="43">
        <v>2</v>
      </c>
      <c r="D1996" s="43">
        <v>1.3</v>
      </c>
      <c r="E1996" s="43">
        <v>1.3273228961416876E-4</v>
      </c>
      <c r="F1996" s="43">
        <v>1.3194870099490565E-4</v>
      </c>
    </row>
    <row r="1997" spans="1:6" x14ac:dyDescent="0.25">
      <c r="A1997" t="s">
        <v>26</v>
      </c>
      <c r="B1997" s="43">
        <v>2</v>
      </c>
      <c r="C1997" s="43">
        <v>1.45</v>
      </c>
      <c r="D1997" s="43">
        <v>1.3</v>
      </c>
      <c r="E1997" s="43">
        <v>1.3273228961416876E-4</v>
      </c>
      <c r="F1997" s="43">
        <v>9.5662808221306606E-5</v>
      </c>
    </row>
    <row r="1998" spans="1:6" x14ac:dyDescent="0.25">
      <c r="A1998" t="s">
        <v>26</v>
      </c>
      <c r="B1998" s="43">
        <v>2</v>
      </c>
      <c r="C1998" s="43">
        <v>1.75</v>
      </c>
      <c r="D1998" s="43">
        <v>1.3</v>
      </c>
      <c r="E1998" s="43">
        <v>1.3273228961416876E-4</v>
      </c>
      <c r="F1998" s="43">
        <v>1.1545511337054246E-4</v>
      </c>
    </row>
    <row r="1999" spans="1:6" x14ac:dyDescent="0.25">
      <c r="A1999" t="s">
        <v>26</v>
      </c>
      <c r="B1999" s="43">
        <v>2</v>
      </c>
      <c r="C1999" s="43">
        <v>1.5</v>
      </c>
      <c r="D1999" s="43">
        <v>1.3</v>
      </c>
      <c r="E1999" s="43">
        <v>1.3273228961416876E-4</v>
      </c>
      <c r="F1999" s="43">
        <v>9.8961525746179248E-5</v>
      </c>
    </row>
    <row r="2000" spans="1:6" x14ac:dyDescent="0.25">
      <c r="A2000" t="s">
        <v>26</v>
      </c>
      <c r="B2000" s="43">
        <v>2</v>
      </c>
      <c r="C2000" s="43">
        <v>1.8</v>
      </c>
      <c r="D2000" s="43">
        <v>1.3</v>
      </c>
      <c r="E2000" s="43">
        <v>1.3273228961416876E-4</v>
      </c>
      <c r="F2000" s="43">
        <v>1.187538308954151E-4</v>
      </c>
    </row>
    <row r="2001" spans="1:6" x14ac:dyDescent="0.25">
      <c r="A2001" t="s">
        <v>26</v>
      </c>
      <c r="B2001" s="43">
        <v>2</v>
      </c>
      <c r="C2001" s="43">
        <v>2</v>
      </c>
      <c r="D2001" s="43">
        <v>1.3694267515923566</v>
      </c>
      <c r="E2001" s="43">
        <v>1.472880445577794E-4</v>
      </c>
      <c r="F2001" s="43">
        <v>1.4489884297595179E-4</v>
      </c>
    </row>
    <row r="2002" spans="1:6" x14ac:dyDescent="0.25">
      <c r="A2002" t="s">
        <v>26</v>
      </c>
      <c r="B2002" s="43">
        <v>2</v>
      </c>
      <c r="C2002" s="43">
        <v>2</v>
      </c>
      <c r="D2002" s="43">
        <v>1.4</v>
      </c>
      <c r="E2002" s="43">
        <v>1.5393804002589983E-4</v>
      </c>
      <c r="F2002" s="43">
        <v>1.5077190662969911E-4</v>
      </c>
    </row>
    <row r="2003" spans="1:6" x14ac:dyDescent="0.25">
      <c r="A2003" t="s">
        <v>26</v>
      </c>
      <c r="B2003" s="43">
        <v>2</v>
      </c>
      <c r="C2003" s="43">
        <v>2.2000000000000002</v>
      </c>
      <c r="D2003" s="43">
        <v>1.4</v>
      </c>
      <c r="E2003" s="43">
        <v>1.5393804002589983E-4</v>
      </c>
      <c r="F2003" s="43">
        <v>1.6584909729266907E-4</v>
      </c>
    </row>
    <row r="2004" spans="1:6" x14ac:dyDescent="0.25">
      <c r="A2004" t="s">
        <v>26</v>
      </c>
      <c r="B2004" s="43">
        <v>2</v>
      </c>
      <c r="C2004" s="43">
        <v>1.9</v>
      </c>
      <c r="D2004" s="43">
        <v>1.4</v>
      </c>
      <c r="E2004" s="43">
        <v>1.5393804002589983E-4</v>
      </c>
      <c r="F2004" s="43">
        <v>1.4323331129821416E-4</v>
      </c>
    </row>
    <row r="2005" spans="1:6" x14ac:dyDescent="0.25">
      <c r="A2005" t="s">
        <v>26</v>
      </c>
      <c r="B2005" s="43">
        <v>2</v>
      </c>
      <c r="C2005" s="43">
        <v>1.6</v>
      </c>
      <c r="D2005" s="43">
        <v>1.4</v>
      </c>
      <c r="E2005" s="43">
        <v>1.5393804002589983E-4</v>
      </c>
      <c r="F2005" s="43">
        <v>1.206175253037593E-4</v>
      </c>
    </row>
    <row r="2006" spans="1:6" x14ac:dyDescent="0.25">
      <c r="A2006" t="s">
        <v>26</v>
      </c>
      <c r="B2006" s="43">
        <v>2</v>
      </c>
      <c r="C2006" s="43">
        <v>2.5</v>
      </c>
      <c r="D2006" s="43">
        <v>1.4331210191082802</v>
      </c>
      <c r="E2006" s="43">
        <v>1.6130789087588063E-4</v>
      </c>
      <c r="F2006" s="43">
        <v>1.9656388696685309E-4</v>
      </c>
    </row>
    <row r="2007" spans="1:6" x14ac:dyDescent="0.25">
      <c r="A2007" t="s">
        <v>26</v>
      </c>
      <c r="B2007" s="43">
        <v>2</v>
      </c>
      <c r="C2007" s="43">
        <v>3.5</v>
      </c>
      <c r="D2007" s="43">
        <v>1.4331210191082802</v>
      </c>
      <c r="E2007" s="43">
        <v>1.6130789087588063E-4</v>
      </c>
      <c r="F2007" s="43">
        <v>2.7518944175359433E-4</v>
      </c>
    </row>
    <row r="2008" spans="1:6" x14ac:dyDescent="0.25">
      <c r="A2008" t="s">
        <v>26</v>
      </c>
      <c r="B2008" s="43">
        <v>2</v>
      </c>
      <c r="C2008" s="43">
        <v>3</v>
      </c>
      <c r="D2008" s="43">
        <v>1.5</v>
      </c>
      <c r="E2008" s="43">
        <v>1.7671458676442585E-4</v>
      </c>
      <c r="F2008" s="43">
        <v>2.5605281076029895E-4</v>
      </c>
    </row>
    <row r="2009" spans="1:6" x14ac:dyDescent="0.25">
      <c r="A2009" t="s">
        <v>26</v>
      </c>
      <c r="B2009" s="43">
        <v>2</v>
      </c>
      <c r="C2009" s="43">
        <v>2.2999999999999998</v>
      </c>
      <c r="D2009" s="43">
        <v>1.5</v>
      </c>
      <c r="E2009" s="43">
        <v>1.7671458676442585E-4</v>
      </c>
      <c r="F2009" s="43">
        <v>1.9630715491622918E-4</v>
      </c>
    </row>
    <row r="2010" spans="1:6" x14ac:dyDescent="0.25">
      <c r="A2010" t="s">
        <v>26</v>
      </c>
      <c r="B2010" s="43">
        <v>2</v>
      </c>
      <c r="C2010" s="43"/>
      <c r="D2010" s="43">
        <v>1.5</v>
      </c>
      <c r="E2010" s="43">
        <v>1.7671458676442585E-4</v>
      </c>
      <c r="F2010" s="43">
        <v>0</v>
      </c>
    </row>
    <row r="2011" spans="1:6" x14ac:dyDescent="0.25">
      <c r="A2011" t="s">
        <v>26</v>
      </c>
      <c r="B2011" s="43">
        <v>2</v>
      </c>
      <c r="C2011" s="43">
        <v>3</v>
      </c>
      <c r="D2011" s="43">
        <v>1.5</v>
      </c>
      <c r="E2011" s="43">
        <v>1.7671458676442585E-4</v>
      </c>
      <c r="F2011" s="43">
        <v>2.5605281076029895E-4</v>
      </c>
    </row>
    <row r="2012" spans="1:6" x14ac:dyDescent="0.25">
      <c r="A2012" t="s">
        <v>26</v>
      </c>
      <c r="B2012" s="43">
        <v>2</v>
      </c>
      <c r="C2012" s="43">
        <v>1.7</v>
      </c>
      <c r="D2012" s="43">
        <v>1.5</v>
      </c>
      <c r="E2012" s="43">
        <v>1.7671458676442585E-4</v>
      </c>
      <c r="F2012" s="43">
        <v>1.450965927641694E-4</v>
      </c>
    </row>
    <row r="2013" spans="1:6" x14ac:dyDescent="0.25">
      <c r="A2013" t="s">
        <v>26</v>
      </c>
      <c r="B2013" s="43">
        <v>2</v>
      </c>
      <c r="C2013" s="43">
        <v>3</v>
      </c>
      <c r="D2013" s="43">
        <v>1.5</v>
      </c>
      <c r="E2013" s="43">
        <v>1.7671458676442585E-4</v>
      </c>
      <c r="F2013" s="43">
        <v>2.5605281076029895E-4</v>
      </c>
    </row>
    <row r="2014" spans="1:6" x14ac:dyDescent="0.25">
      <c r="A2014" t="s">
        <v>26</v>
      </c>
      <c r="B2014" s="43">
        <v>2</v>
      </c>
      <c r="C2014" s="43">
        <v>2</v>
      </c>
      <c r="D2014" s="43">
        <v>1.592356687898089</v>
      </c>
      <c r="E2014" s="43">
        <v>1.9914554429121062E-4</v>
      </c>
      <c r="F2014" s="43">
        <v>1.9007843980739248E-4</v>
      </c>
    </row>
    <row r="2015" spans="1:6" x14ac:dyDescent="0.25">
      <c r="A2015" t="s">
        <v>26</v>
      </c>
      <c r="B2015" s="43">
        <v>2</v>
      </c>
      <c r="C2015" s="43">
        <v>2</v>
      </c>
      <c r="D2015" s="43">
        <v>1.6</v>
      </c>
      <c r="E2015" s="43">
        <v>2.0106192982974677E-4</v>
      </c>
      <c r="F2015" s="43">
        <v>1.9172338127879359E-4</v>
      </c>
    </row>
    <row r="2016" spans="1:6" x14ac:dyDescent="0.25">
      <c r="A2016" t="s">
        <v>26</v>
      </c>
      <c r="B2016" s="43">
        <v>2</v>
      </c>
      <c r="C2016" s="43">
        <v>2.1</v>
      </c>
      <c r="D2016" s="43">
        <v>1.6</v>
      </c>
      <c r="E2016" s="43">
        <v>2.0106192982974677E-4</v>
      </c>
      <c r="F2016" s="43">
        <v>2.0130955034273327E-4</v>
      </c>
    </row>
    <row r="2017" spans="1:6" x14ac:dyDescent="0.25">
      <c r="A2017" t="s">
        <v>26</v>
      </c>
      <c r="B2017" s="43">
        <v>2</v>
      </c>
      <c r="C2017" s="43">
        <v>2</v>
      </c>
      <c r="D2017" s="43">
        <v>1.7</v>
      </c>
      <c r="E2017" s="43">
        <v>2.2698006922186251E-4</v>
      </c>
      <c r="F2017" s="43">
        <v>2.1382238155503668E-4</v>
      </c>
    </row>
    <row r="2018" spans="1:6" x14ac:dyDescent="0.25">
      <c r="A2018" t="s">
        <v>26</v>
      </c>
      <c r="B2018" s="43">
        <v>2</v>
      </c>
      <c r="C2018" s="43">
        <v>3</v>
      </c>
      <c r="D2018" s="43">
        <v>1.7</v>
      </c>
      <c r="E2018" s="43">
        <v>2.2698006922186251E-4</v>
      </c>
      <c r="F2018" s="43">
        <v>3.2073357233255501E-4</v>
      </c>
    </row>
    <row r="2019" spans="1:6" x14ac:dyDescent="0.25">
      <c r="A2019" t="s">
        <v>26</v>
      </c>
      <c r="B2019" s="43">
        <v>2</v>
      </c>
      <c r="C2019" s="43">
        <v>2.5</v>
      </c>
      <c r="D2019" s="43">
        <v>1.7</v>
      </c>
      <c r="E2019" s="43">
        <v>2.2698006922186251E-4</v>
      </c>
      <c r="F2019" s="43">
        <v>2.6727797694379584E-4</v>
      </c>
    </row>
    <row r="2020" spans="1:6" x14ac:dyDescent="0.25">
      <c r="A2020" t="s">
        <v>26</v>
      </c>
      <c r="B2020" s="43">
        <v>2</v>
      </c>
      <c r="C2020" s="43">
        <v>3</v>
      </c>
      <c r="D2020" s="43">
        <v>1.7</v>
      </c>
      <c r="E2020" s="43">
        <v>2.2698006922186251E-4</v>
      </c>
      <c r="F2020" s="43">
        <v>3.2073357233255501E-4</v>
      </c>
    </row>
    <row r="2021" spans="1:6" x14ac:dyDescent="0.25">
      <c r="A2021" t="s">
        <v>26</v>
      </c>
      <c r="B2021" s="43">
        <v>2</v>
      </c>
      <c r="C2021" s="43">
        <v>2.8</v>
      </c>
      <c r="D2021" s="43">
        <v>1.7</v>
      </c>
      <c r="E2021" s="43">
        <v>2.2698006922186251E-4</v>
      </c>
      <c r="F2021" s="43">
        <v>2.9935133417705132E-4</v>
      </c>
    </row>
    <row r="2022" spans="1:6" x14ac:dyDescent="0.25">
      <c r="A2022" t="s">
        <v>26</v>
      </c>
      <c r="B2022" s="43">
        <v>2</v>
      </c>
      <c r="C2022" s="43">
        <v>3</v>
      </c>
      <c r="D2022" s="43">
        <v>1.7</v>
      </c>
      <c r="E2022" s="43">
        <v>2.2698006922186251E-4</v>
      </c>
      <c r="F2022" s="43">
        <v>3.2073357233255501E-4</v>
      </c>
    </row>
    <row r="2023" spans="1:6" x14ac:dyDescent="0.25">
      <c r="A2023" t="s">
        <v>26</v>
      </c>
      <c r="B2023" s="43">
        <v>2</v>
      </c>
      <c r="C2023" s="43">
        <v>2</v>
      </c>
      <c r="D2023" s="43">
        <v>1.7515923566878979</v>
      </c>
      <c r="E2023" s="43">
        <v>2.4096610859236485E-4</v>
      </c>
      <c r="F2023" s="43">
        <v>2.2564082083850799E-4</v>
      </c>
    </row>
    <row r="2024" spans="1:6" x14ac:dyDescent="0.25">
      <c r="A2024" t="s">
        <v>26</v>
      </c>
      <c r="B2024" s="43">
        <v>2</v>
      </c>
      <c r="C2024" s="43">
        <v>2</v>
      </c>
      <c r="D2024" s="43">
        <v>1.8</v>
      </c>
      <c r="E2024" s="43">
        <v>2.5446900494077327E-4</v>
      </c>
      <c r="F2024" s="43">
        <v>2.3698584516028848E-4</v>
      </c>
    </row>
    <row r="2025" spans="1:6" x14ac:dyDescent="0.25">
      <c r="A2025" t="s">
        <v>26</v>
      </c>
      <c r="B2025" s="43">
        <v>2</v>
      </c>
      <c r="C2025" s="43">
        <v>1.8</v>
      </c>
      <c r="D2025" s="43">
        <v>1.8439088914585775</v>
      </c>
      <c r="E2025" s="43">
        <v>2.6703537555513245E-4</v>
      </c>
      <c r="F2025" s="43">
        <v>2.2274084564374218E-4</v>
      </c>
    </row>
    <row r="2026" spans="1:6" x14ac:dyDescent="0.25">
      <c r="A2026" t="s">
        <v>26</v>
      </c>
      <c r="B2026" s="43">
        <v>2</v>
      </c>
      <c r="C2026" s="43">
        <v>2.5</v>
      </c>
      <c r="D2026" s="43">
        <v>1.8789808917197452</v>
      </c>
      <c r="E2026" s="43">
        <v>2.7729025587108172E-4</v>
      </c>
      <c r="F2026" s="43">
        <v>3.2003114364513666E-4</v>
      </c>
    </row>
    <row r="2027" spans="1:6" x14ac:dyDescent="0.25">
      <c r="A2027" t="s">
        <v>26</v>
      </c>
      <c r="B2027" s="43">
        <v>2</v>
      </c>
      <c r="C2027" s="43">
        <v>3.2</v>
      </c>
      <c r="D2027" s="43">
        <v>1.9</v>
      </c>
      <c r="E2027" s="43">
        <v>2.835287369864788E-4</v>
      </c>
      <c r="F2027" s="43">
        <v>4.1792261259824762E-4</v>
      </c>
    </row>
    <row r="2028" spans="1:6" x14ac:dyDescent="0.25">
      <c r="A2028" t="s">
        <v>26</v>
      </c>
      <c r="B2028" s="43">
        <v>2</v>
      </c>
      <c r="C2028" s="43">
        <v>2</v>
      </c>
      <c r="D2028" s="43">
        <v>1.9</v>
      </c>
      <c r="E2028" s="43">
        <v>2.835287369864788E-4</v>
      </c>
      <c r="F2028" s="43">
        <v>2.6120163287390478E-4</v>
      </c>
    </row>
    <row r="2029" spans="1:6" x14ac:dyDescent="0.25">
      <c r="A2029" t="s">
        <v>26</v>
      </c>
      <c r="B2029" s="43">
        <v>2</v>
      </c>
      <c r="C2029" s="43">
        <v>4</v>
      </c>
      <c r="D2029" s="43">
        <v>1.9</v>
      </c>
      <c r="E2029" s="43">
        <v>2.835287369864788E-4</v>
      </c>
      <c r="F2029" s="43">
        <v>5.2240326574780956E-4</v>
      </c>
    </row>
    <row r="2030" spans="1:6" x14ac:dyDescent="0.25">
      <c r="A2030" t="s">
        <v>26</v>
      </c>
      <c r="B2030" s="43">
        <v>2</v>
      </c>
      <c r="C2030" s="43">
        <v>2.2000000000000002</v>
      </c>
      <c r="D2030" s="43">
        <v>1.9</v>
      </c>
      <c r="E2030" s="43">
        <v>2.835287369864788E-4</v>
      </c>
      <c r="F2030" s="43">
        <v>2.8732179616129531E-4</v>
      </c>
    </row>
    <row r="2031" spans="1:6" x14ac:dyDescent="0.25">
      <c r="A2031" t="s">
        <v>26</v>
      </c>
      <c r="B2031" s="43">
        <v>2</v>
      </c>
      <c r="C2031" s="43">
        <v>3</v>
      </c>
      <c r="D2031" s="43">
        <v>1.9</v>
      </c>
      <c r="E2031" s="43">
        <v>2.835287369864788E-4</v>
      </c>
      <c r="F2031" s="43">
        <v>3.9180244931085714E-4</v>
      </c>
    </row>
    <row r="2032" spans="1:6" x14ac:dyDescent="0.25">
      <c r="A2032" t="s">
        <v>26</v>
      </c>
      <c r="B2032" s="43">
        <v>2</v>
      </c>
      <c r="C2032" s="43">
        <v>1.7</v>
      </c>
      <c r="D2032" s="43">
        <v>1.910828025477707</v>
      </c>
      <c r="E2032" s="43">
        <v>2.8676958377934337E-4</v>
      </c>
      <c r="F2032" s="43">
        <v>2.2430342378474522E-4</v>
      </c>
    </row>
    <row r="2033" spans="1:6" x14ac:dyDescent="0.25">
      <c r="A2033" t="s">
        <v>26</v>
      </c>
      <c r="B2033" s="43">
        <v>2</v>
      </c>
      <c r="C2033" s="43">
        <v>2.6</v>
      </c>
      <c r="D2033" s="43">
        <v>2</v>
      </c>
      <c r="E2033" s="43">
        <v>3.1415926535897931E-4</v>
      </c>
      <c r="F2033" s="43">
        <v>3.7239590725107399E-4</v>
      </c>
    </row>
    <row r="2034" spans="1:6" x14ac:dyDescent="0.25">
      <c r="A2034" t="s">
        <v>26</v>
      </c>
      <c r="B2034" s="43">
        <v>2</v>
      </c>
      <c r="C2034" s="43">
        <v>2.5</v>
      </c>
      <c r="D2034" s="43">
        <v>2</v>
      </c>
      <c r="E2034" s="43">
        <v>3.1415926535897931E-4</v>
      </c>
      <c r="F2034" s="43">
        <v>3.5807298774141733E-4</v>
      </c>
    </row>
    <row r="2035" spans="1:6" x14ac:dyDescent="0.25">
      <c r="A2035" t="s">
        <v>26</v>
      </c>
      <c r="B2035" s="43">
        <v>2</v>
      </c>
      <c r="C2035" s="43">
        <v>4</v>
      </c>
      <c r="D2035" s="43">
        <v>2</v>
      </c>
      <c r="E2035" s="43">
        <v>3.1415926535897931E-4</v>
      </c>
      <c r="F2035" s="43">
        <v>5.7291678038626768E-4</v>
      </c>
    </row>
    <row r="2036" spans="1:6" x14ac:dyDescent="0.25">
      <c r="A2036" t="s">
        <v>26</v>
      </c>
      <c r="B2036" s="43">
        <v>2</v>
      </c>
      <c r="C2036" s="43">
        <v>1.5</v>
      </c>
      <c r="D2036" s="43">
        <v>2.0700636942675157</v>
      </c>
      <c r="E2036" s="43">
        <v>3.3655596985214596E-4</v>
      </c>
      <c r="F2036" s="43">
        <v>2.2857647884094297E-4</v>
      </c>
    </row>
    <row r="2037" spans="1:6" x14ac:dyDescent="0.25">
      <c r="A2037" t="s">
        <v>26</v>
      </c>
      <c r="B2037" s="43">
        <v>2</v>
      </c>
      <c r="C2037" s="43">
        <v>3</v>
      </c>
      <c r="D2037" s="43">
        <v>2.0700636942675157</v>
      </c>
      <c r="E2037" s="43">
        <v>3.3655596985214596E-4</v>
      </c>
      <c r="F2037" s="43">
        <v>4.5715295768188595E-4</v>
      </c>
    </row>
    <row r="2038" spans="1:6" x14ac:dyDescent="0.25">
      <c r="A2038" t="s">
        <v>26</v>
      </c>
      <c r="B2038" s="43">
        <v>2</v>
      </c>
      <c r="C2038" s="43">
        <v>3</v>
      </c>
      <c r="D2038" s="43">
        <v>2.0700636942675157</v>
      </c>
      <c r="E2038" s="43">
        <v>3.3655596985214596E-4</v>
      </c>
      <c r="F2038" s="43">
        <v>4.5715295768188595E-4</v>
      </c>
    </row>
    <row r="2039" spans="1:6" x14ac:dyDescent="0.25">
      <c r="A2039" t="s">
        <v>26</v>
      </c>
      <c r="B2039" s="43">
        <v>2</v>
      </c>
      <c r="C2039" s="43">
        <v>3.5</v>
      </c>
      <c r="D2039" s="43">
        <v>2.1</v>
      </c>
      <c r="E2039" s="43">
        <v>3.4636059005827469E-4</v>
      </c>
      <c r="F2039" s="43">
        <v>5.4730455333732971E-4</v>
      </c>
    </row>
    <row r="2040" spans="1:6" x14ac:dyDescent="0.25">
      <c r="A2040" t="s">
        <v>26</v>
      </c>
      <c r="B2040" s="43">
        <v>2</v>
      </c>
      <c r="C2040" s="43">
        <v>4</v>
      </c>
      <c r="D2040" s="43">
        <v>2.1656050955414012</v>
      </c>
      <c r="E2040" s="43">
        <v>3.683395987210232E-4</v>
      </c>
      <c r="F2040" s="43">
        <v>6.6109191609420813E-4</v>
      </c>
    </row>
    <row r="2041" spans="1:6" x14ac:dyDescent="0.25">
      <c r="A2041" t="s">
        <v>26</v>
      </c>
      <c r="B2041" s="43">
        <v>2</v>
      </c>
      <c r="C2041" s="43">
        <v>2.2999999999999998</v>
      </c>
      <c r="D2041" s="43">
        <v>2.1954498400100149</v>
      </c>
      <c r="E2041" s="43">
        <v>3.7856191475757012E-4</v>
      </c>
      <c r="F2041" s="43">
        <v>3.8960649389504858E-4</v>
      </c>
    </row>
    <row r="2042" spans="1:6" x14ac:dyDescent="0.25">
      <c r="A2042" t="s">
        <v>26</v>
      </c>
      <c r="B2042" s="43">
        <v>2</v>
      </c>
      <c r="C2042" s="43">
        <v>4.5</v>
      </c>
      <c r="D2042" s="43">
        <v>2.1974522292993632</v>
      </c>
      <c r="E2042" s="43">
        <v>3.7925277454818162E-4</v>
      </c>
      <c r="F2042" s="43">
        <v>7.6352509642617253E-4</v>
      </c>
    </row>
    <row r="2043" spans="1:6" x14ac:dyDescent="0.25">
      <c r="A2043" t="s">
        <v>26</v>
      </c>
      <c r="B2043" s="43">
        <v>2</v>
      </c>
      <c r="C2043" s="43">
        <v>2</v>
      </c>
      <c r="D2043" s="43">
        <v>2.2000000000000002</v>
      </c>
      <c r="E2043" s="43">
        <v>3.8013271108436504E-4</v>
      </c>
      <c r="F2043" s="43">
        <v>3.4005280327823145E-4</v>
      </c>
    </row>
    <row r="2044" spans="1:6" x14ac:dyDescent="0.25">
      <c r="A2044" t="s">
        <v>26</v>
      </c>
      <c r="B2044" s="43">
        <v>2</v>
      </c>
      <c r="C2044" s="43">
        <v>3.5</v>
      </c>
      <c r="D2044" s="43">
        <v>2.2000000000000002</v>
      </c>
      <c r="E2044" s="43">
        <v>3.8013271108436504E-4</v>
      </c>
      <c r="F2044" s="43">
        <v>5.9509240573690509E-4</v>
      </c>
    </row>
    <row r="2045" spans="1:6" x14ac:dyDescent="0.25">
      <c r="A2045" t="s">
        <v>26</v>
      </c>
      <c r="B2045" s="43">
        <v>2</v>
      </c>
      <c r="C2045" s="43">
        <v>3</v>
      </c>
      <c r="D2045" s="43">
        <v>2.2000000000000002</v>
      </c>
      <c r="E2045" s="43">
        <v>3.8013271108436504E-4</v>
      </c>
      <c r="F2045" s="43">
        <v>5.1007920491734718E-4</v>
      </c>
    </row>
    <row r="2046" spans="1:6" x14ac:dyDescent="0.25">
      <c r="A2046" t="s">
        <v>26</v>
      </c>
      <c r="B2046" s="43">
        <v>2</v>
      </c>
      <c r="C2046" s="43">
        <v>2.5</v>
      </c>
      <c r="D2046" s="43">
        <v>2.2000000000000002</v>
      </c>
      <c r="E2046" s="43">
        <v>3.8013271108436504E-4</v>
      </c>
      <c r="F2046" s="43">
        <v>4.2506600409778931E-4</v>
      </c>
    </row>
    <row r="2047" spans="1:6" x14ac:dyDescent="0.25">
      <c r="A2047" t="s">
        <v>26</v>
      </c>
      <c r="B2047" s="43">
        <v>2</v>
      </c>
      <c r="C2047" s="43">
        <v>2.5</v>
      </c>
      <c r="D2047" s="43">
        <v>2.2292993630573248</v>
      </c>
      <c r="E2047" s="43">
        <v>3.9032526681077282E-4</v>
      </c>
      <c r="F2047" s="43">
        <v>4.3530694461431439E-4</v>
      </c>
    </row>
    <row r="2048" spans="1:6" x14ac:dyDescent="0.25">
      <c r="A2048" t="s">
        <v>26</v>
      </c>
      <c r="B2048" s="43">
        <v>2</v>
      </c>
      <c r="C2048" s="43">
        <v>2.5</v>
      </c>
      <c r="D2048" s="43">
        <v>2.2292993630573248</v>
      </c>
      <c r="E2048" s="43">
        <v>3.9032526681077282E-4</v>
      </c>
      <c r="F2048" s="43">
        <v>4.3530694461431439E-4</v>
      </c>
    </row>
    <row r="2049" spans="1:6" x14ac:dyDescent="0.25">
      <c r="A2049" t="s">
        <v>26</v>
      </c>
      <c r="B2049" s="43">
        <v>2</v>
      </c>
      <c r="C2049" s="43">
        <v>6</v>
      </c>
      <c r="D2049" s="43">
        <v>2.2999999999999998</v>
      </c>
      <c r="E2049" s="43">
        <v>4.1547562843725005E-4</v>
      </c>
      <c r="F2049" s="43">
        <v>1.1051128354513482E-3</v>
      </c>
    </row>
    <row r="2050" spans="1:6" x14ac:dyDescent="0.25">
      <c r="A2050" t="s">
        <v>26</v>
      </c>
      <c r="B2050" s="43">
        <v>2</v>
      </c>
      <c r="C2050" s="43">
        <v>5</v>
      </c>
      <c r="D2050" s="43">
        <v>2.2999999999999998</v>
      </c>
      <c r="E2050" s="43">
        <v>4.1547562843725005E-4</v>
      </c>
      <c r="F2050" s="43">
        <v>9.2092736287612345E-4</v>
      </c>
    </row>
    <row r="2051" spans="1:6" x14ac:dyDescent="0.25">
      <c r="A2051" t="s">
        <v>26</v>
      </c>
      <c r="B2051" s="43">
        <v>2</v>
      </c>
      <c r="C2051" s="43">
        <v>4</v>
      </c>
      <c r="D2051" s="43">
        <v>2.2999999999999998</v>
      </c>
      <c r="E2051" s="43">
        <v>4.1547562843725005E-4</v>
      </c>
      <c r="F2051" s="43">
        <v>7.3674189030089872E-4</v>
      </c>
    </row>
    <row r="2052" spans="1:6" x14ac:dyDescent="0.25">
      <c r="A2052" t="s">
        <v>26</v>
      </c>
      <c r="B2052" s="43">
        <v>2</v>
      </c>
      <c r="C2052" s="43">
        <v>1.5</v>
      </c>
      <c r="D2052" s="43">
        <v>2.3204740422862256</v>
      </c>
      <c r="E2052" s="43">
        <v>4.2290547785681499E-4</v>
      </c>
      <c r="F2052" s="43">
        <v>2.8071948962058851E-4</v>
      </c>
    </row>
    <row r="2053" spans="1:6" x14ac:dyDescent="0.25">
      <c r="A2053" t="s">
        <v>26</v>
      </c>
      <c r="B2053" s="43">
        <v>2</v>
      </c>
      <c r="C2053" s="43">
        <v>2</v>
      </c>
      <c r="D2053" s="43">
        <v>2.3248407643312099</v>
      </c>
      <c r="E2053" s="43">
        <v>4.2449864221114455E-4</v>
      </c>
      <c r="F2053" s="43">
        <v>3.7556106613330977E-4</v>
      </c>
    </row>
    <row r="2054" spans="1:6" x14ac:dyDescent="0.25">
      <c r="A2054" t="s">
        <v>26</v>
      </c>
      <c r="B2054" s="43">
        <v>2</v>
      </c>
      <c r="C2054" s="43">
        <v>5</v>
      </c>
      <c r="D2054" s="43">
        <v>2.3885350318471334</v>
      </c>
      <c r="E2054" s="43">
        <v>4.4807747465522388E-4</v>
      </c>
      <c r="F2054" s="43">
        <v>9.856970413436169E-4</v>
      </c>
    </row>
    <row r="2055" spans="1:6" x14ac:dyDescent="0.25">
      <c r="A2055" t="s">
        <v>26</v>
      </c>
      <c r="B2055" s="43">
        <v>2</v>
      </c>
      <c r="C2055" s="43">
        <v>4.5</v>
      </c>
      <c r="D2055" s="43">
        <v>2.4</v>
      </c>
      <c r="E2055" s="43">
        <v>4.5238934211693025E-4</v>
      </c>
      <c r="F2055" s="43">
        <v>8.9480454956888955E-4</v>
      </c>
    </row>
    <row r="2056" spans="1:6" x14ac:dyDescent="0.25">
      <c r="A2056" t="s">
        <v>26</v>
      </c>
      <c r="B2056" s="43">
        <v>2</v>
      </c>
      <c r="C2056" s="43">
        <v>5</v>
      </c>
      <c r="D2056" s="43">
        <v>2.4</v>
      </c>
      <c r="E2056" s="43">
        <v>4.5238934211693025E-4</v>
      </c>
      <c r="F2056" s="43">
        <v>9.9422727729876629E-4</v>
      </c>
    </row>
    <row r="2057" spans="1:6" x14ac:dyDescent="0.25">
      <c r="A2057" t="s">
        <v>26</v>
      </c>
      <c r="B2057" s="43">
        <v>2</v>
      </c>
      <c r="C2057" s="43">
        <v>2.5</v>
      </c>
      <c r="D2057" s="43">
        <v>2.4041630560342613</v>
      </c>
      <c r="E2057" s="43">
        <v>4.5396013844372501E-4</v>
      </c>
      <c r="F2057" s="43">
        <v>4.9866638963522864E-4</v>
      </c>
    </row>
    <row r="2058" spans="1:6" x14ac:dyDescent="0.25">
      <c r="A2058" t="s">
        <v>26</v>
      </c>
      <c r="B2058" s="43">
        <v>2</v>
      </c>
      <c r="C2058" s="43">
        <v>4.5</v>
      </c>
      <c r="D2058" s="43">
        <v>2.5</v>
      </c>
      <c r="E2058" s="43">
        <v>4.9087385212340522E-4</v>
      </c>
      <c r="F2058" s="43">
        <v>9.6300941346122535E-4</v>
      </c>
    </row>
    <row r="2059" spans="1:6" x14ac:dyDescent="0.25">
      <c r="A2059" t="s">
        <v>26</v>
      </c>
      <c r="B2059" s="43">
        <v>2</v>
      </c>
      <c r="C2059" s="43">
        <v>4</v>
      </c>
      <c r="D2059" s="43">
        <v>2.5</v>
      </c>
      <c r="E2059" s="43">
        <v>4.9087385212340522E-4</v>
      </c>
      <c r="F2059" s="43">
        <v>8.5600836752108931E-4</v>
      </c>
    </row>
    <row r="2060" spans="1:6" x14ac:dyDescent="0.25">
      <c r="A2060" t="s">
        <v>26</v>
      </c>
      <c r="B2060" s="43">
        <v>2</v>
      </c>
      <c r="C2060" s="43">
        <v>4.5</v>
      </c>
      <c r="D2060" s="43">
        <v>2.5</v>
      </c>
      <c r="E2060" s="43">
        <v>4.9087385212340522E-4</v>
      </c>
      <c r="F2060" s="43">
        <v>9.6300941346122535E-4</v>
      </c>
    </row>
    <row r="2061" spans="1:6" x14ac:dyDescent="0.25">
      <c r="A2061" t="s">
        <v>26</v>
      </c>
      <c r="B2061" s="43">
        <v>2</v>
      </c>
      <c r="C2061" s="43">
        <v>5</v>
      </c>
      <c r="D2061" s="43">
        <v>2.5</v>
      </c>
      <c r="E2061" s="43">
        <v>4.9087385212340522E-4</v>
      </c>
      <c r="F2061" s="43">
        <v>1.0700104594013617E-3</v>
      </c>
    </row>
    <row r="2062" spans="1:6" x14ac:dyDescent="0.25">
      <c r="A2062" t="s">
        <v>26</v>
      </c>
      <c r="B2062" s="43">
        <v>2</v>
      </c>
      <c r="C2062" s="43">
        <v>2.5</v>
      </c>
      <c r="D2062" s="43">
        <v>2.5</v>
      </c>
      <c r="E2062" s="43">
        <v>4.9087385212340522E-4</v>
      </c>
      <c r="F2062" s="43">
        <v>5.3500522970068086E-4</v>
      </c>
    </row>
    <row r="2063" spans="1:6" x14ac:dyDescent="0.25">
      <c r="A2063" t="s">
        <v>26</v>
      </c>
      <c r="B2063" s="43">
        <v>2</v>
      </c>
      <c r="C2063" s="43">
        <v>4</v>
      </c>
      <c r="D2063" s="43">
        <v>2.5477707006369426</v>
      </c>
      <c r="E2063" s="43">
        <v>5.0981259338549916E-4</v>
      </c>
      <c r="F2063" s="43">
        <v>8.8566652694071265E-4</v>
      </c>
    </row>
    <row r="2064" spans="1:6" x14ac:dyDescent="0.25">
      <c r="A2064" t="s">
        <v>26</v>
      </c>
      <c r="B2064" s="43">
        <v>2</v>
      </c>
      <c r="C2064" s="43">
        <v>3.5</v>
      </c>
      <c r="D2064" s="43">
        <v>2.6751592356687897</v>
      </c>
      <c r="E2064" s="43">
        <v>5.620683842075129E-4</v>
      </c>
      <c r="F2064" s="43">
        <v>8.4607283208968005E-4</v>
      </c>
    </row>
    <row r="2065" spans="1:6" x14ac:dyDescent="0.25">
      <c r="A2065" t="s">
        <v>26</v>
      </c>
      <c r="B2065" s="43">
        <v>2</v>
      </c>
      <c r="C2065" s="43">
        <v>5</v>
      </c>
      <c r="D2065" s="43">
        <v>2.7</v>
      </c>
      <c r="E2065" s="43">
        <v>5.7255526111673987E-4</v>
      </c>
      <c r="F2065" s="43">
        <v>1.2289465688560854E-3</v>
      </c>
    </row>
    <row r="2066" spans="1:6" x14ac:dyDescent="0.25">
      <c r="A2066" t="s">
        <v>26</v>
      </c>
      <c r="B2066" s="43">
        <v>2</v>
      </c>
      <c r="C2066" s="43">
        <v>6</v>
      </c>
      <c r="D2066" s="43">
        <v>2.7802877548915688</v>
      </c>
      <c r="E2066" s="43">
        <v>6.0711278030622755E-4</v>
      </c>
      <c r="F2066" s="43">
        <v>1.5545841885940494E-3</v>
      </c>
    </row>
    <row r="2067" spans="1:6" x14ac:dyDescent="0.25">
      <c r="A2067" t="s">
        <v>26</v>
      </c>
      <c r="B2067" s="43">
        <v>2</v>
      </c>
      <c r="C2067" s="43">
        <v>3</v>
      </c>
      <c r="D2067" s="43">
        <v>2.8</v>
      </c>
      <c r="E2067" s="43">
        <v>6.1575216010359933E-4</v>
      </c>
      <c r="F2067" s="43">
        <v>7.8723705889293706E-4</v>
      </c>
    </row>
    <row r="2068" spans="1:6" x14ac:dyDescent="0.25">
      <c r="A2068" t="s">
        <v>26</v>
      </c>
      <c r="B2068" s="43">
        <v>2</v>
      </c>
      <c r="C2068" s="43">
        <v>4</v>
      </c>
      <c r="D2068" s="43">
        <v>2.8</v>
      </c>
      <c r="E2068" s="43">
        <v>6.1575216010359933E-4</v>
      </c>
      <c r="F2068" s="43">
        <v>1.0496494118572494E-3</v>
      </c>
    </row>
    <row r="2069" spans="1:6" x14ac:dyDescent="0.25">
      <c r="A2069" t="s">
        <v>26</v>
      </c>
      <c r="B2069" s="43">
        <v>2</v>
      </c>
      <c r="C2069" s="43">
        <v>4.5</v>
      </c>
      <c r="D2069" s="43">
        <v>2.8231188426986207</v>
      </c>
      <c r="E2069" s="43">
        <v>6.259623362277662E-4</v>
      </c>
      <c r="F2069" s="43">
        <v>1.1984582854474154E-3</v>
      </c>
    </row>
    <row r="2070" spans="1:6" x14ac:dyDescent="0.25">
      <c r="A2070" t="s">
        <v>26</v>
      </c>
      <c r="B2070" s="43">
        <v>2</v>
      </c>
      <c r="C2070" s="43">
        <v>4.5</v>
      </c>
      <c r="D2070" s="43">
        <v>2.8662420382165603</v>
      </c>
      <c r="E2070" s="43">
        <v>6.4523156350352251E-4</v>
      </c>
      <c r="F2070" s="43">
        <v>1.2316011362015998E-3</v>
      </c>
    </row>
    <row r="2071" spans="1:6" x14ac:dyDescent="0.25">
      <c r="A2071" t="s">
        <v>26</v>
      </c>
      <c r="B2071" s="43">
        <v>2</v>
      </c>
      <c r="C2071" s="43">
        <v>2.5</v>
      </c>
      <c r="D2071" s="43">
        <v>2.9</v>
      </c>
      <c r="E2071" s="43">
        <v>6.6051985541725399E-4</v>
      </c>
      <c r="F2071" s="43">
        <v>6.9879230870009711E-4</v>
      </c>
    </row>
    <row r="2072" spans="1:6" x14ac:dyDescent="0.25">
      <c r="A2072" t="s">
        <v>26</v>
      </c>
      <c r="B2072" s="43">
        <v>2</v>
      </c>
      <c r="C2072" s="43"/>
      <c r="D2072" s="43">
        <v>2.9</v>
      </c>
      <c r="E2072" s="43">
        <v>6.6051985541725399E-4</v>
      </c>
      <c r="F2072" s="43">
        <v>0</v>
      </c>
    </row>
    <row r="2073" spans="1:6" x14ac:dyDescent="0.25">
      <c r="A2073" t="s">
        <v>26</v>
      </c>
      <c r="B2073" s="43">
        <v>2</v>
      </c>
      <c r="C2073" s="43">
        <v>3</v>
      </c>
      <c r="D2073" s="43">
        <v>2.9094409160652859</v>
      </c>
      <c r="E2073" s="43">
        <v>6.6482748506177774E-4</v>
      </c>
      <c r="F2073" s="43">
        <v>8.4346951533517808E-4</v>
      </c>
    </row>
    <row r="2074" spans="1:6" x14ac:dyDescent="0.25">
      <c r="A2074" t="s">
        <v>26</v>
      </c>
      <c r="B2074" s="43">
        <v>2</v>
      </c>
      <c r="C2074" s="43">
        <v>3</v>
      </c>
      <c r="D2074" s="43">
        <v>2.9617834394904459</v>
      </c>
      <c r="E2074" s="43">
        <v>6.8896392502987248E-4</v>
      </c>
      <c r="F2074" s="43">
        <v>8.7097168470838863E-4</v>
      </c>
    </row>
    <row r="2075" spans="1:6" x14ac:dyDescent="0.25">
      <c r="A2075" t="s">
        <v>26</v>
      </c>
      <c r="B2075" s="43">
        <v>2</v>
      </c>
      <c r="C2075" s="43">
        <v>3</v>
      </c>
      <c r="D2075" s="43">
        <v>3</v>
      </c>
      <c r="E2075" s="43">
        <v>7.0685834705770342E-4</v>
      </c>
      <c r="F2075" s="43">
        <v>8.9129894363888676E-4</v>
      </c>
    </row>
    <row r="2076" spans="1:6" x14ac:dyDescent="0.25">
      <c r="A2076" t="s">
        <v>26</v>
      </c>
      <c r="B2076" s="43">
        <v>2</v>
      </c>
      <c r="C2076" s="43">
        <v>5</v>
      </c>
      <c r="D2076" s="43">
        <v>3.0254777070063694</v>
      </c>
      <c r="E2076" s="43">
        <v>7.1891541489127052E-4</v>
      </c>
      <c r="F2076" s="43">
        <v>1.5082768040317678E-3</v>
      </c>
    </row>
    <row r="2077" spans="1:6" x14ac:dyDescent="0.25">
      <c r="A2077" t="s">
        <v>26</v>
      </c>
      <c r="B2077" s="43">
        <v>2</v>
      </c>
      <c r="C2077" s="43">
        <v>2</v>
      </c>
      <c r="D2077" s="43">
        <v>3.121019108280255</v>
      </c>
      <c r="E2077" s="43">
        <v>7.6503752294911499E-4</v>
      </c>
      <c r="F2077" s="43">
        <v>6.3802589700197754E-4</v>
      </c>
    </row>
    <row r="2078" spans="1:6" x14ac:dyDescent="0.25">
      <c r="A2078" t="s">
        <v>26</v>
      </c>
      <c r="B2078" s="43">
        <v>2</v>
      </c>
      <c r="C2078" s="43">
        <v>6</v>
      </c>
      <c r="D2078" s="43">
        <v>3.1847133757961781</v>
      </c>
      <c r="E2078" s="43">
        <v>7.9658217716484247E-4</v>
      </c>
      <c r="F2078" s="43">
        <v>1.9849426230370993E-3</v>
      </c>
    </row>
    <row r="2079" spans="1:6" x14ac:dyDescent="0.25">
      <c r="A2079" t="s">
        <v>26</v>
      </c>
      <c r="B2079" s="43">
        <v>2</v>
      </c>
      <c r="C2079" s="43">
        <v>3</v>
      </c>
      <c r="D2079" s="43">
        <v>3.1847133757961781</v>
      </c>
      <c r="E2079" s="43">
        <v>7.9658217716484247E-4</v>
      </c>
      <c r="F2079" s="43">
        <v>9.9247131151854965E-4</v>
      </c>
    </row>
    <row r="2080" spans="1:6" x14ac:dyDescent="0.25">
      <c r="A2080" t="s">
        <v>26</v>
      </c>
      <c r="B2080" s="43">
        <v>2</v>
      </c>
      <c r="C2080" s="43">
        <v>2.5</v>
      </c>
      <c r="D2080" s="43">
        <v>3.2672427593444575</v>
      </c>
      <c r="E2080" s="43">
        <v>8.3840274146599713E-4</v>
      </c>
      <c r="F2080" s="43">
        <v>8.6602553756383283E-4</v>
      </c>
    </row>
    <row r="2081" spans="1:6" x14ac:dyDescent="0.25">
      <c r="A2081" t="s">
        <v>26</v>
      </c>
      <c r="B2081" s="43">
        <v>2</v>
      </c>
      <c r="C2081" s="43">
        <v>4</v>
      </c>
      <c r="D2081" s="43">
        <v>3.3439490445859872</v>
      </c>
      <c r="E2081" s="43">
        <v>8.7823185032423901E-4</v>
      </c>
      <c r="F2081" s="43">
        <v>1.4447282469446183E-3</v>
      </c>
    </row>
    <row r="2082" spans="1:6" x14ac:dyDescent="0.25">
      <c r="A2082" t="s">
        <v>26</v>
      </c>
      <c r="B2082" s="43">
        <v>2</v>
      </c>
      <c r="C2082" s="43">
        <v>4</v>
      </c>
      <c r="D2082" s="43">
        <v>3.3439490445859872</v>
      </c>
      <c r="E2082" s="43">
        <v>8.7823185032423901E-4</v>
      </c>
      <c r="F2082" s="43">
        <v>1.4447282469446183E-3</v>
      </c>
    </row>
    <row r="2083" spans="1:6" x14ac:dyDescent="0.25">
      <c r="A2083" t="s">
        <v>26</v>
      </c>
      <c r="B2083" s="43">
        <v>2</v>
      </c>
      <c r="C2083" s="43">
        <v>5</v>
      </c>
      <c r="D2083" s="43">
        <v>3.3439490445859872</v>
      </c>
      <c r="E2083" s="43">
        <v>8.7823185032423901E-4</v>
      </c>
      <c r="F2083" s="43">
        <v>1.805910308680773E-3</v>
      </c>
    </row>
    <row r="2084" spans="1:6" x14ac:dyDescent="0.25">
      <c r="A2084" t="s">
        <v>26</v>
      </c>
      <c r="B2084" s="43">
        <v>2</v>
      </c>
      <c r="C2084" s="43">
        <v>4.5</v>
      </c>
      <c r="D2084" s="43">
        <v>3.3496268448888449</v>
      </c>
      <c r="E2084" s="43">
        <v>8.812167393319367E-4</v>
      </c>
      <c r="F2084" s="43">
        <v>1.6302886086213715E-3</v>
      </c>
    </row>
    <row r="2085" spans="1:6" x14ac:dyDescent="0.25">
      <c r="A2085" t="s">
        <v>26</v>
      </c>
      <c r="B2085" s="43">
        <v>2</v>
      </c>
      <c r="C2085" s="43">
        <v>4</v>
      </c>
      <c r="D2085" s="43">
        <v>3.4</v>
      </c>
      <c r="E2085" s="43">
        <v>9.0792027688745003E-4</v>
      </c>
      <c r="F2085" s="43">
        <v>1.4885965300710114E-3</v>
      </c>
    </row>
    <row r="2086" spans="1:6" x14ac:dyDescent="0.25">
      <c r="A2086" t="s">
        <v>26</v>
      </c>
      <c r="B2086" s="43">
        <v>2</v>
      </c>
      <c r="C2086" s="43">
        <v>5</v>
      </c>
      <c r="D2086" s="43">
        <v>3.4</v>
      </c>
      <c r="E2086" s="43">
        <v>9.0792027688745003E-4</v>
      </c>
      <c r="F2086" s="43">
        <v>1.8607456625887643E-3</v>
      </c>
    </row>
    <row r="2087" spans="1:6" x14ac:dyDescent="0.25">
      <c r="A2087" t="s">
        <v>26</v>
      </c>
      <c r="B2087" s="43">
        <v>2</v>
      </c>
      <c r="C2087" s="43">
        <v>6.5</v>
      </c>
      <c r="D2087" s="43">
        <v>3.5</v>
      </c>
      <c r="E2087" s="43">
        <v>9.6211275016187413E-4</v>
      </c>
      <c r="F2087" s="43">
        <v>2.5484968396716659E-3</v>
      </c>
    </row>
    <row r="2088" spans="1:6" x14ac:dyDescent="0.25">
      <c r="A2088" t="s">
        <v>26</v>
      </c>
      <c r="B2088" s="43">
        <v>2</v>
      </c>
      <c r="C2088" s="43">
        <v>4.5</v>
      </c>
      <c r="D2088" s="43">
        <v>3.5</v>
      </c>
      <c r="E2088" s="43">
        <v>9.6211275016187413E-4</v>
      </c>
      <c r="F2088" s="43">
        <v>1.7643439659265378E-3</v>
      </c>
    </row>
    <row r="2089" spans="1:6" x14ac:dyDescent="0.25">
      <c r="A2089" t="s">
        <v>26</v>
      </c>
      <c r="B2089" s="43">
        <v>2</v>
      </c>
      <c r="C2089" s="43">
        <v>6</v>
      </c>
      <c r="D2089" s="43">
        <v>3.5031847133757958</v>
      </c>
      <c r="E2089" s="43">
        <v>9.6386443436945939E-4</v>
      </c>
      <c r="F2089" s="43">
        <v>2.3563118638456624E-3</v>
      </c>
    </row>
    <row r="2090" spans="1:6" x14ac:dyDescent="0.25">
      <c r="A2090" t="s">
        <v>26</v>
      </c>
      <c r="B2090" s="43">
        <v>2</v>
      </c>
      <c r="C2090" s="43">
        <v>4</v>
      </c>
      <c r="D2090" s="43">
        <v>3.6</v>
      </c>
      <c r="E2090" s="43">
        <v>1.0178760197630931E-3</v>
      </c>
      <c r="F2090" s="43">
        <v>1.6498567840090609E-3</v>
      </c>
    </row>
    <row r="2091" spans="1:6" x14ac:dyDescent="0.25">
      <c r="A2091" t="s">
        <v>26</v>
      </c>
      <c r="B2091" s="43">
        <v>2</v>
      </c>
      <c r="C2091" s="43">
        <v>5</v>
      </c>
      <c r="D2091" s="43">
        <v>3.6</v>
      </c>
      <c r="E2091" s="43">
        <v>1.0178760197630931E-3</v>
      </c>
      <c r="F2091" s="43">
        <v>2.0623209800113259E-3</v>
      </c>
    </row>
    <row r="2092" spans="1:6" x14ac:dyDescent="0.25">
      <c r="A2092" t="s">
        <v>26</v>
      </c>
      <c r="B2092" s="43">
        <v>2</v>
      </c>
      <c r="C2092" s="43">
        <v>6</v>
      </c>
      <c r="D2092" s="43">
        <v>3.6</v>
      </c>
      <c r="E2092" s="43">
        <v>1.0178760197630931E-3</v>
      </c>
      <c r="F2092" s="43">
        <v>2.4747851760135915E-3</v>
      </c>
    </row>
    <row r="2093" spans="1:6" x14ac:dyDescent="0.25">
      <c r="A2093" t="s">
        <v>26</v>
      </c>
      <c r="B2093" s="43">
        <v>2</v>
      </c>
      <c r="C2093" s="43">
        <v>3.5</v>
      </c>
      <c r="D2093" s="43">
        <v>3.6</v>
      </c>
      <c r="E2093" s="43">
        <v>1.0178760197630931E-3</v>
      </c>
      <c r="F2093" s="43">
        <v>1.4436246860079283E-3</v>
      </c>
    </row>
    <row r="2094" spans="1:6" x14ac:dyDescent="0.25">
      <c r="A2094" t="s">
        <v>26</v>
      </c>
      <c r="B2094" s="43">
        <v>2</v>
      </c>
      <c r="C2094" s="43">
        <v>4</v>
      </c>
      <c r="D2094" s="43">
        <v>3.6013886210738213</v>
      </c>
      <c r="E2094" s="43">
        <v>1.0186614179264904E-3</v>
      </c>
      <c r="F2094" s="43">
        <v>1.6510021349641897E-3</v>
      </c>
    </row>
    <row r="2095" spans="1:6" x14ac:dyDescent="0.25">
      <c r="A2095" t="s">
        <v>26</v>
      </c>
      <c r="B2095" s="43">
        <v>2</v>
      </c>
      <c r="C2095" s="43">
        <v>3</v>
      </c>
      <c r="D2095" s="43">
        <v>3.6624203821656049</v>
      </c>
      <c r="E2095" s="43">
        <v>1.0534799293005043E-3</v>
      </c>
      <c r="F2095" s="43">
        <v>1.2762677148758102E-3</v>
      </c>
    </row>
    <row r="2096" spans="1:6" x14ac:dyDescent="0.25">
      <c r="A2096" t="s">
        <v>26</v>
      </c>
      <c r="B2096" s="43">
        <v>2</v>
      </c>
      <c r="C2096" s="43">
        <v>4</v>
      </c>
      <c r="D2096" s="43">
        <v>3.6624203821656049</v>
      </c>
      <c r="E2096" s="43">
        <v>1.0534799293005043E-3</v>
      </c>
      <c r="F2096" s="43">
        <v>1.7016902865010801E-3</v>
      </c>
    </row>
    <row r="2097" spans="1:6" x14ac:dyDescent="0.25">
      <c r="A2097" t="s">
        <v>26</v>
      </c>
      <c r="B2097" s="43">
        <v>2</v>
      </c>
      <c r="C2097" s="43">
        <v>4</v>
      </c>
      <c r="D2097" s="43">
        <v>3.712142238654117</v>
      </c>
      <c r="E2097" s="43">
        <v>1.0822786691616836E-3</v>
      </c>
      <c r="F2097" s="43">
        <v>1.7434879653303865E-3</v>
      </c>
    </row>
    <row r="2098" spans="1:6" x14ac:dyDescent="0.25">
      <c r="A2098" t="s">
        <v>26</v>
      </c>
      <c r="B2098" s="43">
        <v>2</v>
      </c>
      <c r="C2098" s="43">
        <v>4</v>
      </c>
      <c r="D2098" s="43">
        <v>3.8</v>
      </c>
      <c r="E2098" s="43">
        <v>1.1341149479459152E-3</v>
      </c>
      <c r="F2098" s="43">
        <v>1.818443146677308E-3</v>
      </c>
    </row>
    <row r="2099" spans="1:6" x14ac:dyDescent="0.25">
      <c r="A2099" t="s">
        <v>26</v>
      </c>
      <c r="B2099" s="43">
        <v>2</v>
      </c>
      <c r="C2099" s="43">
        <v>3.8</v>
      </c>
      <c r="D2099" s="43">
        <v>3.8288379438153295</v>
      </c>
      <c r="E2099" s="43">
        <v>1.1513937075406592E-3</v>
      </c>
      <c r="F2099" s="43">
        <v>1.7511836160429446E-3</v>
      </c>
    </row>
    <row r="2100" spans="1:6" x14ac:dyDescent="0.25">
      <c r="A2100" t="s">
        <v>26</v>
      </c>
      <c r="B2100" s="43">
        <v>2</v>
      </c>
      <c r="C2100" s="43">
        <v>5</v>
      </c>
      <c r="D2100" s="43">
        <v>3.9</v>
      </c>
      <c r="E2100" s="43">
        <v>1.1945906065275187E-3</v>
      </c>
      <c r="F2100" s="43">
        <v>2.3818234004173273E-3</v>
      </c>
    </row>
    <row r="2101" spans="1:6" x14ac:dyDescent="0.25">
      <c r="A2101" t="s">
        <v>26</v>
      </c>
      <c r="B2101" s="43">
        <v>2</v>
      </c>
      <c r="C2101" s="43">
        <v>6</v>
      </c>
      <c r="D2101" s="43">
        <v>3.9</v>
      </c>
      <c r="E2101" s="43">
        <v>1.1945906065275187E-3</v>
      </c>
      <c r="F2101" s="43">
        <v>2.8581880805007929E-3</v>
      </c>
    </row>
    <row r="2102" spans="1:6" x14ac:dyDescent="0.25">
      <c r="A2102" t="s">
        <v>26</v>
      </c>
      <c r="B2102" s="43">
        <v>2</v>
      </c>
      <c r="C2102" s="43">
        <v>6</v>
      </c>
      <c r="D2102" s="43">
        <v>3.9490445859872612</v>
      </c>
      <c r="E2102" s="43">
        <v>1.2248247556086622E-3</v>
      </c>
      <c r="F2102" s="43">
        <v>2.9231916568054862E-3</v>
      </c>
    </row>
    <row r="2103" spans="1:6" x14ac:dyDescent="0.25">
      <c r="A2103" t="s">
        <v>26</v>
      </c>
      <c r="B2103" s="43">
        <v>2</v>
      </c>
      <c r="C2103" s="43">
        <v>3</v>
      </c>
      <c r="D2103" s="43">
        <v>4.0999999999999996</v>
      </c>
      <c r="E2103" s="43">
        <v>1.3202543126711104E-3</v>
      </c>
      <c r="F2103" s="43">
        <v>1.5636656753455205E-3</v>
      </c>
    </row>
    <row r="2104" spans="1:6" x14ac:dyDescent="0.25">
      <c r="A2104" t="s">
        <v>26</v>
      </c>
      <c r="B2104" s="43">
        <v>2</v>
      </c>
      <c r="C2104" s="43">
        <v>6.5</v>
      </c>
      <c r="D2104" s="43">
        <v>4.1401273885350314</v>
      </c>
      <c r="E2104" s="43">
        <v>1.3462238794085838E-3</v>
      </c>
      <c r="F2104" s="43">
        <v>3.4478429870866633E-3</v>
      </c>
    </row>
    <row r="2105" spans="1:6" x14ac:dyDescent="0.25">
      <c r="A2105" t="s">
        <v>26</v>
      </c>
      <c r="B2105" s="43">
        <v>2</v>
      </c>
      <c r="C2105" s="43">
        <v>8</v>
      </c>
      <c r="D2105" s="43">
        <v>4.2038216560509554</v>
      </c>
      <c r="E2105" s="43">
        <v>1.3879647854920219E-3</v>
      </c>
      <c r="F2105" s="43">
        <v>4.361698329782681E-3</v>
      </c>
    </row>
    <row r="2106" spans="1:6" x14ac:dyDescent="0.25">
      <c r="A2106" t="s">
        <v>26</v>
      </c>
      <c r="B2106" s="43">
        <v>2</v>
      </c>
      <c r="C2106" s="43">
        <v>4</v>
      </c>
      <c r="D2106" s="43">
        <v>4.3</v>
      </c>
      <c r="E2106" s="43">
        <v>1.4522012041218817E-3</v>
      </c>
      <c r="F2106" s="43">
        <v>2.2714538276862734E-3</v>
      </c>
    </row>
    <row r="2107" spans="1:6" x14ac:dyDescent="0.25">
      <c r="A2107" t="s">
        <v>26</v>
      </c>
      <c r="B2107" s="43">
        <v>2</v>
      </c>
      <c r="C2107" s="43">
        <v>4</v>
      </c>
      <c r="D2107" s="43">
        <v>4.3630573248407636</v>
      </c>
      <c r="E2107" s="43">
        <v>1.4951050883206928E-3</v>
      </c>
      <c r="F2107" s="43">
        <v>2.331744623260881E-3</v>
      </c>
    </row>
    <row r="2108" spans="1:6" x14ac:dyDescent="0.25">
      <c r="A2108" t="s">
        <v>26</v>
      </c>
      <c r="B2108" s="43">
        <v>2</v>
      </c>
      <c r="C2108" s="43">
        <v>4</v>
      </c>
      <c r="D2108" s="43">
        <v>4.4000000000000004</v>
      </c>
      <c r="E2108" s="43">
        <v>1.5205308443374602E-3</v>
      </c>
      <c r="F2108" s="43">
        <v>2.3673921285485354E-3</v>
      </c>
    </row>
    <row r="2109" spans="1:6" x14ac:dyDescent="0.25">
      <c r="A2109" t="s">
        <v>26</v>
      </c>
      <c r="B2109" s="43">
        <v>2</v>
      </c>
      <c r="C2109" s="43">
        <v>6.5</v>
      </c>
      <c r="D2109" s="43">
        <v>4.4267515923566876</v>
      </c>
      <c r="E2109" s="43">
        <v>1.5390764245001923E-3</v>
      </c>
      <c r="F2109" s="43">
        <v>3.889203074156264E-3</v>
      </c>
    </row>
    <row r="2110" spans="1:6" x14ac:dyDescent="0.25">
      <c r="A2110" t="s">
        <v>26</v>
      </c>
      <c r="B2110" s="43">
        <v>2</v>
      </c>
      <c r="C2110" s="43">
        <v>5</v>
      </c>
      <c r="D2110" s="43">
        <v>4.4904458598726116</v>
      </c>
      <c r="E2110" s="43">
        <v>1.5836850264214237E-3</v>
      </c>
      <c r="F2110" s="43">
        <v>3.0695996005997862E-3</v>
      </c>
    </row>
    <row r="2111" spans="1:6" x14ac:dyDescent="0.25">
      <c r="A2111" t="s">
        <v>26</v>
      </c>
      <c r="B2111" s="43">
        <v>2</v>
      </c>
      <c r="C2111" s="43">
        <v>3</v>
      </c>
      <c r="D2111" s="43">
        <v>4.7452229299363058</v>
      </c>
      <c r="E2111" s="43">
        <v>1.7684920915236673E-3</v>
      </c>
      <c r="F2111" s="43">
        <v>2.0340475906477297E-3</v>
      </c>
    </row>
    <row r="2112" spans="1:6" x14ac:dyDescent="0.25">
      <c r="A2112" t="s">
        <v>26</v>
      </c>
      <c r="B2112" s="43">
        <v>2</v>
      </c>
      <c r="C2112" s="43">
        <v>6</v>
      </c>
      <c r="D2112" s="43">
        <v>5</v>
      </c>
      <c r="E2112" s="43">
        <v>1.9634954084936209E-3</v>
      </c>
      <c r="F2112" s="43">
        <v>4.4695429320935915E-3</v>
      </c>
    </row>
    <row r="2113" spans="1:6" x14ac:dyDescent="0.25">
      <c r="A2113" t="s">
        <v>26</v>
      </c>
      <c r="B2113" s="43">
        <v>2</v>
      </c>
      <c r="C2113" s="43">
        <v>6</v>
      </c>
      <c r="D2113" s="43">
        <v>5.0955414012738851</v>
      </c>
      <c r="E2113" s="43">
        <v>2.0392503735419966E-3</v>
      </c>
      <c r="F2113" s="43">
        <v>4.6243993819163384E-3</v>
      </c>
    </row>
    <row r="2114" spans="1:6" x14ac:dyDescent="0.25">
      <c r="A2114" t="s">
        <v>26</v>
      </c>
      <c r="B2114" s="43">
        <v>2</v>
      </c>
      <c r="C2114" s="43">
        <v>8</v>
      </c>
      <c r="D2114" s="43">
        <v>5.0999999999999996</v>
      </c>
      <c r="E2114" s="43">
        <v>2.042820622996763E-3</v>
      </c>
      <c r="F2114" s="43">
        <v>6.1755776065173882E-3</v>
      </c>
    </row>
    <row r="2115" spans="1:6" x14ac:dyDescent="0.25">
      <c r="A2115" t="s">
        <v>26</v>
      </c>
      <c r="B2115" s="43">
        <v>2</v>
      </c>
      <c r="C2115" s="43">
        <v>4.5</v>
      </c>
      <c r="D2115" s="43">
        <v>5.1215232109207509</v>
      </c>
      <c r="E2115" s="43">
        <v>2.0600993825915064E-3</v>
      </c>
      <c r="F2115" s="43">
        <v>3.5001872787819984E-3</v>
      </c>
    </row>
    <row r="2116" spans="1:6" x14ac:dyDescent="0.25">
      <c r="A2116" t="s">
        <v>26</v>
      </c>
      <c r="B2116" s="43">
        <v>2</v>
      </c>
      <c r="C2116" s="43">
        <v>6.5</v>
      </c>
      <c r="D2116" s="43">
        <v>5.2547770700636942</v>
      </c>
      <c r="E2116" s="43">
        <v>2.1686949773312841E-3</v>
      </c>
      <c r="F2116" s="43">
        <v>5.2949938729466286E-3</v>
      </c>
    </row>
    <row r="2117" spans="1:6" x14ac:dyDescent="0.25">
      <c r="A2117" t="s">
        <v>26</v>
      </c>
      <c r="B2117" s="43">
        <v>2</v>
      </c>
      <c r="C2117" s="43">
        <v>6.5</v>
      </c>
      <c r="D2117" s="43">
        <v>5.3</v>
      </c>
      <c r="E2117" s="43">
        <v>2.2061834409834321E-3</v>
      </c>
      <c r="F2117" s="43">
        <v>5.3772758282437843E-3</v>
      </c>
    </row>
    <row r="2118" spans="1:6" x14ac:dyDescent="0.25">
      <c r="A2118" t="s">
        <v>26</v>
      </c>
      <c r="B2118" s="43">
        <v>2</v>
      </c>
      <c r="C2118" s="43">
        <v>7</v>
      </c>
      <c r="D2118" s="43">
        <v>5.4</v>
      </c>
      <c r="E2118" s="43">
        <v>2.2902210444669595E-3</v>
      </c>
      <c r="F2118" s="43">
        <v>5.9890078359251453E-3</v>
      </c>
    </row>
    <row r="2119" spans="1:6" x14ac:dyDescent="0.25">
      <c r="A2119" t="s">
        <v>26</v>
      </c>
      <c r="B2119" s="43">
        <v>2</v>
      </c>
      <c r="C2119" s="43">
        <v>6</v>
      </c>
      <c r="D2119" s="43">
        <v>5.4140127388535033</v>
      </c>
      <c r="E2119" s="43">
        <v>2.3021224920063955E-3</v>
      </c>
      <c r="F2119" s="43">
        <v>5.1574308908371056E-3</v>
      </c>
    </row>
    <row r="2120" spans="1:6" x14ac:dyDescent="0.25">
      <c r="A2120" t="s">
        <v>26</v>
      </c>
      <c r="B2120" s="43">
        <v>2</v>
      </c>
      <c r="C2120" s="43">
        <v>4</v>
      </c>
      <c r="D2120" s="43">
        <v>5.4140127388535033</v>
      </c>
      <c r="E2120" s="43">
        <v>2.3021224920063955E-3</v>
      </c>
      <c r="F2120" s="43">
        <v>3.4382872605580703E-3</v>
      </c>
    </row>
    <row r="2121" spans="1:6" x14ac:dyDescent="0.25">
      <c r="A2121" t="s">
        <v>26</v>
      </c>
      <c r="B2121" s="43">
        <v>2</v>
      </c>
      <c r="C2121" s="43">
        <v>10</v>
      </c>
      <c r="D2121" s="43">
        <v>5.4140127388535033</v>
      </c>
      <c r="E2121" s="43">
        <v>2.3021224920063955E-3</v>
      </c>
      <c r="F2121" s="43">
        <v>8.5957181513951764E-3</v>
      </c>
    </row>
    <row r="2122" spans="1:6" x14ac:dyDescent="0.25">
      <c r="A2122" t="s">
        <v>26</v>
      </c>
      <c r="B2122" s="43">
        <v>2</v>
      </c>
      <c r="C2122" s="43">
        <v>3</v>
      </c>
      <c r="D2122" s="43">
        <v>5.5732484076433115</v>
      </c>
      <c r="E2122" s="43">
        <v>2.4395329175673302E-3</v>
      </c>
      <c r="F2122" s="43">
        <v>2.7167967763561079E-3</v>
      </c>
    </row>
    <row r="2123" spans="1:6" x14ac:dyDescent="0.25">
      <c r="A2123" t="s">
        <v>26</v>
      </c>
      <c r="B2123" s="43">
        <v>2</v>
      </c>
      <c r="C2123" s="43">
        <v>5.5</v>
      </c>
      <c r="D2123" s="43">
        <v>5.8</v>
      </c>
      <c r="E2123" s="43">
        <v>2.642079421669016E-3</v>
      </c>
      <c r="F2123" s="43">
        <v>5.3513658310548832E-3</v>
      </c>
    </row>
    <row r="2124" spans="1:6" x14ac:dyDescent="0.25">
      <c r="A2124" t="s">
        <v>26</v>
      </c>
      <c r="B2124" s="43">
        <v>2</v>
      </c>
      <c r="C2124" s="43">
        <v>4</v>
      </c>
      <c r="D2124" s="43">
        <v>5.9</v>
      </c>
      <c r="E2124" s="43">
        <v>2.7339710067865175E-3</v>
      </c>
      <c r="F2124" s="43">
        <v>4.0134811363936535E-3</v>
      </c>
    </row>
    <row r="2125" spans="1:6" x14ac:dyDescent="0.25">
      <c r="A2125" t="s">
        <v>26</v>
      </c>
      <c r="B2125" s="43">
        <v>2</v>
      </c>
      <c r="C2125" s="43">
        <v>10</v>
      </c>
      <c r="D2125" s="43">
        <v>5.9</v>
      </c>
      <c r="E2125" s="43">
        <v>2.7339710067865175E-3</v>
      </c>
      <c r="F2125" s="43">
        <v>1.0033702840984133E-2</v>
      </c>
    </row>
    <row r="2126" spans="1:6" x14ac:dyDescent="0.25">
      <c r="A2126" t="s">
        <v>26</v>
      </c>
      <c r="B2126" s="43">
        <v>2</v>
      </c>
      <c r="C2126" s="43">
        <v>5</v>
      </c>
      <c r="D2126" s="43">
        <v>5.9447455790807391</v>
      </c>
      <c r="E2126" s="43">
        <v>2.7755971094465814E-3</v>
      </c>
      <c r="F2126" s="43">
        <v>5.0855246437217479E-3</v>
      </c>
    </row>
    <row r="2127" spans="1:6" x14ac:dyDescent="0.25">
      <c r="A2127" t="s">
        <v>26</v>
      </c>
      <c r="B2127" s="43">
        <v>2</v>
      </c>
      <c r="C2127" s="43">
        <v>5</v>
      </c>
      <c r="D2127" s="43">
        <v>6</v>
      </c>
      <c r="E2127" s="43">
        <v>2.8274333882308137E-3</v>
      </c>
      <c r="F2127" s="43">
        <v>5.1708981737851782E-3</v>
      </c>
    </row>
    <row r="2128" spans="1:6" x14ac:dyDescent="0.25">
      <c r="A2128" t="s">
        <v>26</v>
      </c>
      <c r="B2128" s="43">
        <v>2</v>
      </c>
      <c r="C2128" s="43">
        <v>23</v>
      </c>
      <c r="D2128" s="43">
        <v>6</v>
      </c>
      <c r="E2128" s="43">
        <v>2.8274333882308137E-3</v>
      </c>
      <c r="F2128" s="43">
        <v>2.3786131599411821E-2</v>
      </c>
    </row>
    <row r="2129" spans="1:6" x14ac:dyDescent="0.25">
      <c r="A2129" t="s">
        <v>26</v>
      </c>
      <c r="B2129" s="43">
        <v>2</v>
      </c>
      <c r="C2129" s="43">
        <v>2.4</v>
      </c>
      <c r="D2129" s="43">
        <v>6.4</v>
      </c>
      <c r="E2129" s="43">
        <v>3.2169908772759484E-3</v>
      </c>
      <c r="F2129" s="43">
        <v>2.7876870283577706E-3</v>
      </c>
    </row>
    <row r="2130" spans="1:6" x14ac:dyDescent="0.25">
      <c r="A2130" t="s">
        <v>26</v>
      </c>
      <c r="B2130" s="43">
        <v>2</v>
      </c>
      <c r="C2130" s="43">
        <v>4</v>
      </c>
      <c r="D2130" s="43">
        <v>6.4</v>
      </c>
      <c r="E2130" s="43">
        <v>3.2169908772759484E-3</v>
      </c>
      <c r="F2130" s="43">
        <v>4.6461450472629505E-3</v>
      </c>
    </row>
    <row r="2131" spans="1:6" x14ac:dyDescent="0.25">
      <c r="A2131" t="s">
        <v>26</v>
      </c>
      <c r="B2131" s="43">
        <v>2</v>
      </c>
      <c r="C2131" s="43">
        <v>5.5</v>
      </c>
      <c r="D2131" s="43">
        <v>6.6878980891719744</v>
      </c>
      <c r="E2131" s="43">
        <v>3.5129274012969561E-3</v>
      </c>
      <c r="F2131" s="43">
        <v>6.9148490899973748E-3</v>
      </c>
    </row>
    <row r="2132" spans="1:6" x14ac:dyDescent="0.25">
      <c r="A2132" t="s">
        <v>26</v>
      </c>
      <c r="B2132" s="43">
        <v>2</v>
      </c>
      <c r="C2132" s="43">
        <v>6</v>
      </c>
      <c r="D2132" s="43">
        <v>7</v>
      </c>
      <c r="E2132" s="43">
        <v>3.8484510006474965E-3</v>
      </c>
      <c r="F2132" s="43">
        <v>8.1887165301385133E-3</v>
      </c>
    </row>
    <row r="2133" spans="1:6" x14ac:dyDescent="0.25">
      <c r="A2133" t="s">
        <v>26</v>
      </c>
      <c r="B2133" s="43">
        <v>2</v>
      </c>
      <c r="C2133" s="43">
        <v>4</v>
      </c>
      <c r="D2133" s="43">
        <v>7.5</v>
      </c>
      <c r="E2133" s="43">
        <v>4.4178646691106467E-3</v>
      </c>
      <c r="F2133" s="43">
        <v>6.1807679661612866E-3</v>
      </c>
    </row>
    <row r="2134" spans="1:6" x14ac:dyDescent="0.25">
      <c r="A2134" t="s">
        <v>26</v>
      </c>
      <c r="B2134" s="43">
        <v>2</v>
      </c>
      <c r="C2134" s="43">
        <v>5</v>
      </c>
      <c r="D2134" s="43">
        <v>7.6</v>
      </c>
      <c r="E2134" s="43">
        <v>4.5364597917836608E-3</v>
      </c>
      <c r="F2134" s="43">
        <v>7.9123152899995414E-3</v>
      </c>
    </row>
    <row r="2135" spans="1:6" x14ac:dyDescent="0.25">
      <c r="A2135" t="s">
        <v>26</v>
      </c>
      <c r="B2135" s="43">
        <v>2</v>
      </c>
      <c r="C2135" s="43">
        <v>6</v>
      </c>
      <c r="D2135" s="43">
        <v>7.7388535031847132</v>
      </c>
      <c r="E2135" s="43">
        <v>4.7037380979406788E-3</v>
      </c>
      <c r="F2135" s="43">
        <v>9.8092116996686615E-3</v>
      </c>
    </row>
    <row r="2136" spans="1:6" x14ac:dyDescent="0.25">
      <c r="A2136" t="s">
        <v>26</v>
      </c>
      <c r="B2136" s="43">
        <v>2</v>
      </c>
      <c r="C2136" s="43">
        <v>8</v>
      </c>
      <c r="D2136" s="43">
        <v>8.2802547770700627</v>
      </c>
      <c r="E2136" s="43">
        <v>5.3848955176343354E-3</v>
      </c>
      <c r="F2136" s="43">
        <v>1.477127401647273E-2</v>
      </c>
    </row>
    <row r="2137" spans="1:6" x14ac:dyDescent="0.25">
      <c r="A2137" t="s">
        <v>26</v>
      </c>
      <c r="B2137" s="43">
        <v>2</v>
      </c>
      <c r="C2137" s="43">
        <v>5</v>
      </c>
      <c r="D2137" s="43">
        <v>8.3216584885466194</v>
      </c>
      <c r="E2137" s="43">
        <v>5.4388822815273291E-3</v>
      </c>
      <c r="F2137" s="43">
        <v>9.315280991342878E-3</v>
      </c>
    </row>
    <row r="2138" spans="1:6" x14ac:dyDescent="0.25">
      <c r="A2138" t="s">
        <v>26</v>
      </c>
      <c r="B2138" s="43">
        <v>2</v>
      </c>
      <c r="C2138" s="43">
        <v>6</v>
      </c>
      <c r="D2138" s="43">
        <v>8.7579617834394909</v>
      </c>
      <c r="E2138" s="43">
        <v>6.0241527148091238E-3</v>
      </c>
      <c r="F2138" s="43">
        <v>1.2254993392186431E-2</v>
      </c>
    </row>
    <row r="2139" spans="1:6" x14ac:dyDescent="0.25">
      <c r="A2139" t="s">
        <v>26</v>
      </c>
      <c r="B2139" s="43">
        <v>2</v>
      </c>
      <c r="C2139" s="43">
        <v>7</v>
      </c>
      <c r="D2139" s="43">
        <v>8.9171974522292992</v>
      </c>
      <c r="E2139" s="43">
        <v>6.2452042689723651E-3</v>
      </c>
      <c r="F2139" s="43">
        <v>1.4768667586480445E-2</v>
      </c>
    </row>
    <row r="2140" spans="1:6" x14ac:dyDescent="0.25">
      <c r="A2140" t="s">
        <v>26</v>
      </c>
      <c r="B2140" s="43">
        <v>2</v>
      </c>
      <c r="C2140" s="43">
        <v>6</v>
      </c>
      <c r="D2140" s="43">
        <v>9</v>
      </c>
      <c r="E2140" s="43">
        <v>6.3617251235193305E-3</v>
      </c>
      <c r="F2140" s="43">
        <v>1.2871163806657307E-2</v>
      </c>
    </row>
    <row r="2141" spans="1:6" x14ac:dyDescent="0.25">
      <c r="A2141" t="s">
        <v>26</v>
      </c>
      <c r="B2141" s="43">
        <v>2</v>
      </c>
      <c r="C2141" s="43">
        <v>7</v>
      </c>
      <c r="D2141" s="43">
        <v>9.2356687898089174</v>
      </c>
      <c r="E2141" s="43">
        <v>6.6992561099563277E-3</v>
      </c>
      <c r="F2141" s="43">
        <v>1.5731319356881792E-2</v>
      </c>
    </row>
    <row r="2142" spans="1:6" x14ac:dyDescent="0.25">
      <c r="A2142" t="s">
        <v>26</v>
      </c>
      <c r="B2142" s="43">
        <v>2</v>
      </c>
      <c r="C2142" s="43">
        <v>10</v>
      </c>
      <c r="D2142" s="43">
        <v>9.4267515923566876</v>
      </c>
      <c r="E2142" s="43">
        <v>6.9793344034474857E-3</v>
      </c>
      <c r="F2142" s="43">
        <v>2.3316913406967524E-2</v>
      </c>
    </row>
    <row r="2143" spans="1:6" x14ac:dyDescent="0.25">
      <c r="A2143" t="s">
        <v>26</v>
      </c>
      <c r="B2143" s="43">
        <v>2</v>
      </c>
      <c r="C2143" s="43">
        <v>13</v>
      </c>
      <c r="D2143" s="43">
        <v>9.872611464968152</v>
      </c>
      <c r="E2143" s="43">
        <v>7.6551547225541371E-3</v>
      </c>
      <c r="F2143" s="43">
        <v>3.2940463360194266E-2</v>
      </c>
    </row>
    <row r="2144" spans="1:6" x14ac:dyDescent="0.25">
      <c r="A2144" t="s">
        <v>26</v>
      </c>
      <c r="B2144" s="43">
        <v>2</v>
      </c>
      <c r="C2144" s="43">
        <v>8</v>
      </c>
      <c r="D2144" s="43">
        <v>9.968152866242038</v>
      </c>
      <c r="E2144" s="43">
        <v>7.804035931466247E-3</v>
      </c>
      <c r="F2144" s="43">
        <v>2.0625423380253013E-2</v>
      </c>
    </row>
    <row r="2145" spans="1:6" x14ac:dyDescent="0.25">
      <c r="A2145" t="s">
        <v>26</v>
      </c>
      <c r="B2145" s="43">
        <v>2</v>
      </c>
      <c r="C2145" s="43">
        <v>16</v>
      </c>
      <c r="D2145" s="43">
        <v>10.031847133757962</v>
      </c>
      <c r="E2145" s="43">
        <v>7.9040866529181512E-3</v>
      </c>
      <c r="F2145" s="43">
        <v>4.1726368139987396E-2</v>
      </c>
    </row>
    <row r="2146" spans="1:6" x14ac:dyDescent="0.25">
      <c r="A2146" t="s">
        <v>26</v>
      </c>
      <c r="B2146" s="43">
        <v>2</v>
      </c>
      <c r="C2146" s="43">
        <v>13</v>
      </c>
      <c r="D2146" s="43">
        <v>10.031847133757962</v>
      </c>
      <c r="E2146" s="43">
        <v>7.9040866529181512E-3</v>
      </c>
      <c r="F2146" s="43">
        <v>3.3902674113739754E-2</v>
      </c>
    </row>
    <row r="2147" spans="1:6" x14ac:dyDescent="0.25">
      <c r="A2147" t="s">
        <v>26</v>
      </c>
      <c r="B2147" s="43">
        <v>2</v>
      </c>
      <c r="C2147" s="43">
        <v>8</v>
      </c>
      <c r="D2147" s="43">
        <v>10.19108280254777</v>
      </c>
      <c r="E2147" s="43">
        <v>8.1570014941679866E-3</v>
      </c>
      <c r="F2147" s="43">
        <v>2.1462875942545874E-2</v>
      </c>
    </row>
    <row r="2148" spans="1:6" x14ac:dyDescent="0.25">
      <c r="A2148" t="s">
        <v>26</v>
      </c>
      <c r="B2148" s="43">
        <v>2</v>
      </c>
      <c r="C2148" s="43">
        <v>11</v>
      </c>
      <c r="D2148" s="43">
        <v>10.19108280254777</v>
      </c>
      <c r="E2148" s="43">
        <v>8.1570014941679866E-3</v>
      </c>
      <c r="F2148" s="43">
        <v>2.9511454421000578E-2</v>
      </c>
    </row>
    <row r="2149" spans="1:6" x14ac:dyDescent="0.25">
      <c r="A2149" t="s">
        <v>26</v>
      </c>
      <c r="B2149" s="43">
        <v>2</v>
      </c>
      <c r="C2149" s="43">
        <v>8</v>
      </c>
      <c r="D2149" s="43">
        <v>10.19108280254777</v>
      </c>
      <c r="E2149" s="43">
        <v>8.1570014941679866E-3</v>
      </c>
      <c r="F2149" s="43">
        <v>2.1462875942545874E-2</v>
      </c>
    </row>
    <row r="2150" spans="1:6" x14ac:dyDescent="0.25">
      <c r="A2150" t="s">
        <v>26</v>
      </c>
      <c r="B2150" s="43">
        <v>2</v>
      </c>
      <c r="C2150" s="43">
        <v>6</v>
      </c>
      <c r="D2150" s="43">
        <v>10.199999999999999</v>
      </c>
      <c r="E2150" s="43">
        <v>8.171282491987052E-3</v>
      </c>
      <c r="F2150" s="43">
        <v>1.6122511350407584E-2</v>
      </c>
    </row>
    <row r="2151" spans="1:6" x14ac:dyDescent="0.25">
      <c r="A2151" t="s">
        <v>26</v>
      </c>
      <c r="B2151" s="43">
        <v>2</v>
      </c>
      <c r="C2151" s="43">
        <v>7</v>
      </c>
      <c r="D2151" s="43">
        <v>10.350318471337578</v>
      </c>
      <c r="E2151" s="43">
        <v>8.4138992463036483E-3</v>
      </c>
      <c r="F2151" s="43">
        <v>1.9311342879426954E-2</v>
      </c>
    </row>
    <row r="2152" spans="1:6" x14ac:dyDescent="0.25">
      <c r="A2152" t="s">
        <v>26</v>
      </c>
      <c r="B2152" s="43">
        <v>2</v>
      </c>
      <c r="C2152" s="43">
        <v>7</v>
      </c>
      <c r="D2152" s="43">
        <v>10.350318471337578</v>
      </c>
      <c r="E2152" s="43">
        <v>8.4138992463036483E-3</v>
      </c>
      <c r="F2152" s="43">
        <v>1.9311342879426954E-2</v>
      </c>
    </row>
    <row r="2153" spans="1:6" x14ac:dyDescent="0.25">
      <c r="A2153" t="s">
        <v>26</v>
      </c>
      <c r="B2153" s="43">
        <v>2</v>
      </c>
      <c r="C2153" s="43">
        <v>12</v>
      </c>
      <c r="D2153" s="43">
        <v>10.509554140127388</v>
      </c>
      <c r="E2153" s="43">
        <v>8.6747799093251365E-3</v>
      </c>
      <c r="F2153" s="43">
        <v>3.4027276926085093E-2</v>
      </c>
    </row>
    <row r="2154" spans="1:6" x14ac:dyDescent="0.25">
      <c r="A2154" t="s">
        <v>26</v>
      </c>
      <c r="B2154" s="43">
        <v>2</v>
      </c>
      <c r="C2154" s="43">
        <v>10</v>
      </c>
      <c r="D2154" s="43">
        <v>10.509554140127388</v>
      </c>
      <c r="E2154" s="43">
        <v>8.6747799093251365E-3</v>
      </c>
      <c r="F2154" s="43">
        <v>2.8356064105070914E-2</v>
      </c>
    </row>
    <row r="2155" spans="1:6" x14ac:dyDescent="0.25">
      <c r="A2155" t="s">
        <v>26</v>
      </c>
      <c r="B2155" s="43">
        <v>2</v>
      </c>
      <c r="C2155" s="43">
        <v>6</v>
      </c>
      <c r="D2155" s="43">
        <v>10.509554140127388</v>
      </c>
      <c r="E2155" s="43">
        <v>8.6747799093251365E-3</v>
      </c>
      <c r="F2155" s="43">
        <v>1.7013638463042546E-2</v>
      </c>
    </row>
    <row r="2156" spans="1:6" x14ac:dyDescent="0.25">
      <c r="A2156" t="s">
        <v>26</v>
      </c>
      <c r="B2156" s="43">
        <v>2</v>
      </c>
      <c r="C2156" s="43">
        <v>8</v>
      </c>
      <c r="D2156" s="43">
        <v>10.509554140127388</v>
      </c>
      <c r="E2156" s="43">
        <v>8.6747799093251365E-3</v>
      </c>
      <c r="F2156" s="43">
        <v>2.2684851284056732E-2</v>
      </c>
    </row>
    <row r="2157" spans="1:6" x14ac:dyDescent="0.25">
      <c r="A2157" t="s">
        <v>26</v>
      </c>
      <c r="B2157" s="43">
        <v>2</v>
      </c>
      <c r="C2157" s="43">
        <v>9</v>
      </c>
      <c r="D2157" s="43">
        <v>10.509554140127388</v>
      </c>
      <c r="E2157" s="43">
        <v>8.6747799093251365E-3</v>
      </c>
      <c r="F2157" s="43">
        <v>2.552045769456382E-2</v>
      </c>
    </row>
    <row r="2158" spans="1:6" x14ac:dyDescent="0.25">
      <c r="A2158" t="s">
        <v>26</v>
      </c>
      <c r="B2158" s="43">
        <v>2</v>
      </c>
      <c r="C2158" s="43">
        <v>9</v>
      </c>
      <c r="D2158" s="43">
        <v>10.509554140127388</v>
      </c>
      <c r="E2158" s="43">
        <v>8.6747799093251365E-3</v>
      </c>
      <c r="F2158" s="43">
        <v>2.552045769456382E-2</v>
      </c>
    </row>
    <row r="2159" spans="1:6" x14ac:dyDescent="0.25">
      <c r="A2159" t="s">
        <v>26</v>
      </c>
      <c r="B2159" s="43">
        <v>2</v>
      </c>
      <c r="C2159" s="43">
        <v>12</v>
      </c>
      <c r="D2159" s="43">
        <v>10.509554140127388</v>
      </c>
      <c r="E2159" s="43">
        <v>8.6747799093251365E-3</v>
      </c>
      <c r="F2159" s="43">
        <v>3.4027276926085093E-2</v>
      </c>
    </row>
    <row r="2160" spans="1:6" x14ac:dyDescent="0.25">
      <c r="A2160" t="s">
        <v>26</v>
      </c>
      <c r="B2160" s="43">
        <v>2</v>
      </c>
      <c r="C2160" s="43">
        <v>12</v>
      </c>
      <c r="D2160" s="43">
        <v>10.509554140127388</v>
      </c>
      <c r="E2160" s="43">
        <v>8.6747799093251365E-3</v>
      </c>
      <c r="F2160" s="43">
        <v>3.4027276926085093E-2</v>
      </c>
    </row>
    <row r="2161" spans="1:6" x14ac:dyDescent="0.25">
      <c r="A2161" t="s">
        <v>26</v>
      </c>
      <c r="B2161" s="43">
        <v>2</v>
      </c>
      <c r="C2161" s="43">
        <v>8</v>
      </c>
      <c r="D2161" s="43">
        <v>10.668789808917197</v>
      </c>
      <c r="E2161" s="43">
        <v>8.9396434832324442E-3</v>
      </c>
      <c r="F2161" s="43">
        <v>2.3307088377243493E-2</v>
      </c>
    </row>
    <row r="2162" spans="1:6" x14ac:dyDescent="0.25">
      <c r="A2162" t="s">
        <v>26</v>
      </c>
      <c r="B2162" s="43">
        <v>2</v>
      </c>
      <c r="C2162" s="43">
        <v>12</v>
      </c>
      <c r="D2162" s="43">
        <v>10.668789808917197</v>
      </c>
      <c r="E2162" s="43">
        <v>8.9396434832324442E-3</v>
      </c>
      <c r="F2162" s="43">
        <v>3.4960632565865235E-2</v>
      </c>
    </row>
    <row r="2163" spans="1:6" x14ac:dyDescent="0.25">
      <c r="A2163" t="s">
        <v>26</v>
      </c>
      <c r="B2163" s="43">
        <v>2</v>
      </c>
      <c r="C2163" s="43">
        <v>13</v>
      </c>
      <c r="D2163" s="43">
        <v>10.668789808917197</v>
      </c>
      <c r="E2163" s="43">
        <v>8.9396434832324442E-3</v>
      </c>
      <c r="F2163" s="43">
        <v>3.7874018613020671E-2</v>
      </c>
    </row>
    <row r="2164" spans="1:6" x14ac:dyDescent="0.25">
      <c r="A2164" t="s">
        <v>26</v>
      </c>
      <c r="B2164" s="43">
        <v>2</v>
      </c>
      <c r="C2164" s="43">
        <v>8</v>
      </c>
      <c r="D2164" s="43">
        <v>10.668789808917197</v>
      </c>
      <c r="E2164" s="43">
        <v>8.9396434832324442E-3</v>
      </c>
      <c r="F2164" s="43">
        <v>2.3307088377243493E-2</v>
      </c>
    </row>
    <row r="2165" spans="1:6" x14ac:dyDescent="0.25">
      <c r="A2165" t="s">
        <v>26</v>
      </c>
      <c r="B2165" s="43">
        <v>2</v>
      </c>
      <c r="C2165" s="43">
        <v>8</v>
      </c>
      <c r="D2165" s="43">
        <v>10.668789808917197</v>
      </c>
      <c r="E2165" s="43">
        <v>8.9396434832324442E-3</v>
      </c>
      <c r="F2165" s="43">
        <v>2.3307088377243493E-2</v>
      </c>
    </row>
    <row r="2166" spans="1:6" x14ac:dyDescent="0.25">
      <c r="A2166" t="s">
        <v>26</v>
      </c>
      <c r="B2166" s="43">
        <v>2</v>
      </c>
      <c r="C2166" s="43">
        <v>7.5</v>
      </c>
      <c r="D2166" s="43">
        <v>10.828025477707007</v>
      </c>
      <c r="E2166" s="43">
        <v>9.2084899680255818E-3</v>
      </c>
      <c r="F2166" s="43">
        <v>2.2440745188679712E-2</v>
      </c>
    </row>
    <row r="2167" spans="1:6" x14ac:dyDescent="0.25">
      <c r="A2167" t="s">
        <v>26</v>
      </c>
      <c r="B2167" s="43">
        <v>2</v>
      </c>
      <c r="C2167" s="43">
        <v>14</v>
      </c>
      <c r="D2167" s="43">
        <v>10.828025477707007</v>
      </c>
      <c r="E2167" s="43">
        <v>9.2084899680255818E-3</v>
      </c>
      <c r="F2167" s="43">
        <v>4.1889391018868793E-2</v>
      </c>
    </row>
    <row r="2168" spans="1:6" x14ac:dyDescent="0.25">
      <c r="A2168" t="s">
        <v>26</v>
      </c>
      <c r="B2168" s="43">
        <v>2</v>
      </c>
      <c r="C2168" s="43">
        <v>10</v>
      </c>
      <c r="D2168" s="43">
        <v>10.987261146496815</v>
      </c>
      <c r="E2168" s="43">
        <v>9.4813193637045389E-3</v>
      </c>
      <c r="F2168" s="43">
        <v>3.0717435746545358E-2</v>
      </c>
    </row>
    <row r="2169" spans="1:6" x14ac:dyDescent="0.25">
      <c r="A2169" t="s">
        <v>26</v>
      </c>
      <c r="B2169" s="43">
        <v>2</v>
      </c>
      <c r="C2169" s="43">
        <v>10</v>
      </c>
      <c r="D2169" s="43">
        <v>10.987261146496815</v>
      </c>
      <c r="E2169" s="43">
        <v>9.4813193637045389E-3</v>
      </c>
      <c r="F2169" s="43">
        <v>3.0717435746545358E-2</v>
      </c>
    </row>
    <row r="2170" spans="1:6" x14ac:dyDescent="0.25">
      <c r="A2170" t="s">
        <v>26</v>
      </c>
      <c r="B2170" s="43">
        <v>2</v>
      </c>
      <c r="C2170" s="43">
        <v>9</v>
      </c>
      <c r="D2170" s="43">
        <v>10.987261146496815</v>
      </c>
      <c r="E2170" s="43">
        <v>9.4813193637045389E-3</v>
      </c>
      <c r="F2170" s="43">
        <v>2.7645692171890821E-2</v>
      </c>
    </row>
    <row r="2171" spans="1:6" x14ac:dyDescent="0.25">
      <c r="A2171" t="s">
        <v>26</v>
      </c>
      <c r="B2171" s="43">
        <v>2</v>
      </c>
      <c r="C2171" s="43">
        <v>18</v>
      </c>
      <c r="D2171" s="43">
        <v>11.146496815286623</v>
      </c>
      <c r="E2171" s="43">
        <v>9.7581316702693207E-3</v>
      </c>
      <c r="F2171" s="43">
        <v>5.6741687536823918E-2</v>
      </c>
    </row>
    <row r="2172" spans="1:6" x14ac:dyDescent="0.25">
      <c r="A2172" t="s">
        <v>26</v>
      </c>
      <c r="B2172" s="43">
        <v>2</v>
      </c>
      <c r="C2172" s="43">
        <v>10.5</v>
      </c>
      <c r="D2172" s="43">
        <v>11.146496815286623</v>
      </c>
      <c r="E2172" s="43">
        <v>9.7581316702693207E-3</v>
      </c>
      <c r="F2172" s="43">
        <v>3.3099317729813955E-2</v>
      </c>
    </row>
    <row r="2173" spans="1:6" x14ac:dyDescent="0.25">
      <c r="A2173" t="s">
        <v>26</v>
      </c>
      <c r="B2173" s="43">
        <v>2</v>
      </c>
      <c r="C2173" s="43">
        <v>15</v>
      </c>
      <c r="D2173" s="43">
        <v>11.146496815286623</v>
      </c>
      <c r="E2173" s="43">
        <v>9.7581316702693207E-3</v>
      </c>
      <c r="F2173" s="43">
        <v>4.7284739614019938E-2</v>
      </c>
    </row>
    <row r="2174" spans="1:6" x14ac:dyDescent="0.25">
      <c r="A2174" t="s">
        <v>26</v>
      </c>
      <c r="B2174" s="43">
        <v>2</v>
      </c>
      <c r="C2174" s="43">
        <v>10</v>
      </c>
      <c r="D2174" s="43">
        <v>11.146496815286623</v>
      </c>
      <c r="E2174" s="43">
        <v>9.7581316702693207E-3</v>
      </c>
      <c r="F2174" s="43">
        <v>3.1523159742679954E-2</v>
      </c>
    </row>
    <row r="2175" spans="1:6" x14ac:dyDescent="0.25">
      <c r="A2175" t="s">
        <v>26</v>
      </c>
      <c r="B2175" s="43">
        <v>2</v>
      </c>
      <c r="C2175" s="43">
        <v>7.5</v>
      </c>
      <c r="D2175" s="43">
        <v>11.305732484076433</v>
      </c>
      <c r="E2175" s="43">
        <v>1.0038926887719931E-2</v>
      </c>
      <c r="F2175" s="43">
        <v>2.4253604121733566E-2</v>
      </c>
    </row>
    <row r="2176" spans="1:6" x14ac:dyDescent="0.25">
      <c r="A2176" t="s">
        <v>26</v>
      </c>
      <c r="B2176" s="43">
        <v>2</v>
      </c>
      <c r="C2176" s="43">
        <v>10</v>
      </c>
      <c r="D2176" s="43">
        <v>11.305732484076433</v>
      </c>
      <c r="E2176" s="43">
        <v>1.0038926887719931E-2</v>
      </c>
      <c r="F2176" s="43">
        <v>3.233813882897809E-2</v>
      </c>
    </row>
    <row r="2177" spans="1:6" x14ac:dyDescent="0.25">
      <c r="A2177" t="s">
        <v>26</v>
      </c>
      <c r="B2177" s="43">
        <v>2</v>
      </c>
      <c r="C2177" s="43">
        <v>10</v>
      </c>
      <c r="D2177" s="43">
        <v>11.337579617834395</v>
      </c>
      <c r="E2177" s="43">
        <v>1.0095563880516351E-2</v>
      </c>
      <c r="F2177" s="43">
        <v>3.25022429357354E-2</v>
      </c>
    </row>
    <row r="2178" spans="1:6" x14ac:dyDescent="0.25">
      <c r="A2178" t="s">
        <v>26</v>
      </c>
      <c r="B2178" s="43">
        <v>2</v>
      </c>
      <c r="C2178" s="43">
        <v>7</v>
      </c>
      <c r="D2178" s="43">
        <v>11.464968152866241</v>
      </c>
      <c r="E2178" s="43">
        <v>1.032370501605636E-2</v>
      </c>
      <c r="F2178" s="43">
        <v>2.3213642701152906E-2</v>
      </c>
    </row>
    <row r="2179" spans="1:6" x14ac:dyDescent="0.25">
      <c r="A2179" t="s">
        <v>26</v>
      </c>
      <c r="B2179" s="43">
        <v>2</v>
      </c>
      <c r="C2179" s="43">
        <v>12</v>
      </c>
      <c r="D2179" s="43">
        <v>11.464968152866241</v>
      </c>
      <c r="E2179" s="43">
        <v>1.032370501605636E-2</v>
      </c>
      <c r="F2179" s="43">
        <v>3.9794816059119262E-2</v>
      </c>
    </row>
    <row r="2180" spans="1:6" x14ac:dyDescent="0.25">
      <c r="A2180" t="s">
        <v>26</v>
      </c>
      <c r="B2180" s="43">
        <v>2</v>
      </c>
      <c r="C2180" s="43">
        <v>17</v>
      </c>
      <c r="D2180" s="43">
        <v>11.464968152866241</v>
      </c>
      <c r="E2180" s="43">
        <v>1.032370501605636E-2</v>
      </c>
      <c r="F2180" s="43">
        <v>5.6375989417085617E-2</v>
      </c>
    </row>
    <row r="2181" spans="1:6" x14ac:dyDescent="0.25">
      <c r="A2181" t="s">
        <v>26</v>
      </c>
      <c r="B2181" s="43">
        <v>2</v>
      </c>
      <c r="C2181" s="43">
        <v>10</v>
      </c>
      <c r="D2181" s="43">
        <v>11.464968152866241</v>
      </c>
      <c r="E2181" s="43">
        <v>1.032370501605636E-2</v>
      </c>
      <c r="F2181" s="43">
        <v>3.3162346715932718E-2</v>
      </c>
    </row>
    <row r="2182" spans="1:6" x14ac:dyDescent="0.25">
      <c r="A2182" t="s">
        <v>26</v>
      </c>
      <c r="B2182" s="43">
        <v>2</v>
      </c>
      <c r="C2182" s="43">
        <v>17</v>
      </c>
      <c r="D2182" s="43">
        <v>11.464968152866241</v>
      </c>
      <c r="E2182" s="43">
        <v>1.032370501605636E-2</v>
      </c>
      <c r="F2182" s="43">
        <v>5.6375989417085617E-2</v>
      </c>
    </row>
    <row r="2183" spans="1:6" x14ac:dyDescent="0.25">
      <c r="A2183" t="s">
        <v>26</v>
      </c>
      <c r="B2183" s="43">
        <v>2</v>
      </c>
      <c r="C2183" s="43">
        <v>6</v>
      </c>
      <c r="D2183" s="43">
        <v>11.464968152866241</v>
      </c>
      <c r="E2183" s="43">
        <v>1.032370501605636E-2</v>
      </c>
      <c r="F2183" s="43">
        <v>1.9897408029559631E-2</v>
      </c>
    </row>
    <row r="2184" spans="1:6" x14ac:dyDescent="0.25">
      <c r="A2184" t="s">
        <v>26</v>
      </c>
      <c r="B2184" s="43">
        <v>2</v>
      </c>
      <c r="C2184" s="43">
        <v>11</v>
      </c>
      <c r="D2184" s="43">
        <v>11.560509554140125</v>
      </c>
      <c r="E2184" s="43">
        <v>1.0496483690283411E-2</v>
      </c>
      <c r="F2184" s="43">
        <v>3.7027419551586518E-2</v>
      </c>
    </row>
    <row r="2185" spans="1:6" x14ac:dyDescent="0.25">
      <c r="A2185" t="s">
        <v>26</v>
      </c>
      <c r="B2185" s="43">
        <v>2</v>
      </c>
      <c r="C2185" s="43">
        <v>18</v>
      </c>
      <c r="D2185" s="43">
        <v>11.624203821656051</v>
      </c>
      <c r="E2185" s="43">
        <v>1.0612466055278616E-2</v>
      </c>
      <c r="F2185" s="43">
        <v>6.1192363598786402E-2</v>
      </c>
    </row>
    <row r="2186" spans="1:6" x14ac:dyDescent="0.25">
      <c r="A2186" t="s">
        <v>26</v>
      </c>
      <c r="B2186" s="43">
        <v>2</v>
      </c>
      <c r="C2186" s="43">
        <v>9</v>
      </c>
      <c r="D2186" s="43">
        <v>11.624203821656051</v>
      </c>
      <c r="E2186" s="43">
        <v>1.0612466055278616E-2</v>
      </c>
      <c r="F2186" s="43">
        <v>3.0596181799393201E-2</v>
      </c>
    </row>
    <row r="2187" spans="1:6" x14ac:dyDescent="0.25">
      <c r="A2187" t="s">
        <v>26</v>
      </c>
      <c r="B2187" s="43">
        <v>2</v>
      </c>
      <c r="C2187" s="43">
        <v>8</v>
      </c>
      <c r="D2187" s="43">
        <v>11.624203821656051</v>
      </c>
      <c r="E2187" s="43">
        <v>1.0612466055278616E-2</v>
      </c>
      <c r="F2187" s="43">
        <v>2.7196606043905069E-2</v>
      </c>
    </row>
    <row r="2188" spans="1:6" x14ac:dyDescent="0.25">
      <c r="A2188" t="s">
        <v>26</v>
      </c>
      <c r="B2188" s="43">
        <v>2</v>
      </c>
      <c r="C2188" s="43">
        <v>11</v>
      </c>
      <c r="D2188" s="43">
        <v>11.624203821656051</v>
      </c>
      <c r="E2188" s="43">
        <v>1.0612466055278616E-2</v>
      </c>
      <c r="F2188" s="43">
        <v>3.7395333310369469E-2</v>
      </c>
    </row>
    <row r="2189" spans="1:6" x14ac:dyDescent="0.25">
      <c r="A2189" t="s">
        <v>26</v>
      </c>
      <c r="B2189" s="43">
        <v>2</v>
      </c>
      <c r="C2189" s="43">
        <v>6</v>
      </c>
      <c r="D2189" s="43">
        <v>11.783439490445859</v>
      </c>
      <c r="E2189" s="43">
        <v>1.0905210005386697E-2</v>
      </c>
      <c r="F2189" s="43">
        <v>2.0903007554785118E-2</v>
      </c>
    </row>
    <row r="2190" spans="1:6" x14ac:dyDescent="0.25">
      <c r="A2190" t="s">
        <v>26</v>
      </c>
      <c r="B2190" s="43">
        <v>2</v>
      </c>
      <c r="C2190" s="43">
        <v>12</v>
      </c>
      <c r="D2190" s="43">
        <v>11.783439490445859</v>
      </c>
      <c r="E2190" s="43">
        <v>1.0905210005386697E-2</v>
      </c>
      <c r="F2190" s="43">
        <v>4.1806015109570237E-2</v>
      </c>
    </row>
    <row r="2191" spans="1:6" x14ac:dyDescent="0.25">
      <c r="A2191" t="s">
        <v>26</v>
      </c>
      <c r="B2191" s="43">
        <v>2</v>
      </c>
      <c r="C2191" s="43">
        <v>9</v>
      </c>
      <c r="D2191" s="43">
        <v>11.783439490445859</v>
      </c>
      <c r="E2191" s="43">
        <v>1.0905210005386697E-2</v>
      </c>
      <c r="F2191" s="43">
        <v>3.1354511332177676E-2</v>
      </c>
    </row>
    <row r="2192" spans="1:6" x14ac:dyDescent="0.25">
      <c r="A2192" t="s">
        <v>26</v>
      </c>
      <c r="B2192" s="43">
        <v>2</v>
      </c>
      <c r="C2192" s="43">
        <v>13</v>
      </c>
      <c r="D2192" s="43">
        <v>11.847133757961783</v>
      </c>
      <c r="E2192" s="43">
        <v>1.102342280047796E-2</v>
      </c>
      <c r="F2192" s="43">
        <v>4.5731328975890759E-2</v>
      </c>
    </row>
    <row r="2193" spans="1:6" x14ac:dyDescent="0.25">
      <c r="A2193" t="s">
        <v>26</v>
      </c>
      <c r="B2193" s="43">
        <v>2</v>
      </c>
      <c r="C2193" s="43">
        <v>13</v>
      </c>
      <c r="D2193" s="43">
        <v>11.878980891719744</v>
      </c>
      <c r="E2193" s="43">
        <v>1.1082768172676737E-2</v>
      </c>
      <c r="F2193" s="43">
        <v>4.5952781864221817E-2</v>
      </c>
    </row>
    <row r="2194" spans="1:6" x14ac:dyDescent="0.25">
      <c r="A2194" t="s">
        <v>26</v>
      </c>
      <c r="B2194" s="43">
        <v>2</v>
      </c>
      <c r="C2194" s="43">
        <v>12</v>
      </c>
      <c r="D2194" s="43">
        <v>11.942675159235668</v>
      </c>
      <c r="E2194" s="43">
        <v>1.1201936866380598E-2</v>
      </c>
      <c r="F2194" s="43">
        <v>4.2828104182475873E-2</v>
      </c>
    </row>
    <row r="2195" spans="1:6" x14ac:dyDescent="0.25">
      <c r="A2195" t="s">
        <v>26</v>
      </c>
      <c r="B2195" s="43">
        <v>2</v>
      </c>
      <c r="C2195" s="43">
        <v>8</v>
      </c>
      <c r="D2195" s="43">
        <v>12.101910828025478</v>
      </c>
      <c r="E2195" s="43">
        <v>1.1502646638260328E-2</v>
      </c>
      <c r="F2195" s="43">
        <v>2.9240764506499567E-2</v>
      </c>
    </row>
    <row r="2196" spans="1:6" x14ac:dyDescent="0.25">
      <c r="A2196" t="s">
        <v>26</v>
      </c>
      <c r="B2196" s="43">
        <v>2</v>
      </c>
      <c r="C2196" s="43">
        <v>12</v>
      </c>
      <c r="D2196" s="43">
        <v>12.101910828025478</v>
      </c>
      <c r="E2196" s="43">
        <v>1.1502646638260328E-2</v>
      </c>
      <c r="F2196" s="43">
        <v>4.386114675974935E-2</v>
      </c>
    </row>
    <row r="2197" spans="1:6" x14ac:dyDescent="0.25">
      <c r="A2197" t="s">
        <v>26</v>
      </c>
      <c r="B2197" s="43">
        <v>2</v>
      </c>
      <c r="C2197" s="43">
        <v>10</v>
      </c>
      <c r="D2197" s="43">
        <v>12.101910828025478</v>
      </c>
      <c r="E2197" s="43">
        <v>1.1502646638260328E-2</v>
      </c>
      <c r="F2197" s="43">
        <v>3.6550955633124459E-2</v>
      </c>
    </row>
    <row r="2198" spans="1:6" x14ac:dyDescent="0.25">
      <c r="A2198" t="s">
        <v>26</v>
      </c>
      <c r="B2198" s="43">
        <v>2</v>
      </c>
      <c r="C2198" s="43">
        <v>7</v>
      </c>
      <c r="D2198" s="43">
        <v>12.261146496815286</v>
      </c>
      <c r="E2198" s="43">
        <v>1.180733932102588E-2</v>
      </c>
      <c r="F2198" s="43">
        <v>2.6194649708186208E-2</v>
      </c>
    </row>
    <row r="2199" spans="1:6" x14ac:dyDescent="0.25">
      <c r="A2199" t="s">
        <v>26</v>
      </c>
      <c r="B2199" s="43">
        <v>2</v>
      </c>
      <c r="C2199" s="43">
        <v>7</v>
      </c>
      <c r="D2199" s="43">
        <v>12.420382165605096</v>
      </c>
      <c r="E2199" s="43">
        <v>1.2116014914677259E-2</v>
      </c>
      <c r="F2199" s="43">
        <v>2.6809986384480861E-2</v>
      </c>
    </row>
    <row r="2200" spans="1:6" x14ac:dyDescent="0.25">
      <c r="A2200" t="s">
        <v>26</v>
      </c>
      <c r="B2200" s="43">
        <v>2</v>
      </c>
      <c r="C2200" s="43">
        <v>10</v>
      </c>
      <c r="D2200" s="43">
        <v>12.420382165605096</v>
      </c>
      <c r="E2200" s="43">
        <v>1.2116014914677259E-2</v>
      </c>
      <c r="F2200" s="43">
        <v>3.8299980549258372E-2</v>
      </c>
    </row>
    <row r="2201" spans="1:6" x14ac:dyDescent="0.25">
      <c r="A2201" t="s">
        <v>26</v>
      </c>
      <c r="B2201" s="43">
        <v>2</v>
      </c>
      <c r="C2201" s="43">
        <v>12</v>
      </c>
      <c r="D2201" s="43">
        <v>12.420382165605096</v>
      </c>
      <c r="E2201" s="43">
        <v>1.2116014914677259E-2</v>
      </c>
      <c r="F2201" s="43">
        <v>4.5959976659110044E-2</v>
      </c>
    </row>
    <row r="2202" spans="1:6" x14ac:dyDescent="0.25">
      <c r="A2202" t="s">
        <v>26</v>
      </c>
      <c r="B2202" s="43">
        <v>2</v>
      </c>
      <c r="C2202" s="43">
        <v>8.5</v>
      </c>
      <c r="D2202" s="43">
        <v>12.420382165605096</v>
      </c>
      <c r="E2202" s="43">
        <v>1.2116014914677259E-2</v>
      </c>
      <c r="F2202" s="43">
        <v>3.2554983466869615E-2</v>
      </c>
    </row>
    <row r="2203" spans="1:6" x14ac:dyDescent="0.25">
      <c r="A2203" t="s">
        <v>26</v>
      </c>
      <c r="B2203" s="43">
        <v>2</v>
      </c>
      <c r="C2203" s="43">
        <v>10</v>
      </c>
      <c r="D2203" s="43">
        <v>12.547770700636942</v>
      </c>
      <c r="E2203" s="43">
        <v>1.2365823085436149E-2</v>
      </c>
      <c r="F2203" s="43">
        <v>3.9009744193182962E-2</v>
      </c>
    </row>
    <row r="2204" spans="1:6" x14ac:dyDescent="0.25">
      <c r="A2204" t="s">
        <v>26</v>
      </c>
      <c r="B2204" s="43">
        <v>2</v>
      </c>
      <c r="C2204" s="43">
        <v>5</v>
      </c>
      <c r="D2204" s="43">
        <v>12.738853503184712</v>
      </c>
      <c r="E2204" s="43">
        <v>1.274531483463748E-2</v>
      </c>
      <c r="F2204" s="43">
        <v>2.0042615728478326E-2</v>
      </c>
    </row>
    <row r="2205" spans="1:6" x14ac:dyDescent="0.25">
      <c r="A2205" t="s">
        <v>26</v>
      </c>
      <c r="B2205" s="43">
        <v>2</v>
      </c>
      <c r="C2205" s="43">
        <v>8</v>
      </c>
      <c r="D2205" s="43">
        <v>12.738853503184712</v>
      </c>
      <c r="E2205" s="43">
        <v>1.274531483463748E-2</v>
      </c>
      <c r="F2205" s="43">
        <v>3.2068185165565317E-2</v>
      </c>
    </row>
    <row r="2206" spans="1:6" x14ac:dyDescent="0.25">
      <c r="A2206" t="s">
        <v>26</v>
      </c>
      <c r="B2206" s="43">
        <v>2</v>
      </c>
      <c r="C2206" s="43">
        <v>9</v>
      </c>
      <c r="D2206" s="43">
        <v>12.738853503184712</v>
      </c>
      <c r="E2206" s="43">
        <v>1.274531483463748E-2</v>
      </c>
      <c r="F2206" s="43">
        <v>3.6076708311260981E-2</v>
      </c>
    </row>
    <row r="2207" spans="1:6" x14ac:dyDescent="0.25">
      <c r="A2207" t="s">
        <v>26</v>
      </c>
      <c r="B2207" s="43">
        <v>2</v>
      </c>
      <c r="C2207" s="43">
        <v>8</v>
      </c>
      <c r="D2207" s="43">
        <v>12.738853503184712</v>
      </c>
      <c r="E2207" s="43">
        <v>1.274531483463748E-2</v>
      </c>
      <c r="F2207" s="43">
        <v>3.2068185165565317E-2</v>
      </c>
    </row>
    <row r="2208" spans="1:6" x14ac:dyDescent="0.25">
      <c r="A2208" t="s">
        <v>26</v>
      </c>
      <c r="B2208" s="43">
        <v>2</v>
      </c>
      <c r="C2208" s="43">
        <v>12</v>
      </c>
      <c r="D2208" s="43">
        <v>12.738853503184712</v>
      </c>
      <c r="E2208" s="43">
        <v>1.274531483463748E-2</v>
      </c>
      <c r="F2208" s="43">
        <v>4.810227774834798E-2</v>
      </c>
    </row>
    <row r="2209" spans="1:6" x14ac:dyDescent="0.25">
      <c r="A2209" t="s">
        <v>26</v>
      </c>
      <c r="B2209" s="43">
        <v>2</v>
      </c>
      <c r="C2209" s="43">
        <v>9</v>
      </c>
      <c r="D2209" s="43">
        <v>12.738853503184712</v>
      </c>
      <c r="E2209" s="43">
        <v>1.274531483463748E-2</v>
      </c>
      <c r="F2209" s="43">
        <v>3.6076708311260981E-2</v>
      </c>
    </row>
    <row r="2210" spans="1:6" x14ac:dyDescent="0.25">
      <c r="A2210" t="s">
        <v>26</v>
      </c>
      <c r="B2210" s="43">
        <v>2</v>
      </c>
      <c r="C2210" s="43">
        <v>9</v>
      </c>
      <c r="D2210" s="43">
        <v>12.738853503184712</v>
      </c>
      <c r="E2210" s="43">
        <v>1.274531483463748E-2</v>
      </c>
      <c r="F2210" s="43">
        <v>3.6076708311260981E-2</v>
      </c>
    </row>
    <row r="2211" spans="1:6" x14ac:dyDescent="0.25">
      <c r="A2211" t="s">
        <v>26</v>
      </c>
      <c r="B2211" s="43">
        <v>2</v>
      </c>
      <c r="C2211" s="43">
        <v>12</v>
      </c>
      <c r="D2211" s="43">
        <v>12.738853503184712</v>
      </c>
      <c r="E2211" s="43">
        <v>1.274531483463748E-2</v>
      </c>
      <c r="F2211" s="43">
        <v>4.810227774834798E-2</v>
      </c>
    </row>
    <row r="2212" spans="1:6" x14ac:dyDescent="0.25">
      <c r="A2212" t="s">
        <v>26</v>
      </c>
      <c r="B2212" s="43">
        <v>2</v>
      </c>
      <c r="C2212" s="43">
        <v>9</v>
      </c>
      <c r="D2212" s="43">
        <v>12.898089171974522</v>
      </c>
      <c r="E2212" s="43">
        <v>1.3065939160946331E-2</v>
      </c>
      <c r="F2212" s="43">
        <v>3.6892245694807146E-2</v>
      </c>
    </row>
    <row r="2213" spans="1:6" x14ac:dyDescent="0.25">
      <c r="A2213" t="s">
        <v>26</v>
      </c>
      <c r="B2213" s="43">
        <v>2</v>
      </c>
      <c r="C2213" s="43">
        <v>10</v>
      </c>
      <c r="D2213" s="43">
        <v>12.898089171974522</v>
      </c>
      <c r="E2213" s="43">
        <v>1.3065939160946331E-2</v>
      </c>
      <c r="F2213" s="43">
        <v>4.0991384105341276E-2</v>
      </c>
    </row>
    <row r="2214" spans="1:6" x14ac:dyDescent="0.25">
      <c r="A2214" t="s">
        <v>26</v>
      </c>
      <c r="B2214" s="43">
        <v>2</v>
      </c>
      <c r="C2214" s="43">
        <v>14</v>
      </c>
      <c r="D2214" s="43">
        <v>12.898089171974522</v>
      </c>
      <c r="E2214" s="43">
        <v>1.3065939160946331E-2</v>
      </c>
      <c r="F2214" s="43">
        <v>5.7387937747477795E-2</v>
      </c>
    </row>
    <row r="2215" spans="1:6" x14ac:dyDescent="0.25">
      <c r="A2215" t="s">
        <v>26</v>
      </c>
      <c r="B2215" s="43">
        <v>2</v>
      </c>
      <c r="C2215" s="43">
        <v>12</v>
      </c>
      <c r="D2215" s="43">
        <v>13.057324840764331</v>
      </c>
      <c r="E2215" s="43">
        <v>1.3390546398141004E-2</v>
      </c>
      <c r="F2215" s="43">
        <v>5.028782985403802E-2</v>
      </c>
    </row>
    <row r="2216" spans="1:6" x14ac:dyDescent="0.25">
      <c r="A2216" t="s">
        <v>26</v>
      </c>
      <c r="B2216" s="43">
        <v>2</v>
      </c>
      <c r="C2216" s="43">
        <v>12</v>
      </c>
      <c r="D2216" s="43">
        <v>13.057324840764331</v>
      </c>
      <c r="E2216" s="43">
        <v>1.3390546398141004E-2</v>
      </c>
      <c r="F2216" s="43">
        <v>5.028782985403802E-2</v>
      </c>
    </row>
    <row r="2217" spans="1:6" x14ac:dyDescent="0.25">
      <c r="A2217" t="s">
        <v>26</v>
      </c>
      <c r="B2217" s="43">
        <v>2</v>
      </c>
      <c r="C2217" s="43">
        <v>8</v>
      </c>
      <c r="D2217" s="43">
        <v>13.057324840764331</v>
      </c>
      <c r="E2217" s="43">
        <v>1.3390546398141004E-2</v>
      </c>
      <c r="F2217" s="43">
        <v>3.3525219902692013E-2</v>
      </c>
    </row>
    <row r="2218" spans="1:6" x14ac:dyDescent="0.25">
      <c r="A2218" t="s">
        <v>26</v>
      </c>
      <c r="B2218" s="43">
        <v>2</v>
      </c>
      <c r="C2218" s="43">
        <v>6</v>
      </c>
      <c r="D2218" s="43">
        <v>13.057324840764331</v>
      </c>
      <c r="E2218" s="43">
        <v>1.3390546398141004E-2</v>
      </c>
      <c r="F2218" s="43">
        <v>2.514391492701901E-2</v>
      </c>
    </row>
    <row r="2219" spans="1:6" x14ac:dyDescent="0.25">
      <c r="A2219" t="s">
        <v>26</v>
      </c>
      <c r="B2219" s="43">
        <v>2</v>
      </c>
      <c r="C2219" s="43">
        <v>8</v>
      </c>
      <c r="D2219" s="43">
        <v>13.057324840764331</v>
      </c>
      <c r="E2219" s="43">
        <v>1.3390546398141004E-2</v>
      </c>
      <c r="F2219" s="43">
        <v>3.3525219902692013E-2</v>
      </c>
    </row>
    <row r="2220" spans="1:6" x14ac:dyDescent="0.25">
      <c r="A2220" t="s">
        <v>26</v>
      </c>
      <c r="B2220" s="43">
        <v>2</v>
      </c>
      <c r="C2220" s="43">
        <v>8</v>
      </c>
      <c r="D2220" s="43">
        <v>13.375796178343949</v>
      </c>
      <c r="E2220" s="43">
        <v>1.4051709605187824E-2</v>
      </c>
      <c r="F2220" s="43">
        <v>3.5010946210164082E-2</v>
      </c>
    </row>
    <row r="2221" spans="1:6" x14ac:dyDescent="0.25">
      <c r="A2221" t="s">
        <v>26</v>
      </c>
      <c r="B2221" s="43">
        <v>2</v>
      </c>
      <c r="C2221" s="43">
        <v>17</v>
      </c>
      <c r="D2221" s="43">
        <v>13.375796178343949</v>
      </c>
      <c r="E2221" s="43">
        <v>1.4051709605187824E-2</v>
      </c>
      <c r="F2221" s="43">
        <v>7.4398260696598661E-2</v>
      </c>
    </row>
    <row r="2222" spans="1:6" x14ac:dyDescent="0.25">
      <c r="A2222" t="s">
        <v>26</v>
      </c>
      <c r="B2222" s="43">
        <v>2</v>
      </c>
      <c r="C2222" s="43">
        <v>11</v>
      </c>
      <c r="D2222" s="43">
        <v>13.375796178343949</v>
      </c>
      <c r="E2222" s="43">
        <v>1.4051709605187824E-2</v>
      </c>
      <c r="F2222" s="43">
        <v>4.8140051038975611E-2</v>
      </c>
    </row>
    <row r="2223" spans="1:6" x14ac:dyDescent="0.25">
      <c r="A2223" t="s">
        <v>26</v>
      </c>
      <c r="B2223" s="43">
        <v>2</v>
      </c>
      <c r="C2223" s="43">
        <v>10</v>
      </c>
      <c r="D2223" s="43">
        <v>13.375796178343949</v>
      </c>
      <c r="E2223" s="43">
        <v>1.4051709605187824E-2</v>
      </c>
      <c r="F2223" s="43">
        <v>4.3763682762705099E-2</v>
      </c>
    </row>
    <row r="2224" spans="1:6" x14ac:dyDescent="0.25">
      <c r="A2224" t="s">
        <v>26</v>
      </c>
      <c r="B2224" s="43">
        <v>2</v>
      </c>
      <c r="C2224" s="43">
        <v>13</v>
      </c>
      <c r="D2224" s="43">
        <v>13.375796178343949</v>
      </c>
      <c r="E2224" s="43">
        <v>1.4051709605187824E-2</v>
      </c>
      <c r="F2224" s="43">
        <v>5.6892787591516628E-2</v>
      </c>
    </row>
    <row r="2225" spans="1:6" x14ac:dyDescent="0.25">
      <c r="A2225" t="s">
        <v>26</v>
      </c>
      <c r="B2225" s="43">
        <v>2</v>
      </c>
      <c r="C2225" s="43">
        <v>14</v>
      </c>
      <c r="D2225" s="43">
        <v>13.375796178343949</v>
      </c>
      <c r="E2225" s="43">
        <v>1.4051709605187824E-2</v>
      </c>
      <c r="F2225" s="43">
        <v>6.1269155867787146E-2</v>
      </c>
    </row>
    <row r="2226" spans="1:6" x14ac:dyDescent="0.25">
      <c r="A2226" t="s">
        <v>26</v>
      </c>
      <c r="B2226" s="43">
        <v>2</v>
      </c>
      <c r="C2226" s="43">
        <v>8</v>
      </c>
      <c r="D2226" s="43">
        <v>13.535031847133757</v>
      </c>
      <c r="E2226" s="43">
        <v>1.438826557503997E-2</v>
      </c>
      <c r="F2226" s="43">
        <v>3.5764525320352812E-2</v>
      </c>
    </row>
    <row r="2227" spans="1:6" x14ac:dyDescent="0.25">
      <c r="A2227" t="s">
        <v>26</v>
      </c>
      <c r="B2227" s="43">
        <v>2</v>
      </c>
      <c r="C2227" s="43">
        <v>13</v>
      </c>
      <c r="D2227" s="43">
        <v>13.535031847133757</v>
      </c>
      <c r="E2227" s="43">
        <v>1.438826557503997E-2</v>
      </c>
      <c r="F2227" s="43">
        <v>5.8117353645573314E-2</v>
      </c>
    </row>
    <row r="2228" spans="1:6" x14ac:dyDescent="0.25">
      <c r="A2228" t="s">
        <v>26</v>
      </c>
      <c r="B2228" s="43">
        <v>2</v>
      </c>
      <c r="C2228" s="43">
        <v>12</v>
      </c>
      <c r="D2228" s="43">
        <v>13.535031847133757</v>
      </c>
      <c r="E2228" s="43">
        <v>1.438826557503997E-2</v>
      </c>
      <c r="F2228" s="43">
        <v>5.3646787980529215E-2</v>
      </c>
    </row>
    <row r="2229" spans="1:6" x14ac:dyDescent="0.25">
      <c r="A2229" t="s">
        <v>26</v>
      </c>
      <c r="B2229" s="43">
        <v>2</v>
      </c>
      <c r="C2229" s="43">
        <v>10</v>
      </c>
      <c r="D2229" s="43">
        <v>13.694267515923567</v>
      </c>
      <c r="E2229" s="43">
        <v>1.4728804455777941E-2</v>
      </c>
      <c r="F2229" s="43">
        <v>4.5656532199070565E-2</v>
      </c>
    </row>
    <row r="2230" spans="1:6" x14ac:dyDescent="0.25">
      <c r="A2230" t="s">
        <v>26</v>
      </c>
      <c r="B2230" s="43">
        <v>2</v>
      </c>
      <c r="C2230" s="43">
        <v>13</v>
      </c>
      <c r="D2230" s="43">
        <v>13.694267515923567</v>
      </c>
      <c r="E2230" s="43">
        <v>1.4728804455777941E-2</v>
      </c>
      <c r="F2230" s="43">
        <v>5.9353491858791727E-2</v>
      </c>
    </row>
    <row r="2231" spans="1:6" x14ac:dyDescent="0.25">
      <c r="A2231" t="s">
        <v>26</v>
      </c>
      <c r="B2231" s="43">
        <v>2</v>
      </c>
      <c r="C2231" s="43">
        <v>12</v>
      </c>
      <c r="D2231" s="43">
        <v>13.853503184713375</v>
      </c>
      <c r="E2231" s="43">
        <v>1.5073326247401733E-2</v>
      </c>
      <c r="F2231" s="43">
        <v>5.5939546265116678E-2</v>
      </c>
    </row>
    <row r="2232" spans="1:6" x14ac:dyDescent="0.25">
      <c r="A2232" t="s">
        <v>26</v>
      </c>
      <c r="B2232" s="43">
        <v>2</v>
      </c>
      <c r="C2232" s="43">
        <v>11</v>
      </c>
      <c r="D2232" s="43">
        <v>14.012738853503183</v>
      </c>
      <c r="E2232" s="43">
        <v>1.542183094991135E-2</v>
      </c>
      <c r="F2232" s="43">
        <v>5.2343395665894264E-2</v>
      </c>
    </row>
    <row r="2233" spans="1:6" x14ac:dyDescent="0.25">
      <c r="A2233" t="s">
        <v>26</v>
      </c>
      <c r="B2233" s="43">
        <v>2</v>
      </c>
      <c r="C2233" s="43">
        <v>15</v>
      </c>
      <c r="D2233" s="43">
        <v>14.012738853503183</v>
      </c>
      <c r="E2233" s="43">
        <v>1.542183094991135E-2</v>
      </c>
      <c r="F2233" s="43">
        <v>7.1377357726219448E-2</v>
      </c>
    </row>
    <row r="2234" spans="1:6" x14ac:dyDescent="0.25">
      <c r="A2234" t="s">
        <v>26</v>
      </c>
      <c r="B2234" s="43">
        <v>2</v>
      </c>
      <c r="C2234" s="43">
        <v>10</v>
      </c>
      <c r="D2234" s="43">
        <v>14.012738853503183</v>
      </c>
      <c r="E2234" s="43">
        <v>1.542183094991135E-2</v>
      </c>
      <c r="F2234" s="43">
        <v>4.7584905150812963E-2</v>
      </c>
    </row>
    <row r="2235" spans="1:6" x14ac:dyDescent="0.25">
      <c r="A2235" t="s">
        <v>26</v>
      </c>
      <c r="B2235" s="43">
        <v>2</v>
      </c>
      <c r="C2235" s="43">
        <v>13</v>
      </c>
      <c r="D2235" s="43">
        <v>14.012738853503183</v>
      </c>
      <c r="E2235" s="43">
        <v>1.542183094991135E-2</v>
      </c>
      <c r="F2235" s="43">
        <v>6.1860376696056853E-2</v>
      </c>
    </row>
    <row r="2236" spans="1:6" x14ac:dyDescent="0.25">
      <c r="A2236" t="s">
        <v>26</v>
      </c>
      <c r="B2236" s="43">
        <v>2</v>
      </c>
      <c r="C2236" s="43">
        <v>8</v>
      </c>
      <c r="D2236" s="43">
        <v>14.171974522292993</v>
      </c>
      <c r="E2236" s="43">
        <v>1.5774318563306796E-2</v>
      </c>
      <c r="F2236" s="43">
        <v>3.8849889364294253E-2</v>
      </c>
    </row>
    <row r="2237" spans="1:6" x14ac:dyDescent="0.25">
      <c r="A2237" t="s">
        <v>26</v>
      </c>
      <c r="B2237" s="43">
        <v>2</v>
      </c>
      <c r="C2237" s="43">
        <v>3</v>
      </c>
      <c r="D2237" s="43">
        <v>14.29936305732484</v>
      </c>
      <c r="E2237" s="43">
        <v>1.6059176349860944E-2</v>
      </c>
      <c r="F2237" s="43">
        <v>1.4805203479202153E-2</v>
      </c>
    </row>
    <row r="2238" spans="1:6" x14ac:dyDescent="0.25">
      <c r="A2238" t="s">
        <v>26</v>
      </c>
      <c r="B2238" s="43">
        <v>2</v>
      </c>
      <c r="C2238" s="43">
        <v>10</v>
      </c>
      <c r="D2238" s="43">
        <v>14.331210191082802</v>
      </c>
      <c r="E2238" s="43">
        <v>1.6130789087588061E-2</v>
      </c>
      <c r="F2238" s="43">
        <v>4.9548638209435711E-2</v>
      </c>
    </row>
    <row r="2239" spans="1:6" x14ac:dyDescent="0.25">
      <c r="A2239" t="s">
        <v>26</v>
      </c>
      <c r="B2239" s="43">
        <v>2</v>
      </c>
      <c r="C2239" s="43">
        <v>9</v>
      </c>
      <c r="D2239" s="43">
        <v>14.331210191082802</v>
      </c>
      <c r="E2239" s="43">
        <v>1.6130789087588061E-2</v>
      </c>
      <c r="F2239" s="43">
        <v>4.4593774388492137E-2</v>
      </c>
    </row>
    <row r="2240" spans="1:6" x14ac:dyDescent="0.25">
      <c r="A2240" t="s">
        <v>26</v>
      </c>
      <c r="B2240" s="43">
        <v>2</v>
      </c>
      <c r="C2240" s="43">
        <v>12</v>
      </c>
      <c r="D2240" s="43">
        <v>14.331210191082802</v>
      </c>
      <c r="E2240" s="43">
        <v>1.6130789087588061E-2</v>
      </c>
      <c r="F2240" s="43">
        <v>5.9458365851322852E-2</v>
      </c>
    </row>
    <row r="2241" spans="1:6" x14ac:dyDescent="0.25">
      <c r="A2241" t="s">
        <v>26</v>
      </c>
      <c r="B2241" s="43">
        <v>2</v>
      </c>
      <c r="C2241" s="43">
        <v>8.5</v>
      </c>
      <c r="D2241" s="43">
        <v>14.490445859872612</v>
      </c>
      <c r="E2241" s="43">
        <v>1.6491242522755155E-2</v>
      </c>
      <c r="F2241" s="43">
        <v>4.2962157684235523E-2</v>
      </c>
    </row>
    <row r="2242" spans="1:6" x14ac:dyDescent="0.25">
      <c r="A2242" t="s">
        <v>26</v>
      </c>
      <c r="B2242" s="43">
        <v>2</v>
      </c>
      <c r="C2242" s="43">
        <v>13</v>
      </c>
      <c r="D2242" s="43">
        <v>14.490445859872612</v>
      </c>
      <c r="E2242" s="43">
        <v>1.6491242522755155E-2</v>
      </c>
      <c r="F2242" s="43">
        <v>6.5706829399419034E-2</v>
      </c>
    </row>
    <row r="2243" spans="1:6" x14ac:dyDescent="0.25">
      <c r="A2243" t="s">
        <v>26</v>
      </c>
      <c r="B2243" s="43">
        <v>2</v>
      </c>
      <c r="C2243" s="43">
        <v>8</v>
      </c>
      <c r="D2243" s="43">
        <v>14.64968152866242</v>
      </c>
      <c r="E2243" s="43">
        <v>1.685567886880807E-2</v>
      </c>
      <c r="F2243" s="43">
        <v>4.1238057892926262E-2</v>
      </c>
    </row>
    <row r="2244" spans="1:6" x14ac:dyDescent="0.25">
      <c r="A2244" t="s">
        <v>26</v>
      </c>
      <c r="B2244" s="43">
        <v>2</v>
      </c>
      <c r="C2244" s="43">
        <v>8</v>
      </c>
      <c r="D2244" s="43">
        <v>14.64968152866242</v>
      </c>
      <c r="E2244" s="43">
        <v>1.685567886880807E-2</v>
      </c>
      <c r="F2244" s="43">
        <v>4.1238057892926262E-2</v>
      </c>
    </row>
    <row r="2245" spans="1:6" x14ac:dyDescent="0.25">
      <c r="A2245" t="s">
        <v>26</v>
      </c>
      <c r="B2245" s="43">
        <v>2</v>
      </c>
      <c r="C2245" s="43">
        <v>13</v>
      </c>
      <c r="D2245" s="43">
        <v>14.808917197452228</v>
      </c>
      <c r="E2245" s="43">
        <v>1.7224098125746809E-2</v>
      </c>
      <c r="F2245" s="43">
        <v>6.8328248711495454E-2</v>
      </c>
    </row>
    <row r="2246" spans="1:6" x14ac:dyDescent="0.25">
      <c r="A2246" t="s">
        <v>26</v>
      </c>
      <c r="B2246" s="43">
        <v>2</v>
      </c>
      <c r="C2246" s="43">
        <v>20</v>
      </c>
      <c r="D2246" s="43">
        <v>14.808917197452228</v>
      </c>
      <c r="E2246" s="43">
        <v>1.7224098125746809E-2</v>
      </c>
      <c r="F2246" s="43">
        <v>0.10512038263306993</v>
      </c>
    </row>
    <row r="2247" spans="1:6" x14ac:dyDescent="0.25">
      <c r="A2247" t="s">
        <v>26</v>
      </c>
      <c r="B2247" s="43">
        <v>2</v>
      </c>
      <c r="C2247" s="43">
        <v>15</v>
      </c>
      <c r="D2247" s="43">
        <v>14.968152866242038</v>
      </c>
      <c r="E2247" s="43">
        <v>1.7596500293571373E-2</v>
      </c>
      <c r="F2247" s="43">
        <v>8.0372329199277781E-2</v>
      </c>
    </row>
    <row r="2248" spans="1:6" x14ac:dyDescent="0.25">
      <c r="A2248" t="s">
        <v>26</v>
      </c>
      <c r="B2248" s="43">
        <v>2</v>
      </c>
      <c r="C2248" s="43">
        <v>12</v>
      </c>
      <c r="D2248" s="43">
        <v>14.968152866242038</v>
      </c>
      <c r="E2248" s="43">
        <v>1.7596500293571373E-2</v>
      </c>
      <c r="F2248" s="43">
        <v>6.4297863359422225E-2</v>
      </c>
    </row>
    <row r="2249" spans="1:6" x14ac:dyDescent="0.25">
      <c r="A2249" t="s">
        <v>26</v>
      </c>
      <c r="B2249" s="43">
        <v>2</v>
      </c>
      <c r="C2249" s="43">
        <v>10</v>
      </c>
      <c r="D2249" s="43">
        <v>14.978110253506527</v>
      </c>
      <c r="E2249" s="43">
        <v>1.7619919809580015E-2</v>
      </c>
      <c r="F2249" s="43">
        <v>5.3645710985770978E-2</v>
      </c>
    </row>
    <row r="2250" spans="1:6" x14ac:dyDescent="0.25">
      <c r="A2250" t="s">
        <v>26</v>
      </c>
      <c r="B2250" s="43">
        <v>2</v>
      </c>
      <c r="C2250" s="43">
        <v>12</v>
      </c>
      <c r="D2250" s="43">
        <v>15.063694267515922</v>
      </c>
      <c r="E2250" s="43">
        <v>1.7821853391491307E-2</v>
      </c>
      <c r="F2250" s="43">
        <v>6.5038269963560949E-2</v>
      </c>
    </row>
    <row r="2251" spans="1:6" x14ac:dyDescent="0.25">
      <c r="A2251" t="s">
        <v>26</v>
      </c>
      <c r="B2251" s="43">
        <v>2</v>
      </c>
      <c r="C2251" s="43">
        <v>13</v>
      </c>
      <c r="D2251" s="43">
        <v>15.127388535031846</v>
      </c>
      <c r="E2251" s="43">
        <v>1.7972885372281762E-2</v>
      </c>
      <c r="F2251" s="43">
        <v>7.0995129509520527E-2</v>
      </c>
    </row>
    <row r="2252" spans="1:6" x14ac:dyDescent="0.25">
      <c r="A2252" t="s">
        <v>26</v>
      </c>
      <c r="B2252" s="43">
        <v>2</v>
      </c>
      <c r="C2252" s="43">
        <v>7.5</v>
      </c>
      <c r="D2252" s="43">
        <v>15.270858377405714</v>
      </c>
      <c r="E2252" s="43">
        <v>1.8315415708462648E-2</v>
      </c>
      <c r="F2252" s="43">
        <v>4.1660393165558661E-2</v>
      </c>
    </row>
    <row r="2253" spans="1:6" x14ac:dyDescent="0.25">
      <c r="A2253" t="s">
        <v>26</v>
      </c>
      <c r="B2253" s="43">
        <v>2</v>
      </c>
      <c r="C2253" s="43">
        <v>17</v>
      </c>
      <c r="D2253" s="43">
        <v>15.286624203821656</v>
      </c>
      <c r="E2253" s="43">
        <v>1.8353253361877975E-2</v>
      </c>
      <c r="F2253" s="43">
        <v>9.4605728751879822E-2</v>
      </c>
    </row>
    <row r="2254" spans="1:6" x14ac:dyDescent="0.25">
      <c r="A2254" t="s">
        <v>26</v>
      </c>
      <c r="B2254" s="43">
        <v>2</v>
      </c>
      <c r="C2254" s="43">
        <v>16</v>
      </c>
      <c r="D2254" s="43">
        <v>15.286624203821656</v>
      </c>
      <c r="E2254" s="43">
        <v>1.8353253361877975E-2</v>
      </c>
      <c r="F2254" s="43">
        <v>8.9040685884122187E-2</v>
      </c>
    </row>
    <row r="2255" spans="1:6" x14ac:dyDescent="0.25">
      <c r="A2255" t="s">
        <v>26</v>
      </c>
      <c r="B2255" s="43">
        <v>2</v>
      </c>
      <c r="C2255" s="43">
        <v>10</v>
      </c>
      <c r="D2255" s="43">
        <v>15.445859872611464</v>
      </c>
      <c r="E2255" s="43">
        <v>1.873760426236001E-2</v>
      </c>
      <c r="F2255" s="43">
        <v>5.6697906318612053E-2</v>
      </c>
    </row>
    <row r="2256" spans="1:6" x14ac:dyDescent="0.25">
      <c r="A2256" t="s">
        <v>26</v>
      </c>
      <c r="B2256" s="43">
        <v>2</v>
      </c>
      <c r="C2256" s="43">
        <v>15</v>
      </c>
      <c r="D2256" s="43">
        <v>15.445859872611464</v>
      </c>
      <c r="E2256" s="43">
        <v>1.873760426236001E-2</v>
      </c>
      <c r="F2256" s="43">
        <v>8.5046859477918083E-2</v>
      </c>
    </row>
    <row r="2257" spans="1:6" x14ac:dyDescent="0.25">
      <c r="A2257" t="s">
        <v>26</v>
      </c>
      <c r="B2257" s="43">
        <v>2</v>
      </c>
      <c r="C2257" s="43">
        <v>6</v>
      </c>
      <c r="D2257" s="43">
        <v>15.455706363118068</v>
      </c>
      <c r="E2257" s="43">
        <v>1.8761501727674958E-2</v>
      </c>
      <c r="F2257" s="43">
        <v>3.4057777734405298E-2</v>
      </c>
    </row>
    <row r="2258" spans="1:6" x14ac:dyDescent="0.25">
      <c r="A2258" t="s">
        <v>26</v>
      </c>
      <c r="B2258" s="43">
        <v>2</v>
      </c>
      <c r="C2258" s="43">
        <v>7</v>
      </c>
      <c r="D2258" s="43">
        <v>15.605095541401273</v>
      </c>
      <c r="E2258" s="43">
        <v>1.912593807372787E-2</v>
      </c>
      <c r="F2258" s="43">
        <v>4.0427837081389612E-2</v>
      </c>
    </row>
    <row r="2259" spans="1:6" x14ac:dyDescent="0.25">
      <c r="A2259" t="s">
        <v>26</v>
      </c>
      <c r="B2259" s="43">
        <v>2</v>
      </c>
      <c r="C2259" s="43">
        <v>8</v>
      </c>
      <c r="D2259" s="43">
        <v>15.605095541401273</v>
      </c>
      <c r="E2259" s="43">
        <v>1.912593807372787E-2</v>
      </c>
      <c r="F2259" s="43">
        <v>4.6203242378730983E-2</v>
      </c>
    </row>
    <row r="2260" spans="1:6" x14ac:dyDescent="0.25">
      <c r="A2260" t="s">
        <v>26</v>
      </c>
      <c r="B2260" s="43">
        <v>2</v>
      </c>
      <c r="C2260" s="43">
        <v>12</v>
      </c>
      <c r="D2260" s="43">
        <v>15.605095541401273</v>
      </c>
      <c r="E2260" s="43">
        <v>1.912593807372787E-2</v>
      </c>
      <c r="F2260" s="43">
        <v>6.9304863568096467E-2</v>
      </c>
    </row>
    <row r="2261" spans="1:6" x14ac:dyDescent="0.25">
      <c r="A2261" t="s">
        <v>26</v>
      </c>
      <c r="B2261" s="43">
        <v>2</v>
      </c>
      <c r="C2261" s="43">
        <v>12</v>
      </c>
      <c r="D2261" s="43">
        <v>15.605095541401273</v>
      </c>
      <c r="E2261" s="43">
        <v>1.912593807372787E-2</v>
      </c>
      <c r="F2261" s="43">
        <v>6.9304863568096467E-2</v>
      </c>
    </row>
    <row r="2262" spans="1:6" x14ac:dyDescent="0.25">
      <c r="A2262" t="s">
        <v>26</v>
      </c>
      <c r="B2262" s="43">
        <v>2</v>
      </c>
      <c r="C2262" s="43">
        <v>8</v>
      </c>
      <c r="D2262" s="43">
        <v>15.764331210191083</v>
      </c>
      <c r="E2262" s="43">
        <v>1.9518254795981557E-2</v>
      </c>
      <c r="F2262" s="43">
        <v>4.705508066390398E-2</v>
      </c>
    </row>
    <row r="2263" spans="1:6" x14ac:dyDescent="0.25">
      <c r="A2263" t="s">
        <v>26</v>
      </c>
      <c r="B2263" s="43">
        <v>2</v>
      </c>
      <c r="C2263" s="43">
        <v>16</v>
      </c>
      <c r="D2263" s="43">
        <v>15.764331210191083</v>
      </c>
      <c r="E2263" s="43">
        <v>1.9518254795981557E-2</v>
      </c>
      <c r="F2263" s="43">
        <v>9.4110161327807959E-2</v>
      </c>
    </row>
    <row r="2264" spans="1:6" x14ac:dyDescent="0.25">
      <c r="A2264" t="s">
        <v>26</v>
      </c>
      <c r="B2264" s="43">
        <v>2</v>
      </c>
      <c r="C2264" s="43">
        <v>11</v>
      </c>
      <c r="D2264" s="43">
        <v>15.923566878980891</v>
      </c>
      <c r="E2264" s="43">
        <v>1.9914554429121063E-2</v>
      </c>
      <c r="F2264" s="43">
        <v>6.5881510522076192E-2</v>
      </c>
    </row>
    <row r="2265" spans="1:6" x14ac:dyDescent="0.25">
      <c r="A2265" t="s">
        <v>26</v>
      </c>
      <c r="B2265" s="43">
        <v>2</v>
      </c>
      <c r="C2265" s="43">
        <v>10</v>
      </c>
      <c r="D2265" s="43">
        <v>15.923566878980891</v>
      </c>
      <c r="E2265" s="43">
        <v>1.9914554429121063E-2</v>
      </c>
      <c r="F2265" s="43">
        <v>5.9892282292796535E-2</v>
      </c>
    </row>
    <row r="2266" spans="1:6" x14ac:dyDescent="0.25">
      <c r="A2266" t="s">
        <v>26</v>
      </c>
      <c r="B2266" s="43">
        <v>2</v>
      </c>
      <c r="C2266" s="43">
        <v>12</v>
      </c>
      <c r="D2266" s="43">
        <v>15.923566878980891</v>
      </c>
      <c r="E2266" s="43">
        <v>1.9914554429121063E-2</v>
      </c>
      <c r="F2266" s="43">
        <v>7.1870738751355842E-2</v>
      </c>
    </row>
    <row r="2267" spans="1:6" x14ac:dyDescent="0.25">
      <c r="A2267" t="s">
        <v>26</v>
      </c>
      <c r="B2267" s="43">
        <v>2</v>
      </c>
      <c r="C2267" s="43">
        <v>14</v>
      </c>
      <c r="D2267" s="43">
        <v>15.923566878980891</v>
      </c>
      <c r="E2267" s="43">
        <v>1.9914554429121063E-2</v>
      </c>
      <c r="F2267" s="43">
        <v>8.3849195209915156E-2</v>
      </c>
    </row>
    <row r="2268" spans="1:6" x14ac:dyDescent="0.25">
      <c r="A2268" t="s">
        <v>26</v>
      </c>
      <c r="B2268" s="43">
        <v>2</v>
      </c>
      <c r="C2268" s="43">
        <v>8</v>
      </c>
      <c r="D2268" s="43">
        <v>15.923566878980891</v>
      </c>
      <c r="E2268" s="43">
        <v>1.9914554429121063E-2</v>
      </c>
      <c r="F2268" s="43">
        <v>4.7913825834237228E-2</v>
      </c>
    </row>
    <row r="2269" spans="1:6" x14ac:dyDescent="0.25">
      <c r="A2269" t="s">
        <v>26</v>
      </c>
      <c r="B2269" s="43">
        <v>2</v>
      </c>
      <c r="C2269" s="43">
        <v>12</v>
      </c>
      <c r="D2269" s="43">
        <v>16.242038216560509</v>
      </c>
      <c r="E2269" s="43">
        <v>2.0719102428057558E-2</v>
      </c>
      <c r="F2269" s="43">
        <v>7.4477972055550776E-2</v>
      </c>
    </row>
    <row r="2270" spans="1:6" x14ac:dyDescent="0.25">
      <c r="A2270" t="s">
        <v>26</v>
      </c>
      <c r="B2270" s="43">
        <v>2</v>
      </c>
      <c r="C2270" s="43">
        <v>6</v>
      </c>
      <c r="D2270" s="43">
        <v>16.242038216560509</v>
      </c>
      <c r="E2270" s="43">
        <v>2.0719102428057558E-2</v>
      </c>
      <c r="F2270" s="43">
        <v>3.7238986027775388E-2</v>
      </c>
    </row>
    <row r="2271" spans="1:6" x14ac:dyDescent="0.25">
      <c r="A2271" t="s">
        <v>26</v>
      </c>
      <c r="B2271" s="43">
        <v>2</v>
      </c>
      <c r="C2271" s="43">
        <v>9</v>
      </c>
      <c r="D2271" s="43">
        <v>16.242038216560509</v>
      </c>
      <c r="E2271" s="43">
        <v>2.0719102428057558E-2</v>
      </c>
      <c r="F2271" s="43">
        <v>5.5858479041663078E-2</v>
      </c>
    </row>
    <row r="2272" spans="1:6" x14ac:dyDescent="0.25">
      <c r="A2272" t="s">
        <v>26</v>
      </c>
      <c r="B2272" s="43">
        <v>2</v>
      </c>
      <c r="C2272" s="43">
        <v>12</v>
      </c>
      <c r="D2272" s="43">
        <v>16.242038216560509</v>
      </c>
      <c r="E2272" s="43">
        <v>2.0719102428057558E-2</v>
      </c>
      <c r="F2272" s="43">
        <v>7.4477972055550776E-2</v>
      </c>
    </row>
    <row r="2273" spans="1:6" x14ac:dyDescent="0.25">
      <c r="A2273" t="s">
        <v>26</v>
      </c>
      <c r="B2273" s="43">
        <v>2</v>
      </c>
      <c r="C2273" s="43">
        <v>7</v>
      </c>
      <c r="D2273" s="43">
        <v>16.560509554140125</v>
      </c>
      <c r="E2273" s="43">
        <v>2.1539582070537341E-2</v>
      </c>
      <c r="F2273" s="43">
        <v>4.4990399742112538E-2</v>
      </c>
    </row>
    <row r="2274" spans="1:6" x14ac:dyDescent="0.25">
      <c r="A2274" t="s">
        <v>26</v>
      </c>
      <c r="B2274" s="43">
        <v>2</v>
      </c>
      <c r="C2274" s="43">
        <v>12</v>
      </c>
      <c r="D2274" s="43">
        <v>16.560509554140125</v>
      </c>
      <c r="E2274" s="43">
        <v>2.1539582070537341E-2</v>
      </c>
      <c r="F2274" s="43">
        <v>7.7126399557907205E-2</v>
      </c>
    </row>
    <row r="2275" spans="1:6" x14ac:dyDescent="0.25">
      <c r="A2275" t="s">
        <v>26</v>
      </c>
      <c r="B2275" s="43">
        <v>2</v>
      </c>
      <c r="C2275" s="43">
        <v>12</v>
      </c>
      <c r="D2275" s="43">
        <v>16.560509554140125</v>
      </c>
      <c r="E2275" s="43">
        <v>2.1539582070537341E-2</v>
      </c>
      <c r="F2275" s="43">
        <v>7.7126399557907205E-2</v>
      </c>
    </row>
    <row r="2276" spans="1:6" x14ac:dyDescent="0.25">
      <c r="A2276" t="s">
        <v>26</v>
      </c>
      <c r="B2276" s="43">
        <v>2</v>
      </c>
      <c r="C2276" s="43">
        <v>14</v>
      </c>
      <c r="D2276" s="43">
        <v>16.560509554140125</v>
      </c>
      <c r="E2276" s="43">
        <v>2.1539582070537341E-2</v>
      </c>
      <c r="F2276" s="43">
        <v>8.9980799484225077E-2</v>
      </c>
    </row>
    <row r="2277" spans="1:6" x14ac:dyDescent="0.25">
      <c r="A2277" t="s">
        <v>26</v>
      </c>
      <c r="B2277" s="43">
        <v>2</v>
      </c>
      <c r="C2277" s="43">
        <v>13</v>
      </c>
      <c r="D2277" s="43">
        <v>16.719745222929937</v>
      </c>
      <c r="E2277" s="43">
        <v>2.1955796258105977E-2</v>
      </c>
      <c r="F2277" s="43">
        <v>8.5004845201258727E-2</v>
      </c>
    </row>
    <row r="2278" spans="1:6" x14ac:dyDescent="0.25">
      <c r="A2278" t="s">
        <v>26</v>
      </c>
      <c r="B2278" s="43">
        <v>2</v>
      </c>
      <c r="C2278" s="43">
        <v>9</v>
      </c>
      <c r="D2278" s="43">
        <v>16.719745222929937</v>
      </c>
      <c r="E2278" s="43">
        <v>2.1955796258105977E-2</v>
      </c>
      <c r="F2278" s="43">
        <v>5.8849508216256043E-2</v>
      </c>
    </row>
    <row r="2279" spans="1:6" x14ac:dyDescent="0.25">
      <c r="A2279" t="s">
        <v>26</v>
      </c>
      <c r="B2279" s="43">
        <v>2</v>
      </c>
      <c r="C2279" s="43">
        <v>9</v>
      </c>
      <c r="D2279" s="43">
        <v>16.719745222929937</v>
      </c>
      <c r="E2279" s="43">
        <v>2.1955796258105977E-2</v>
      </c>
      <c r="F2279" s="43">
        <v>5.8849508216256043E-2</v>
      </c>
    </row>
    <row r="2280" spans="1:6" x14ac:dyDescent="0.25">
      <c r="A2280" t="s">
        <v>26</v>
      </c>
      <c r="B2280" s="43">
        <v>2</v>
      </c>
      <c r="C2280" s="43">
        <v>18.5</v>
      </c>
      <c r="D2280" s="43">
        <v>16.878980891719745</v>
      </c>
      <c r="E2280" s="43">
        <v>2.2375993356560427E-2</v>
      </c>
      <c r="F2280" s="43">
        <v>0.12304945260659433</v>
      </c>
    </row>
    <row r="2281" spans="1:6" x14ac:dyDescent="0.25">
      <c r="A2281" t="s">
        <v>26</v>
      </c>
      <c r="B2281" s="43">
        <v>2</v>
      </c>
      <c r="C2281" s="43">
        <v>13</v>
      </c>
      <c r="D2281" s="43">
        <v>16.878980891719745</v>
      </c>
      <c r="E2281" s="43">
        <v>2.2375993356560427E-2</v>
      </c>
      <c r="F2281" s="43">
        <v>8.6467182912741955E-2</v>
      </c>
    </row>
    <row r="2282" spans="1:6" x14ac:dyDescent="0.25">
      <c r="A2282" t="s">
        <v>26</v>
      </c>
      <c r="B2282" s="43">
        <v>2</v>
      </c>
      <c r="C2282" s="43">
        <v>8</v>
      </c>
      <c r="D2282" s="43">
        <v>16.878980891719745</v>
      </c>
      <c r="E2282" s="43">
        <v>2.2375993356560427E-2</v>
      </c>
      <c r="F2282" s="43">
        <v>5.32105741001489E-2</v>
      </c>
    </row>
    <row r="2283" spans="1:6" x14ac:dyDescent="0.25">
      <c r="A2283" t="s">
        <v>26</v>
      </c>
      <c r="B2283" s="43">
        <v>2</v>
      </c>
      <c r="C2283" s="43">
        <v>12</v>
      </c>
      <c r="D2283" s="43">
        <v>16.878980891719745</v>
      </c>
      <c r="E2283" s="43">
        <v>2.2375993356560427E-2</v>
      </c>
      <c r="F2283" s="43">
        <v>7.9815861150223349E-2</v>
      </c>
    </row>
    <row r="2284" spans="1:6" x14ac:dyDescent="0.25">
      <c r="A2284" t="s">
        <v>26</v>
      </c>
      <c r="B2284" s="43">
        <v>2</v>
      </c>
      <c r="C2284" s="43">
        <v>10</v>
      </c>
      <c r="D2284" s="43">
        <v>16.878980891719745</v>
      </c>
      <c r="E2284" s="43">
        <v>2.2375993356560427E-2</v>
      </c>
      <c r="F2284" s="43">
        <v>6.6513217625186125E-2</v>
      </c>
    </row>
    <row r="2285" spans="1:6" x14ac:dyDescent="0.25">
      <c r="A2285" t="s">
        <v>26</v>
      </c>
      <c r="B2285" s="43">
        <v>2</v>
      </c>
      <c r="C2285" s="43">
        <v>19</v>
      </c>
      <c r="D2285" s="43">
        <v>17.197452229299362</v>
      </c>
      <c r="E2285" s="43">
        <v>2.3228336286126808E-2</v>
      </c>
      <c r="F2285" s="43">
        <v>0.13069815060046833</v>
      </c>
    </row>
    <row r="2286" spans="1:6" x14ac:dyDescent="0.25">
      <c r="A2286" t="s">
        <v>26</v>
      </c>
      <c r="B2286" s="43">
        <v>2</v>
      </c>
      <c r="C2286" s="43">
        <v>17</v>
      </c>
      <c r="D2286" s="43">
        <v>17.197452229299362</v>
      </c>
      <c r="E2286" s="43">
        <v>2.3228336286126808E-2</v>
      </c>
      <c r="F2286" s="43">
        <v>0.11694045053726113</v>
      </c>
    </row>
    <row r="2287" spans="1:6" x14ac:dyDescent="0.25">
      <c r="A2287" t="s">
        <v>26</v>
      </c>
      <c r="B2287" s="43">
        <v>2</v>
      </c>
      <c r="C2287" s="43">
        <v>8</v>
      </c>
      <c r="D2287" s="43">
        <v>17.197452229299362</v>
      </c>
      <c r="E2287" s="43">
        <v>2.3228336286126808E-2</v>
      </c>
      <c r="F2287" s="43">
        <v>5.503080025282877E-2</v>
      </c>
    </row>
    <row r="2288" spans="1:6" x14ac:dyDescent="0.25">
      <c r="A2288" t="s">
        <v>26</v>
      </c>
      <c r="B2288" s="43">
        <v>2</v>
      </c>
      <c r="C2288" s="43">
        <v>14</v>
      </c>
      <c r="D2288" s="43">
        <v>17.515923566878982</v>
      </c>
      <c r="E2288" s="43">
        <v>2.4096610859236495E-2</v>
      </c>
      <c r="F2288" s="43">
        <v>9.9536808345991781E-2</v>
      </c>
    </row>
    <row r="2289" spans="1:6" x14ac:dyDescent="0.25">
      <c r="A2289" t="s">
        <v>26</v>
      </c>
      <c r="B2289" s="43">
        <v>2</v>
      </c>
      <c r="C2289" s="43">
        <v>10</v>
      </c>
      <c r="D2289" s="43">
        <v>17.515923566878982</v>
      </c>
      <c r="E2289" s="43">
        <v>2.4096610859236495E-2</v>
      </c>
      <c r="F2289" s="43">
        <v>7.1097720247136981E-2</v>
      </c>
    </row>
    <row r="2290" spans="1:6" x14ac:dyDescent="0.25">
      <c r="A2290" t="s">
        <v>26</v>
      </c>
      <c r="B2290" s="43">
        <v>2</v>
      </c>
      <c r="C2290" s="43">
        <v>8</v>
      </c>
      <c r="D2290" s="43">
        <v>17.67515923566879</v>
      </c>
      <c r="E2290" s="43">
        <v>2.4536722512120065E-2</v>
      </c>
      <c r="F2290" s="43">
        <v>5.7812014093586911E-2</v>
      </c>
    </row>
    <row r="2291" spans="1:6" x14ac:dyDescent="0.25">
      <c r="A2291" t="s">
        <v>26</v>
      </c>
      <c r="B2291" s="43">
        <v>2</v>
      </c>
      <c r="C2291" s="43">
        <v>16</v>
      </c>
      <c r="D2291" s="43">
        <v>17.67515923566879</v>
      </c>
      <c r="E2291" s="43">
        <v>2.4536722512120065E-2</v>
      </c>
      <c r="F2291" s="43">
        <v>0.11562402818717382</v>
      </c>
    </row>
    <row r="2292" spans="1:6" x14ac:dyDescent="0.25">
      <c r="A2292" t="s">
        <v>26</v>
      </c>
      <c r="B2292" s="43">
        <v>2</v>
      </c>
      <c r="C2292" s="43">
        <v>10</v>
      </c>
      <c r="D2292" s="43">
        <v>17.834394904458598</v>
      </c>
      <c r="E2292" s="43">
        <v>2.498081707588946E-2</v>
      </c>
      <c r="F2292" s="43">
        <v>7.3440752764456413E-2</v>
      </c>
    </row>
    <row r="2293" spans="1:6" x14ac:dyDescent="0.25">
      <c r="A2293" t="s">
        <v>26</v>
      </c>
      <c r="B2293" s="43">
        <v>2</v>
      </c>
      <c r="C2293" s="43">
        <v>10</v>
      </c>
      <c r="D2293" s="43">
        <v>17.834394904458598</v>
      </c>
      <c r="E2293" s="43">
        <v>2.498081707588946E-2</v>
      </c>
      <c r="F2293" s="43">
        <v>7.3440752764456413E-2</v>
      </c>
    </row>
    <row r="2294" spans="1:6" x14ac:dyDescent="0.25">
      <c r="A2294" t="s">
        <v>26</v>
      </c>
      <c r="B2294" s="43">
        <v>2</v>
      </c>
      <c r="C2294" s="43">
        <v>8</v>
      </c>
      <c r="D2294" s="43">
        <v>17.993630573248407</v>
      </c>
      <c r="E2294" s="43">
        <v>2.5428894550544687E-2</v>
      </c>
      <c r="F2294" s="43">
        <v>5.9699928422049443E-2</v>
      </c>
    </row>
    <row r="2295" spans="1:6" x14ac:dyDescent="0.25">
      <c r="A2295" t="s">
        <v>26</v>
      </c>
      <c r="B2295" s="43">
        <v>2</v>
      </c>
      <c r="C2295" s="43">
        <v>10</v>
      </c>
      <c r="D2295" s="43">
        <v>17.993630573248407</v>
      </c>
      <c r="E2295" s="43">
        <v>2.5428894550544687E-2</v>
      </c>
      <c r="F2295" s="43">
        <v>7.4624910527561802E-2</v>
      </c>
    </row>
    <row r="2296" spans="1:6" x14ac:dyDescent="0.25">
      <c r="A2296" t="s">
        <v>26</v>
      </c>
      <c r="B2296" s="43">
        <v>2</v>
      </c>
      <c r="C2296" s="43">
        <v>14</v>
      </c>
      <c r="D2296" s="43">
        <v>17.993630573248407</v>
      </c>
      <c r="E2296" s="43">
        <v>2.5428894550544687E-2</v>
      </c>
      <c r="F2296" s="43">
        <v>0.10447487473858653</v>
      </c>
    </row>
    <row r="2297" spans="1:6" x14ac:dyDescent="0.25">
      <c r="A2297" t="s">
        <v>26</v>
      </c>
      <c r="B2297" s="43">
        <v>2</v>
      </c>
      <c r="C2297" s="43">
        <v>5</v>
      </c>
      <c r="D2297" s="43">
        <v>18.152866242038215</v>
      </c>
      <c r="E2297" s="43">
        <v>2.5880954936085738E-2</v>
      </c>
      <c r="F2297" s="43">
        <v>3.7908737952984189E-2</v>
      </c>
    </row>
    <row r="2298" spans="1:6" x14ac:dyDescent="0.25">
      <c r="A2298" t="s">
        <v>26</v>
      </c>
      <c r="B2298" s="43">
        <v>2</v>
      </c>
      <c r="C2298" s="43">
        <v>10</v>
      </c>
      <c r="D2298" s="43">
        <v>18.312101910828027</v>
      </c>
      <c r="E2298" s="43">
        <v>2.633699823251261E-2</v>
      </c>
      <c r="F2298" s="43">
        <v>7.7018434057875257E-2</v>
      </c>
    </row>
    <row r="2299" spans="1:6" x14ac:dyDescent="0.25">
      <c r="A2299" t="s">
        <v>26</v>
      </c>
      <c r="B2299" s="43">
        <v>2</v>
      </c>
      <c r="C2299" s="43">
        <v>9</v>
      </c>
      <c r="D2299" s="43">
        <v>18.312101910828027</v>
      </c>
      <c r="E2299" s="43">
        <v>2.633699823251261E-2</v>
      </c>
      <c r="F2299" s="43">
        <v>6.9316590652087728E-2</v>
      </c>
    </row>
    <row r="2300" spans="1:6" x14ac:dyDescent="0.25">
      <c r="A2300" t="s">
        <v>26</v>
      </c>
      <c r="B2300" s="43">
        <v>2</v>
      </c>
      <c r="C2300" s="43">
        <v>14</v>
      </c>
      <c r="D2300" s="43">
        <v>18.407643312101911</v>
      </c>
      <c r="E2300" s="43">
        <v>2.6612536007593928E-2</v>
      </c>
      <c r="F2300" s="43">
        <v>0.10884024391017898</v>
      </c>
    </row>
    <row r="2301" spans="1:6" x14ac:dyDescent="0.25">
      <c r="A2301" t="s">
        <v>26</v>
      </c>
      <c r="B2301" s="43">
        <v>2</v>
      </c>
      <c r="C2301" s="43">
        <v>15</v>
      </c>
      <c r="D2301" s="43">
        <v>18.471337579617835</v>
      </c>
      <c r="E2301" s="43">
        <v>2.6797024439825311E-2</v>
      </c>
      <c r="F2301" s="43">
        <v>0.11734165544545144</v>
      </c>
    </row>
    <row r="2302" spans="1:6" x14ac:dyDescent="0.25">
      <c r="A2302" t="s">
        <v>26</v>
      </c>
      <c r="B2302" s="43">
        <v>2</v>
      </c>
      <c r="C2302" s="43">
        <v>11</v>
      </c>
      <c r="D2302" s="43">
        <v>18.630573248407643</v>
      </c>
      <c r="E2302" s="43">
        <v>2.7261033558023826E-2</v>
      </c>
      <c r="F2302" s="43">
        <v>8.7390017098402578E-2</v>
      </c>
    </row>
    <row r="2303" spans="1:6" x14ac:dyDescent="0.25">
      <c r="A2303" t="s">
        <v>26</v>
      </c>
      <c r="B2303" s="43">
        <v>2</v>
      </c>
      <c r="C2303" s="43">
        <v>14</v>
      </c>
      <c r="D2303" s="43">
        <v>18.630573248407643</v>
      </c>
      <c r="E2303" s="43">
        <v>2.7261033558023826E-2</v>
      </c>
      <c r="F2303" s="43">
        <v>0.11122365812523966</v>
      </c>
    </row>
    <row r="2304" spans="1:6" x14ac:dyDescent="0.25">
      <c r="A2304" t="s">
        <v>26</v>
      </c>
      <c r="B2304" s="43">
        <v>2</v>
      </c>
      <c r="C2304" s="43">
        <v>16</v>
      </c>
      <c r="D2304" s="43">
        <v>18.630573248407643</v>
      </c>
      <c r="E2304" s="43">
        <v>2.7261033558023826E-2</v>
      </c>
      <c r="F2304" s="43">
        <v>0.12711275214313103</v>
      </c>
    </row>
    <row r="2305" spans="1:6" x14ac:dyDescent="0.25">
      <c r="A2305" t="s">
        <v>26</v>
      </c>
      <c r="B2305" s="43">
        <v>2</v>
      </c>
      <c r="C2305" s="43">
        <v>12</v>
      </c>
      <c r="D2305" s="43">
        <v>18.789808917197451</v>
      </c>
      <c r="E2305" s="43">
        <v>2.7729025587108169E-2</v>
      </c>
      <c r="F2305" s="43">
        <v>9.6805822861442473E-2</v>
      </c>
    </row>
    <row r="2306" spans="1:6" x14ac:dyDescent="0.25">
      <c r="A2306" t="s">
        <v>26</v>
      </c>
      <c r="B2306" s="43">
        <v>2</v>
      </c>
      <c r="C2306" s="43">
        <v>10</v>
      </c>
      <c r="D2306" s="43">
        <v>19.108280254777068</v>
      </c>
      <c r="E2306" s="43">
        <v>2.8676958377934329E-2</v>
      </c>
      <c r="F2306" s="43">
        <v>8.3148607677407047E-2</v>
      </c>
    </row>
    <row r="2307" spans="1:6" x14ac:dyDescent="0.25">
      <c r="A2307" t="s">
        <v>26</v>
      </c>
      <c r="B2307" s="43">
        <v>2</v>
      </c>
      <c r="C2307" s="43">
        <v>12</v>
      </c>
      <c r="D2307" s="43">
        <v>19.108280254777068</v>
      </c>
      <c r="E2307" s="43">
        <v>2.8676958377934329E-2</v>
      </c>
      <c r="F2307" s="43">
        <v>9.9778329212888456E-2</v>
      </c>
    </row>
    <row r="2308" spans="1:6" x14ac:dyDescent="0.25">
      <c r="A2308" t="s">
        <v>26</v>
      </c>
      <c r="B2308" s="43">
        <v>2</v>
      </c>
      <c r="C2308" s="43">
        <v>13</v>
      </c>
      <c r="D2308" s="43">
        <v>19.108280254777068</v>
      </c>
      <c r="E2308" s="43">
        <v>2.8676958377934329E-2</v>
      </c>
      <c r="F2308" s="43">
        <v>0.10809318998062915</v>
      </c>
    </row>
    <row r="2309" spans="1:6" x14ac:dyDescent="0.25">
      <c r="A2309" t="s">
        <v>26</v>
      </c>
      <c r="B2309" s="43">
        <v>2</v>
      </c>
      <c r="C2309" s="43">
        <v>11</v>
      </c>
      <c r="D2309" s="43">
        <v>19.171974522292995</v>
      </c>
      <c r="E2309" s="43">
        <v>2.886845673332477E-2</v>
      </c>
      <c r="F2309" s="43">
        <v>9.2012817902931754E-2</v>
      </c>
    </row>
    <row r="2310" spans="1:6" x14ac:dyDescent="0.25">
      <c r="A2310" t="s">
        <v>26</v>
      </c>
      <c r="B2310" s="43">
        <v>2</v>
      </c>
      <c r="C2310" s="43">
        <v>15</v>
      </c>
      <c r="D2310" s="43">
        <v>19.426751592356688</v>
      </c>
      <c r="E2310" s="43">
        <v>2.9640822812303794E-2</v>
      </c>
      <c r="F2310" s="43">
        <v>0.12848838598628926</v>
      </c>
    </row>
    <row r="2311" spans="1:6" x14ac:dyDescent="0.25">
      <c r="A2311" t="s">
        <v>26</v>
      </c>
      <c r="B2311" s="43">
        <v>2</v>
      </c>
      <c r="C2311" s="43">
        <v>20</v>
      </c>
      <c r="D2311" s="43">
        <v>19.426751592356688</v>
      </c>
      <c r="E2311" s="43">
        <v>2.9640822812303794E-2</v>
      </c>
      <c r="F2311" s="43">
        <v>0.17131784798171898</v>
      </c>
    </row>
    <row r="2312" spans="1:6" x14ac:dyDescent="0.25">
      <c r="A2312" t="s">
        <v>26</v>
      </c>
      <c r="B2312" s="43">
        <v>2</v>
      </c>
      <c r="C2312" s="43">
        <v>11</v>
      </c>
      <c r="D2312" s="43">
        <v>19.585987261146496</v>
      </c>
      <c r="E2312" s="43">
        <v>3.0128729395817261E-2</v>
      </c>
      <c r="F2312" s="43">
        <v>9.5619158890822606E-2</v>
      </c>
    </row>
    <row r="2313" spans="1:6" x14ac:dyDescent="0.25">
      <c r="A2313" t="s">
        <v>26</v>
      </c>
      <c r="B2313" s="43">
        <v>2</v>
      </c>
      <c r="C2313" s="43">
        <v>18</v>
      </c>
      <c r="D2313" s="43">
        <v>19.745222929936304</v>
      </c>
      <c r="E2313" s="43">
        <v>3.0620618890216549E-2</v>
      </c>
      <c r="F2313" s="43">
        <v>0.15876424445328924</v>
      </c>
    </row>
    <row r="2314" spans="1:6" x14ac:dyDescent="0.25">
      <c r="A2314" t="s">
        <v>26</v>
      </c>
      <c r="B2314" s="43">
        <v>2</v>
      </c>
      <c r="C2314" s="43">
        <v>10</v>
      </c>
      <c r="D2314" s="43">
        <v>19.745222929936304</v>
      </c>
      <c r="E2314" s="43">
        <v>3.0620618890216549E-2</v>
      </c>
      <c r="F2314" s="43">
        <v>8.8202358029605132E-2</v>
      </c>
    </row>
    <row r="2315" spans="1:6" x14ac:dyDescent="0.25">
      <c r="A2315" t="s">
        <v>26</v>
      </c>
      <c r="B2315" s="43">
        <v>2</v>
      </c>
      <c r="C2315" s="43">
        <v>12</v>
      </c>
      <c r="D2315" s="43">
        <v>19.745222929936304</v>
      </c>
      <c r="E2315" s="43">
        <v>3.0620618890216549E-2</v>
      </c>
      <c r="F2315" s="43">
        <v>0.10584282963552616</v>
      </c>
    </row>
    <row r="2316" spans="1:6" x14ac:dyDescent="0.25">
      <c r="A2316" t="s">
        <v>26</v>
      </c>
      <c r="B2316" s="43">
        <v>2</v>
      </c>
      <c r="C2316" s="43">
        <v>18.8</v>
      </c>
      <c r="D2316" s="43">
        <v>19.904458598726112</v>
      </c>
      <c r="E2316" s="43">
        <v>3.1116491295501664E-2</v>
      </c>
      <c r="F2316" s="43">
        <v>0.16823454559150133</v>
      </c>
    </row>
    <row r="2317" spans="1:6" x14ac:dyDescent="0.25">
      <c r="A2317" t="s">
        <v>26</v>
      </c>
      <c r="B2317" s="43">
        <v>2</v>
      </c>
      <c r="C2317" s="43">
        <v>14</v>
      </c>
      <c r="D2317" s="43">
        <v>20.063694267515924</v>
      </c>
      <c r="E2317" s="43">
        <v>3.1616346611672605E-2</v>
      </c>
      <c r="F2317" s="43">
        <v>0.12709032276505447</v>
      </c>
    </row>
    <row r="2318" spans="1:6" x14ac:dyDescent="0.25">
      <c r="A2318" t="s">
        <v>26</v>
      </c>
      <c r="B2318" s="43">
        <v>2</v>
      </c>
      <c r="C2318" s="43">
        <v>10</v>
      </c>
      <c r="D2318" s="43">
        <v>20.063694267515924</v>
      </c>
      <c r="E2318" s="43">
        <v>3.1616346611672605E-2</v>
      </c>
      <c r="F2318" s="43">
        <v>9.0778801975038903E-2</v>
      </c>
    </row>
    <row r="2319" spans="1:6" x14ac:dyDescent="0.25">
      <c r="A2319" t="s">
        <v>26</v>
      </c>
      <c r="B2319" s="43">
        <v>2</v>
      </c>
      <c r="C2319" s="43">
        <v>12</v>
      </c>
      <c r="D2319" s="43">
        <v>20.063694267515924</v>
      </c>
      <c r="E2319" s="43">
        <v>3.1616346611672605E-2</v>
      </c>
      <c r="F2319" s="43">
        <v>0.10893456237004667</v>
      </c>
    </row>
    <row r="2320" spans="1:6" x14ac:dyDescent="0.25">
      <c r="A2320" t="s">
        <v>26</v>
      </c>
      <c r="B2320" s="43">
        <v>2</v>
      </c>
      <c r="C2320" s="43">
        <v>10</v>
      </c>
      <c r="D2320" s="43">
        <v>20.063694267515924</v>
      </c>
      <c r="E2320" s="43">
        <v>3.1616346611672605E-2</v>
      </c>
      <c r="F2320" s="43">
        <v>9.0778801975038903E-2</v>
      </c>
    </row>
    <row r="2321" spans="1:6" x14ac:dyDescent="0.25">
      <c r="A2321" t="s">
        <v>26</v>
      </c>
      <c r="B2321" s="43">
        <v>2</v>
      </c>
      <c r="C2321" s="43">
        <v>10</v>
      </c>
      <c r="D2321" s="43">
        <v>20.063694267515924</v>
      </c>
      <c r="E2321" s="43">
        <v>3.1616346611672605E-2</v>
      </c>
      <c r="F2321" s="43">
        <v>9.0778801975038903E-2</v>
      </c>
    </row>
    <row r="2322" spans="1:6" x14ac:dyDescent="0.25">
      <c r="A2322" t="s">
        <v>26</v>
      </c>
      <c r="B2322" s="43">
        <v>2</v>
      </c>
      <c r="C2322" s="43">
        <v>16</v>
      </c>
      <c r="D2322" s="43">
        <v>20.159235668789808</v>
      </c>
      <c r="E2322" s="43">
        <v>3.1918171598600366E-2</v>
      </c>
      <c r="F2322" s="43">
        <v>0.14649304996464982</v>
      </c>
    </row>
    <row r="2323" spans="1:6" x14ac:dyDescent="0.25">
      <c r="A2323" t="s">
        <v>26</v>
      </c>
      <c r="B2323" s="43">
        <v>2</v>
      </c>
      <c r="C2323" s="43">
        <v>12</v>
      </c>
      <c r="D2323" s="43">
        <v>20.222929936305732</v>
      </c>
      <c r="E2323" s="43">
        <v>3.2120184838729367E-2</v>
      </c>
      <c r="F2323" s="43">
        <v>0.11049524344427739</v>
      </c>
    </row>
    <row r="2324" spans="1:6" x14ac:dyDescent="0.25">
      <c r="A2324" t="s">
        <v>26</v>
      </c>
      <c r="B2324" s="43">
        <v>2</v>
      </c>
      <c r="C2324" s="43">
        <v>16</v>
      </c>
      <c r="D2324" s="43">
        <v>20.222929936305732</v>
      </c>
      <c r="E2324" s="43">
        <v>3.2120184838729367E-2</v>
      </c>
      <c r="F2324" s="43">
        <v>0.1473269912590365</v>
      </c>
    </row>
    <row r="2325" spans="1:6" x14ac:dyDescent="0.25">
      <c r="A2325" t="s">
        <v>26</v>
      </c>
      <c r="B2325" s="43">
        <v>2</v>
      </c>
      <c r="C2325" s="43">
        <v>10</v>
      </c>
      <c r="D2325" s="43">
        <v>20.286624203821656</v>
      </c>
      <c r="E2325" s="43">
        <v>3.2322835344600107E-2</v>
      </c>
      <c r="F2325" s="43">
        <v>9.2601896920962892E-2</v>
      </c>
    </row>
    <row r="2326" spans="1:6" x14ac:dyDescent="0.25">
      <c r="A2326" t="s">
        <v>26</v>
      </c>
      <c r="B2326" s="43">
        <v>2</v>
      </c>
      <c r="C2326" s="43">
        <v>13</v>
      </c>
      <c r="D2326" s="43">
        <v>20.38216560509554</v>
      </c>
      <c r="E2326" s="43">
        <v>3.2628005976671946E-2</v>
      </c>
      <c r="F2326" s="43">
        <v>0.12140459509951119</v>
      </c>
    </row>
    <row r="2327" spans="1:6" x14ac:dyDescent="0.25">
      <c r="A2327" t="s">
        <v>26</v>
      </c>
      <c r="B2327" s="43">
        <v>2</v>
      </c>
      <c r="C2327" s="43">
        <v>13</v>
      </c>
      <c r="D2327" s="43">
        <v>20.541401273885349</v>
      </c>
      <c r="E2327" s="43">
        <v>3.3139810025500364E-2</v>
      </c>
      <c r="F2327" s="43">
        <v>0.12311666989250641</v>
      </c>
    </row>
    <row r="2328" spans="1:6" x14ac:dyDescent="0.25">
      <c r="A2328" t="s">
        <v>26</v>
      </c>
      <c r="B2328" s="43">
        <v>2</v>
      </c>
      <c r="C2328" s="43">
        <v>12</v>
      </c>
      <c r="D2328" s="43">
        <v>20.541401273885349</v>
      </c>
      <c r="E2328" s="43">
        <v>3.3139810025500364E-2</v>
      </c>
      <c r="F2328" s="43">
        <v>0.11364615682385208</v>
      </c>
    </row>
    <row r="2329" spans="1:6" x14ac:dyDescent="0.25">
      <c r="A2329" t="s">
        <v>26</v>
      </c>
      <c r="B2329" s="43">
        <v>2</v>
      </c>
      <c r="C2329" s="43">
        <v>4</v>
      </c>
      <c r="D2329" s="43">
        <v>20.700636942675157</v>
      </c>
      <c r="E2329" s="43">
        <v>3.3655596985214593E-2</v>
      </c>
      <c r="F2329" s="43">
        <v>3.8412119431977129E-2</v>
      </c>
    </row>
    <row r="2330" spans="1:6" x14ac:dyDescent="0.25">
      <c r="A2330" t="s">
        <v>26</v>
      </c>
      <c r="B2330" s="43">
        <v>2</v>
      </c>
      <c r="C2330" s="43">
        <v>12</v>
      </c>
      <c r="D2330" s="43">
        <v>20.700636942675157</v>
      </c>
      <c r="E2330" s="43">
        <v>3.3655596985214593E-2</v>
      </c>
      <c r="F2330" s="43">
        <v>0.11523635829593139</v>
      </c>
    </row>
    <row r="2331" spans="1:6" x14ac:dyDescent="0.25">
      <c r="A2331" t="s">
        <v>26</v>
      </c>
      <c r="B2331" s="43">
        <v>2</v>
      </c>
      <c r="C2331" s="43">
        <v>10</v>
      </c>
      <c r="D2331" s="43">
        <v>20.700636942675157</v>
      </c>
      <c r="E2331" s="43">
        <v>3.3655596985214593E-2</v>
      </c>
      <c r="F2331" s="43">
        <v>9.603029857994283E-2</v>
      </c>
    </row>
    <row r="2332" spans="1:6" x14ac:dyDescent="0.25">
      <c r="A2332" t="s">
        <v>26</v>
      </c>
      <c r="B2332" s="43">
        <v>2</v>
      </c>
      <c r="C2332" s="43">
        <v>14</v>
      </c>
      <c r="D2332" s="43">
        <v>20.700636942675157</v>
      </c>
      <c r="E2332" s="43">
        <v>3.3655596985214593E-2</v>
      </c>
      <c r="F2332" s="43">
        <v>0.13444241801191997</v>
      </c>
    </row>
    <row r="2333" spans="1:6" x14ac:dyDescent="0.25">
      <c r="A2333" t="s">
        <v>26</v>
      </c>
      <c r="B2333" s="43">
        <v>2</v>
      </c>
      <c r="C2333" s="43">
        <v>11</v>
      </c>
      <c r="D2333" s="43">
        <v>21.019108280254777</v>
      </c>
      <c r="E2333" s="43">
        <v>3.4699119637300546E-2</v>
      </c>
      <c r="F2333" s="43">
        <v>0.10857566022539224</v>
      </c>
    </row>
    <row r="2334" spans="1:6" x14ac:dyDescent="0.25">
      <c r="A2334" t="s">
        <v>26</v>
      </c>
      <c r="B2334" s="43">
        <v>2</v>
      </c>
      <c r="C2334" s="43">
        <v>12</v>
      </c>
      <c r="D2334" s="43">
        <v>21.019108280254777</v>
      </c>
      <c r="E2334" s="43">
        <v>3.4699119637300546E-2</v>
      </c>
      <c r="F2334" s="43">
        <v>0.11844617479133698</v>
      </c>
    </row>
    <row r="2335" spans="1:6" x14ac:dyDescent="0.25">
      <c r="A2335" t="s">
        <v>26</v>
      </c>
      <c r="B2335" s="43">
        <v>2</v>
      </c>
      <c r="C2335" s="43">
        <v>12</v>
      </c>
      <c r="D2335" s="43">
        <v>21.337579617834393</v>
      </c>
      <c r="E2335" s="43">
        <v>3.5758573932929777E-2</v>
      </c>
      <c r="F2335" s="43">
        <v>0.12169510962359009</v>
      </c>
    </row>
    <row r="2336" spans="1:6" x14ac:dyDescent="0.25">
      <c r="A2336" t="s">
        <v>26</v>
      </c>
      <c r="B2336" s="43">
        <v>2</v>
      </c>
      <c r="C2336" s="43">
        <v>14</v>
      </c>
      <c r="D2336" s="43">
        <v>21.656050955414013</v>
      </c>
      <c r="E2336" s="43">
        <v>3.6833959872102327E-2</v>
      </c>
      <c r="F2336" s="43">
        <v>0.14581355250087721</v>
      </c>
    </row>
    <row r="2337" spans="1:6" x14ac:dyDescent="0.25">
      <c r="A2337" t="s">
        <v>26</v>
      </c>
      <c r="B2337" s="43">
        <v>2</v>
      </c>
      <c r="C2337" s="43">
        <v>10</v>
      </c>
      <c r="D2337" s="43">
        <v>21.656050955414013</v>
      </c>
      <c r="E2337" s="43">
        <v>3.6833959872102327E-2</v>
      </c>
      <c r="F2337" s="43">
        <v>0.10415253750062657</v>
      </c>
    </row>
    <row r="2338" spans="1:6" x14ac:dyDescent="0.25">
      <c r="A2338" t="s">
        <v>26</v>
      </c>
      <c r="B2338" s="43">
        <v>2</v>
      </c>
      <c r="C2338" s="43">
        <v>13</v>
      </c>
      <c r="D2338" s="43">
        <v>21.878980891719745</v>
      </c>
      <c r="E2338" s="43">
        <v>3.7596209357431368E-2</v>
      </c>
      <c r="F2338" s="43">
        <v>0.13791672163720919</v>
      </c>
    </row>
    <row r="2339" spans="1:6" x14ac:dyDescent="0.25">
      <c r="A2339" t="s">
        <v>26</v>
      </c>
      <c r="B2339" s="43">
        <v>2</v>
      </c>
      <c r="C2339" s="43">
        <v>10</v>
      </c>
      <c r="D2339" s="43">
        <v>21.97452229299363</v>
      </c>
      <c r="E2339" s="43">
        <v>3.7925277454818156E-2</v>
      </c>
      <c r="F2339" s="43">
        <v>0.10692488768585034</v>
      </c>
    </row>
    <row r="2340" spans="1:6" x14ac:dyDescent="0.25">
      <c r="A2340" t="s">
        <v>26</v>
      </c>
      <c r="B2340" s="43">
        <v>2</v>
      </c>
      <c r="C2340" s="43">
        <v>12</v>
      </c>
      <c r="D2340" s="43">
        <v>22.133757961783438</v>
      </c>
      <c r="E2340" s="43">
        <v>3.8476910612504807E-2</v>
      </c>
      <c r="F2340" s="43">
        <v>0.12998782155036809</v>
      </c>
    </row>
    <row r="2341" spans="1:6" x14ac:dyDescent="0.25">
      <c r="A2341" t="s">
        <v>26</v>
      </c>
      <c r="B2341" s="43">
        <v>2</v>
      </c>
      <c r="C2341" s="43">
        <v>13</v>
      </c>
      <c r="D2341" s="43">
        <v>22.133757961783438</v>
      </c>
      <c r="E2341" s="43">
        <v>3.8476910612504807E-2</v>
      </c>
      <c r="F2341" s="43">
        <v>0.14082014001289878</v>
      </c>
    </row>
    <row r="2342" spans="1:6" x14ac:dyDescent="0.25">
      <c r="A2342" t="s">
        <v>26</v>
      </c>
      <c r="B2342" s="43">
        <v>2</v>
      </c>
      <c r="C2342" s="43">
        <v>9</v>
      </c>
      <c r="D2342" s="43">
        <v>22.233770287524919</v>
      </c>
      <c r="E2342" s="43">
        <v>3.8825415315014433E-2</v>
      </c>
      <c r="F2342" s="43">
        <v>9.8284993072219079E-2</v>
      </c>
    </row>
    <row r="2343" spans="1:6" x14ac:dyDescent="0.25">
      <c r="A2343" t="s">
        <v>26</v>
      </c>
      <c r="B2343" s="43">
        <v>2</v>
      </c>
      <c r="C2343" s="43">
        <v>12</v>
      </c>
      <c r="D2343" s="43">
        <v>22.292993630573246</v>
      </c>
      <c r="E2343" s="43">
        <v>3.9032526681077283E-2</v>
      </c>
      <c r="F2343" s="43">
        <v>0.13167545661560956</v>
      </c>
    </row>
    <row r="2344" spans="1:6" x14ac:dyDescent="0.25">
      <c r="A2344" t="s">
        <v>26</v>
      </c>
      <c r="B2344" s="43">
        <v>2</v>
      </c>
      <c r="C2344" s="43">
        <v>14</v>
      </c>
      <c r="D2344" s="43">
        <v>22.611464968152866</v>
      </c>
      <c r="E2344" s="43">
        <v>4.0155707550879723E-2</v>
      </c>
      <c r="F2344" s="43">
        <v>0.15759299204216648</v>
      </c>
    </row>
    <row r="2345" spans="1:6" x14ac:dyDescent="0.25">
      <c r="A2345" t="s">
        <v>26</v>
      </c>
      <c r="B2345" s="43">
        <v>2</v>
      </c>
      <c r="C2345" s="43">
        <v>8</v>
      </c>
      <c r="D2345" s="43">
        <v>22.611464968152866</v>
      </c>
      <c r="E2345" s="43">
        <v>4.0155707550879723E-2</v>
      </c>
      <c r="F2345" s="43">
        <v>9.0053138309809419E-2</v>
      </c>
    </row>
    <row r="2346" spans="1:6" x14ac:dyDescent="0.25">
      <c r="A2346" t="s">
        <v>26</v>
      </c>
      <c r="B2346" s="43">
        <v>2</v>
      </c>
      <c r="C2346" s="43">
        <v>9</v>
      </c>
      <c r="D2346" s="43">
        <v>22.929936305732483</v>
      </c>
      <c r="E2346" s="43">
        <v>4.129482006422544E-2</v>
      </c>
      <c r="F2346" s="43">
        <v>0.10389188096728448</v>
      </c>
    </row>
    <row r="2347" spans="1:6" x14ac:dyDescent="0.25">
      <c r="A2347" t="s">
        <v>26</v>
      </c>
      <c r="B2347" s="43">
        <v>2</v>
      </c>
      <c r="C2347" s="43">
        <v>20</v>
      </c>
      <c r="D2347" s="43">
        <v>22.929936305732483</v>
      </c>
      <c r="E2347" s="43">
        <v>4.129482006422544E-2</v>
      </c>
      <c r="F2347" s="43">
        <v>0.23087084659396553</v>
      </c>
    </row>
    <row r="2348" spans="1:6" x14ac:dyDescent="0.25">
      <c r="A2348" t="s">
        <v>26</v>
      </c>
      <c r="B2348" s="43">
        <v>2</v>
      </c>
      <c r="C2348" s="43">
        <v>14</v>
      </c>
      <c r="D2348" s="43">
        <v>22.993630573248407</v>
      </c>
      <c r="E2348" s="43">
        <v>4.1524554364119781E-2</v>
      </c>
      <c r="F2348" s="43">
        <v>0.16241829855821149</v>
      </c>
    </row>
    <row r="2349" spans="1:6" x14ac:dyDescent="0.25">
      <c r="A2349" t="s">
        <v>26</v>
      </c>
      <c r="B2349" s="43">
        <v>2</v>
      </c>
      <c r="C2349" s="43">
        <v>16</v>
      </c>
      <c r="D2349" s="43">
        <v>23.089171974522291</v>
      </c>
      <c r="E2349" s="43">
        <v>4.1870350687227033E-2</v>
      </c>
      <c r="F2349" s="43">
        <v>0.18701110734183563</v>
      </c>
    </row>
    <row r="2350" spans="1:6" x14ac:dyDescent="0.25">
      <c r="A2350" t="s">
        <v>26</v>
      </c>
      <c r="B2350" s="43">
        <v>2</v>
      </c>
      <c r="C2350" s="43">
        <v>12</v>
      </c>
      <c r="D2350" s="43">
        <v>23.089171974522291</v>
      </c>
      <c r="E2350" s="43">
        <v>4.1870350687227033E-2</v>
      </c>
      <c r="F2350" s="43">
        <v>0.1402583305063767</v>
      </c>
    </row>
    <row r="2351" spans="1:6" x14ac:dyDescent="0.25">
      <c r="A2351" t="s">
        <v>26</v>
      </c>
      <c r="B2351" s="43">
        <v>2</v>
      </c>
      <c r="C2351" s="43">
        <v>11</v>
      </c>
      <c r="D2351" s="43">
        <v>23.248407643312103</v>
      </c>
      <c r="E2351" s="43">
        <v>4.2449864221114464E-2</v>
      </c>
      <c r="F2351" s="43">
        <v>0.13017010427492745</v>
      </c>
    </row>
    <row r="2352" spans="1:6" x14ac:dyDescent="0.25">
      <c r="A2352" t="s">
        <v>26</v>
      </c>
      <c r="B2352" s="43">
        <v>2</v>
      </c>
      <c r="C2352" s="43">
        <v>18.5</v>
      </c>
      <c r="D2352" s="43">
        <v>23.566878980891719</v>
      </c>
      <c r="E2352" s="43">
        <v>4.3620840021546786E-2</v>
      </c>
      <c r="F2352" s="43">
        <v>0.22434846363464239</v>
      </c>
    </row>
    <row r="2353" spans="1:6" x14ac:dyDescent="0.25">
      <c r="A2353" t="s">
        <v>26</v>
      </c>
      <c r="B2353" s="43">
        <v>2</v>
      </c>
      <c r="C2353" s="43">
        <v>10</v>
      </c>
      <c r="D2353" s="43">
        <v>23.566878980891719</v>
      </c>
      <c r="E2353" s="43">
        <v>4.3620840021546786E-2</v>
      </c>
      <c r="F2353" s="43">
        <v>0.1212694398025094</v>
      </c>
    </row>
    <row r="2354" spans="1:6" x14ac:dyDescent="0.25">
      <c r="A2354" t="s">
        <v>26</v>
      </c>
      <c r="B2354" s="43">
        <v>2</v>
      </c>
      <c r="C2354" s="43">
        <v>10</v>
      </c>
      <c r="D2354" s="43">
        <v>23.726114649681527</v>
      </c>
      <c r="E2354" s="43">
        <v>4.4212302288091671E-2</v>
      </c>
      <c r="F2354" s="43">
        <v>0.12274788306944381</v>
      </c>
    </row>
    <row r="2355" spans="1:6" x14ac:dyDescent="0.25">
      <c r="A2355" t="s">
        <v>26</v>
      </c>
      <c r="B2355" s="43">
        <v>2</v>
      </c>
      <c r="C2355" s="43">
        <v>12</v>
      </c>
      <c r="D2355" s="43">
        <v>23.885350318471335</v>
      </c>
      <c r="E2355" s="43">
        <v>4.4807747465522393E-2</v>
      </c>
      <c r="F2355" s="43">
        <v>0.14908113643646675</v>
      </c>
    </row>
    <row r="2356" spans="1:6" x14ac:dyDescent="0.25">
      <c r="A2356" t="s">
        <v>26</v>
      </c>
      <c r="B2356" s="43">
        <v>2</v>
      </c>
      <c r="C2356" s="43">
        <v>15</v>
      </c>
      <c r="D2356" s="43">
        <v>24.203821656050955</v>
      </c>
      <c r="E2356" s="43">
        <v>4.6010586553041313E-2</v>
      </c>
      <c r="F2356" s="43">
        <v>0.19084634170620193</v>
      </c>
    </row>
    <row r="2357" spans="1:6" x14ac:dyDescent="0.25">
      <c r="A2357" t="s">
        <v>26</v>
      </c>
      <c r="B2357" s="43">
        <v>2</v>
      </c>
      <c r="C2357" s="43">
        <v>12</v>
      </c>
      <c r="D2357" s="43">
        <v>24.363057324840764</v>
      </c>
      <c r="E2357" s="43">
        <v>4.6617980463129503E-2</v>
      </c>
      <c r="F2357" s="43">
        <v>0.15448930825572546</v>
      </c>
    </row>
    <row r="2358" spans="1:6" x14ac:dyDescent="0.25">
      <c r="A2358" t="s">
        <v>26</v>
      </c>
      <c r="B2358" s="43">
        <v>2</v>
      </c>
      <c r="C2358" s="43">
        <v>14</v>
      </c>
      <c r="D2358" s="43">
        <v>24.363057324840764</v>
      </c>
      <c r="E2358" s="43">
        <v>4.6617980463129503E-2</v>
      </c>
      <c r="F2358" s="43">
        <v>0.18023752629834638</v>
      </c>
    </row>
    <row r="2359" spans="1:6" x14ac:dyDescent="0.25">
      <c r="A2359" t="s">
        <v>26</v>
      </c>
      <c r="B2359" s="43">
        <v>2</v>
      </c>
      <c r="C2359" s="43">
        <v>14</v>
      </c>
      <c r="D2359" s="43">
        <v>24.68152866242038</v>
      </c>
      <c r="E2359" s="43">
        <v>4.7844717015963358E-2</v>
      </c>
      <c r="F2359" s="43">
        <v>0.1844992898279921</v>
      </c>
    </row>
    <row r="2360" spans="1:6" x14ac:dyDescent="0.25">
      <c r="A2360" t="s">
        <v>26</v>
      </c>
      <c r="B2360" s="43">
        <v>2</v>
      </c>
      <c r="C2360" s="43">
        <v>15</v>
      </c>
      <c r="D2360" s="43">
        <v>24.840764331210192</v>
      </c>
      <c r="E2360" s="43">
        <v>4.8464059658709036E-2</v>
      </c>
      <c r="F2360" s="43">
        <v>0.19997866125887187</v>
      </c>
    </row>
    <row r="2361" spans="1:6" x14ac:dyDescent="0.25">
      <c r="A2361" t="s">
        <v>26</v>
      </c>
      <c r="B2361" s="43">
        <v>2</v>
      </c>
      <c r="C2361" s="43">
        <v>4.5</v>
      </c>
      <c r="D2361" s="43">
        <v>24.840764331210192</v>
      </c>
      <c r="E2361" s="43">
        <v>4.8464059658709036E-2</v>
      </c>
      <c r="F2361" s="43">
        <v>5.9993598377661557E-2</v>
      </c>
    </row>
    <row r="2362" spans="1:6" x14ac:dyDescent="0.25">
      <c r="A2362" t="s">
        <v>26</v>
      </c>
      <c r="B2362" s="43">
        <v>2</v>
      </c>
      <c r="C2362" s="43">
        <v>12</v>
      </c>
      <c r="D2362" s="43">
        <v>24.840764331210192</v>
      </c>
      <c r="E2362" s="43">
        <v>4.8464059658709036E-2</v>
      </c>
      <c r="F2362" s="43">
        <v>0.15998292900709749</v>
      </c>
    </row>
    <row r="2363" spans="1:6" x14ac:dyDescent="0.25">
      <c r="A2363" t="s">
        <v>26</v>
      </c>
      <c r="B2363" s="43">
        <v>2</v>
      </c>
      <c r="C2363" s="43">
        <v>14</v>
      </c>
      <c r="D2363" s="43">
        <v>25</v>
      </c>
      <c r="E2363" s="43">
        <v>4.9087385212340517E-2</v>
      </c>
      <c r="F2363" s="43">
        <v>0.18880524477770139</v>
      </c>
    </row>
    <row r="2364" spans="1:6" x14ac:dyDescent="0.25">
      <c r="A2364" t="s">
        <v>26</v>
      </c>
      <c r="B2364" s="43">
        <v>2</v>
      </c>
      <c r="C2364" s="43">
        <v>13</v>
      </c>
      <c r="D2364" s="43">
        <v>25</v>
      </c>
      <c r="E2364" s="43">
        <v>4.9087385212340517E-2</v>
      </c>
      <c r="F2364" s="43">
        <v>0.1753191558650084</v>
      </c>
    </row>
    <row r="2365" spans="1:6" x14ac:dyDescent="0.25">
      <c r="A2365" t="s">
        <v>26</v>
      </c>
      <c r="B2365" s="43">
        <v>2</v>
      </c>
      <c r="C2365" s="43">
        <v>15</v>
      </c>
      <c r="D2365" s="43">
        <v>25.159235668789808</v>
      </c>
      <c r="E2365" s="43">
        <v>4.9714693676857824E-2</v>
      </c>
      <c r="F2365" s="43">
        <v>0.204615812686291</v>
      </c>
    </row>
    <row r="2366" spans="1:6" x14ac:dyDescent="0.25">
      <c r="A2366" t="s">
        <v>26</v>
      </c>
      <c r="B2366" s="43">
        <v>2</v>
      </c>
      <c r="C2366" s="43">
        <v>13</v>
      </c>
      <c r="D2366" s="43">
        <v>25.159235668789808</v>
      </c>
      <c r="E2366" s="43">
        <v>4.9714693676857824E-2</v>
      </c>
      <c r="F2366" s="43">
        <v>0.17733370432811887</v>
      </c>
    </row>
    <row r="2367" spans="1:6" x14ac:dyDescent="0.25">
      <c r="A2367" t="s">
        <v>26</v>
      </c>
      <c r="B2367" s="43">
        <v>2</v>
      </c>
      <c r="C2367" s="43">
        <v>10</v>
      </c>
      <c r="D2367" s="43">
        <v>25.159235668789808</v>
      </c>
      <c r="E2367" s="43">
        <v>4.9714693676857824E-2</v>
      </c>
      <c r="F2367" s="43">
        <v>0.13641054179086068</v>
      </c>
    </row>
    <row r="2368" spans="1:6" x14ac:dyDescent="0.25">
      <c r="A2368" t="s">
        <v>26</v>
      </c>
      <c r="B2368" s="43">
        <v>2</v>
      </c>
      <c r="C2368" s="43">
        <v>15</v>
      </c>
      <c r="D2368" s="43">
        <v>25.159235668789808</v>
      </c>
      <c r="E2368" s="43">
        <v>4.9714693676857824E-2</v>
      </c>
      <c r="F2368" s="43">
        <v>0.204615812686291</v>
      </c>
    </row>
    <row r="2369" spans="1:6" x14ac:dyDescent="0.25">
      <c r="A2369" t="s">
        <v>26</v>
      </c>
      <c r="B2369" s="43">
        <v>2</v>
      </c>
      <c r="C2369" s="43">
        <v>12</v>
      </c>
      <c r="D2369" s="43">
        <v>25.159235668789808</v>
      </c>
      <c r="E2369" s="43">
        <v>4.9714693676857824E-2</v>
      </c>
      <c r="F2369" s="43">
        <v>0.16369265014903281</v>
      </c>
    </row>
    <row r="2370" spans="1:6" x14ac:dyDescent="0.25">
      <c r="A2370" t="s">
        <v>26</v>
      </c>
      <c r="B2370" s="43">
        <v>2</v>
      </c>
      <c r="C2370" s="43">
        <v>16</v>
      </c>
      <c r="D2370" s="43">
        <v>25.159235668789808</v>
      </c>
      <c r="E2370" s="43">
        <v>4.9714693676857824E-2</v>
      </c>
      <c r="F2370" s="43">
        <v>0.21825686686537707</v>
      </c>
    </row>
    <row r="2371" spans="1:6" x14ac:dyDescent="0.25">
      <c r="A2371" t="s">
        <v>26</v>
      </c>
      <c r="B2371" s="43">
        <v>2</v>
      </c>
      <c r="C2371" s="43">
        <v>14</v>
      </c>
      <c r="D2371" s="43">
        <v>25.477707006369425</v>
      </c>
      <c r="E2371" s="43">
        <v>5.0981259338549918E-2</v>
      </c>
      <c r="F2371" s="43">
        <v>0.19534678836692351</v>
      </c>
    </row>
    <row r="2372" spans="1:6" x14ac:dyDescent="0.25">
      <c r="A2372" t="s">
        <v>26</v>
      </c>
      <c r="B2372" s="43">
        <v>2</v>
      </c>
      <c r="C2372" s="43">
        <v>18</v>
      </c>
      <c r="D2372" s="43">
        <v>25.477707006369425</v>
      </c>
      <c r="E2372" s="43">
        <v>5.0981259338549918E-2</v>
      </c>
      <c r="F2372" s="43">
        <v>0.25116015647175877</v>
      </c>
    </row>
    <row r="2373" spans="1:6" x14ac:dyDescent="0.25">
      <c r="A2373" t="s">
        <v>26</v>
      </c>
      <c r="B2373" s="43">
        <v>2</v>
      </c>
      <c r="C2373" s="43">
        <v>16</v>
      </c>
      <c r="D2373" s="43">
        <v>25.561665008381791</v>
      </c>
      <c r="E2373" s="43">
        <v>5.1317815308402057E-2</v>
      </c>
      <c r="F2373" s="43">
        <v>0.22457908215444594</v>
      </c>
    </row>
    <row r="2374" spans="1:6" x14ac:dyDescent="0.25">
      <c r="A2374" t="s">
        <v>26</v>
      </c>
      <c r="B2374" s="43">
        <v>2</v>
      </c>
      <c r="C2374" s="43">
        <v>18</v>
      </c>
      <c r="D2374" s="43">
        <v>25.796178343949045</v>
      </c>
      <c r="E2374" s="43">
        <v>5.2263756643785325E-2</v>
      </c>
      <c r="F2374" s="43">
        <v>0.25683779466127415</v>
      </c>
    </row>
    <row r="2375" spans="1:6" x14ac:dyDescent="0.25">
      <c r="A2375" t="s">
        <v>26</v>
      </c>
      <c r="B2375" s="43">
        <v>2</v>
      </c>
      <c r="C2375" s="43">
        <v>14</v>
      </c>
      <c r="D2375" s="43">
        <v>26.114649681528661</v>
      </c>
      <c r="E2375" s="43">
        <v>5.3562185592564017E-2</v>
      </c>
      <c r="F2375" s="43">
        <v>0.20422247169503324</v>
      </c>
    </row>
    <row r="2376" spans="1:6" x14ac:dyDescent="0.25">
      <c r="A2376" t="s">
        <v>26</v>
      </c>
      <c r="B2376" s="43">
        <v>2</v>
      </c>
      <c r="C2376" s="43">
        <v>12</v>
      </c>
      <c r="D2376" s="43">
        <v>26.433121019108277</v>
      </c>
      <c r="E2376" s="43">
        <v>5.4876546184886001E-2</v>
      </c>
      <c r="F2376" s="43">
        <v>0.17890792136759112</v>
      </c>
    </row>
    <row r="2377" spans="1:6" x14ac:dyDescent="0.25">
      <c r="A2377" t="s">
        <v>26</v>
      </c>
      <c r="B2377" s="43">
        <v>2</v>
      </c>
      <c r="C2377" s="43">
        <v>15</v>
      </c>
      <c r="D2377" s="43">
        <v>26.433121019108277</v>
      </c>
      <c r="E2377" s="43">
        <v>5.4876546184886001E-2</v>
      </c>
      <c r="F2377" s="43">
        <v>0.22363490170948891</v>
      </c>
    </row>
    <row r="2378" spans="1:6" x14ac:dyDescent="0.25">
      <c r="A2378" t="s">
        <v>26</v>
      </c>
      <c r="B2378" s="43">
        <v>2</v>
      </c>
      <c r="C2378" s="43">
        <v>11</v>
      </c>
      <c r="D2378" s="43">
        <v>26.433121019108277</v>
      </c>
      <c r="E2378" s="43">
        <v>5.4876546184886001E-2</v>
      </c>
      <c r="F2378" s="43">
        <v>0.16399892792029186</v>
      </c>
    </row>
    <row r="2379" spans="1:6" x14ac:dyDescent="0.25">
      <c r="A2379" t="s">
        <v>26</v>
      </c>
      <c r="B2379" s="43">
        <v>2</v>
      </c>
      <c r="C2379" s="43">
        <v>12</v>
      </c>
      <c r="D2379" s="43">
        <v>26.751592356687897</v>
      </c>
      <c r="E2379" s="43">
        <v>5.6206838420751297E-2</v>
      </c>
      <c r="F2379" s="43">
        <v>0.18280537097167165</v>
      </c>
    </row>
    <row r="2380" spans="1:6" x14ac:dyDescent="0.25">
      <c r="A2380" t="s">
        <v>26</v>
      </c>
      <c r="B2380" s="43">
        <v>2</v>
      </c>
      <c r="C2380" s="43">
        <v>15</v>
      </c>
      <c r="D2380" s="43">
        <v>26.751592356687897</v>
      </c>
      <c r="E2380" s="43">
        <v>5.6206838420751297E-2</v>
      </c>
      <c r="F2380" s="43">
        <v>0.22850671371458958</v>
      </c>
    </row>
    <row r="2381" spans="1:6" x14ac:dyDescent="0.25">
      <c r="A2381" t="s">
        <v>26</v>
      </c>
      <c r="B2381" s="43">
        <v>2</v>
      </c>
      <c r="C2381" s="43">
        <v>10</v>
      </c>
      <c r="D2381" s="43">
        <v>26.751592356687897</v>
      </c>
      <c r="E2381" s="43">
        <v>5.6206838420751297E-2</v>
      </c>
      <c r="F2381" s="43">
        <v>0.15233780914305972</v>
      </c>
    </row>
    <row r="2382" spans="1:6" x14ac:dyDescent="0.25">
      <c r="A2382" t="s">
        <v>26</v>
      </c>
      <c r="B2382" s="43">
        <v>2</v>
      </c>
      <c r="C2382" s="43">
        <v>20</v>
      </c>
      <c r="D2382" s="43">
        <v>27.070063694267514</v>
      </c>
      <c r="E2382" s="43">
        <v>5.7553062300159878E-2</v>
      </c>
      <c r="F2382" s="43">
        <v>0.31123348678661722</v>
      </c>
    </row>
    <row r="2383" spans="1:6" x14ac:dyDescent="0.25">
      <c r="A2383" t="s">
        <v>26</v>
      </c>
      <c r="B2383" s="43">
        <v>2</v>
      </c>
      <c r="C2383" s="43">
        <v>13</v>
      </c>
      <c r="D2383" s="43">
        <v>27.388535031847134</v>
      </c>
      <c r="E2383" s="43">
        <v>5.8915217823111765E-2</v>
      </c>
      <c r="F2383" s="43">
        <v>0.20660466267852717</v>
      </c>
    </row>
    <row r="2384" spans="1:6" x14ac:dyDescent="0.25">
      <c r="A2384" t="s">
        <v>26</v>
      </c>
      <c r="B2384" s="43">
        <v>2</v>
      </c>
      <c r="C2384" s="43">
        <v>13</v>
      </c>
      <c r="D2384" s="43">
        <v>27.70700636942675</v>
      </c>
      <c r="E2384" s="43">
        <v>6.029330498960693E-2</v>
      </c>
      <c r="F2384" s="43">
        <v>0.21094774631776886</v>
      </c>
    </row>
    <row r="2385" spans="1:6" x14ac:dyDescent="0.25">
      <c r="A2385" t="s">
        <v>26</v>
      </c>
      <c r="B2385" s="43">
        <v>2</v>
      </c>
      <c r="C2385" s="43">
        <v>14</v>
      </c>
      <c r="D2385" s="43">
        <v>27.743588120728898</v>
      </c>
      <c r="E2385" s="43">
        <v>6.0452621425039911E-2</v>
      </c>
      <c r="F2385" s="43">
        <v>0.22771451338937565</v>
      </c>
    </row>
    <row r="2386" spans="1:6" x14ac:dyDescent="0.25">
      <c r="A2386" t="s">
        <v>26</v>
      </c>
      <c r="B2386" s="43">
        <v>2</v>
      </c>
      <c r="C2386" s="43">
        <v>15</v>
      </c>
      <c r="D2386" s="43">
        <v>27.853045100746787</v>
      </c>
      <c r="E2386" s="43">
        <v>6.0930570731338812E-2</v>
      </c>
      <c r="F2386" s="43">
        <v>0.24571469040831451</v>
      </c>
    </row>
    <row r="2387" spans="1:6" x14ac:dyDescent="0.25">
      <c r="A2387" t="s">
        <v>26</v>
      </c>
      <c r="B2387" s="43">
        <v>2</v>
      </c>
      <c r="C2387" s="43">
        <v>5</v>
      </c>
      <c r="D2387" s="43">
        <v>27.866242038216559</v>
      </c>
      <c r="E2387" s="43">
        <v>6.0988322939183263E-2</v>
      </c>
      <c r="F2387" s="43">
        <v>8.1974742026907674E-2</v>
      </c>
    </row>
    <row r="2388" spans="1:6" x14ac:dyDescent="0.25">
      <c r="A2388" t="s">
        <v>26</v>
      </c>
      <c r="B2388" s="43">
        <v>2</v>
      </c>
      <c r="C2388" s="43">
        <v>12</v>
      </c>
      <c r="D2388" s="43">
        <v>28.025477707006367</v>
      </c>
      <c r="E2388" s="43">
        <v>6.1687323799645401E-2</v>
      </c>
      <c r="F2388" s="43">
        <v>0.19876700701612726</v>
      </c>
    </row>
    <row r="2389" spans="1:6" x14ac:dyDescent="0.25">
      <c r="A2389" t="s">
        <v>26</v>
      </c>
      <c r="B2389" s="43">
        <v>2</v>
      </c>
      <c r="C2389" s="43">
        <v>15</v>
      </c>
      <c r="D2389" s="43">
        <v>28.662420382165603</v>
      </c>
      <c r="E2389" s="43">
        <v>6.4523156350352245E-2</v>
      </c>
      <c r="F2389" s="43">
        <v>0.25871215061269809</v>
      </c>
    </row>
    <row r="2390" spans="1:6" x14ac:dyDescent="0.25">
      <c r="A2390" t="s">
        <v>26</v>
      </c>
      <c r="B2390" s="43">
        <v>2</v>
      </c>
      <c r="C2390" s="43">
        <v>12</v>
      </c>
      <c r="D2390" s="43">
        <v>28.980891719745223</v>
      </c>
      <c r="E2390" s="43">
        <v>6.5964970091020619E-2</v>
      </c>
      <c r="F2390" s="43">
        <v>0.21112625751395248</v>
      </c>
    </row>
    <row r="2391" spans="1:6" x14ac:dyDescent="0.25">
      <c r="A2391" t="s">
        <v>26</v>
      </c>
      <c r="B2391" s="43">
        <v>2</v>
      </c>
      <c r="C2391" s="43">
        <v>12</v>
      </c>
      <c r="D2391" s="43">
        <v>29.29936305732484</v>
      </c>
      <c r="E2391" s="43">
        <v>6.7422715475232278E-2</v>
      </c>
      <c r="F2391" s="43">
        <v>0.21531947254482178</v>
      </c>
    </row>
    <row r="2392" spans="1:6" x14ac:dyDescent="0.25">
      <c r="A2392" t="s">
        <v>26</v>
      </c>
      <c r="B2392" s="43">
        <v>2</v>
      </c>
      <c r="C2392" s="43">
        <v>12</v>
      </c>
      <c r="D2392" s="43">
        <v>29.617834394904456</v>
      </c>
      <c r="E2392" s="43">
        <v>6.8896392502987236E-2</v>
      </c>
      <c r="F2392" s="43">
        <v>0.21954928528431064</v>
      </c>
    </row>
    <row r="2393" spans="1:6" x14ac:dyDescent="0.25">
      <c r="A2393" t="s">
        <v>26</v>
      </c>
      <c r="B2393" s="43">
        <v>2</v>
      </c>
      <c r="C2393" s="43">
        <v>20</v>
      </c>
      <c r="D2393" s="43">
        <v>29.936305732484076</v>
      </c>
      <c r="E2393" s="43">
        <v>7.0386001174285492E-2</v>
      </c>
      <c r="F2393" s="43">
        <v>0.37302602745844848</v>
      </c>
    </row>
    <row r="2394" spans="1:6" x14ac:dyDescent="0.25">
      <c r="A2394" t="s">
        <v>26</v>
      </c>
      <c r="B2394" s="43">
        <v>2</v>
      </c>
      <c r="C2394" s="43">
        <v>20</v>
      </c>
      <c r="D2394" s="43">
        <v>30.254777070063692</v>
      </c>
      <c r="E2394" s="43">
        <v>7.1891541489127048E-2</v>
      </c>
      <c r="F2394" s="43">
        <v>0.38019731312729083</v>
      </c>
    </row>
    <row r="2395" spans="1:6" x14ac:dyDescent="0.25">
      <c r="A2395" t="s">
        <v>26</v>
      </c>
      <c r="B2395" s="43">
        <v>2</v>
      </c>
      <c r="C2395" s="43">
        <v>14</v>
      </c>
      <c r="D2395" s="43">
        <v>30.254777070063692</v>
      </c>
      <c r="E2395" s="43">
        <v>7.1891541489127048E-2</v>
      </c>
      <c r="F2395" s="43">
        <v>0.26613811918910363</v>
      </c>
    </row>
    <row r="2396" spans="1:6" x14ac:dyDescent="0.25">
      <c r="A2396" t="s">
        <v>26</v>
      </c>
      <c r="B2396" s="43">
        <v>2</v>
      </c>
      <c r="C2396" s="43">
        <v>23</v>
      </c>
      <c r="D2396" s="43">
        <v>30.573248407643312</v>
      </c>
      <c r="E2396" s="43">
        <v>7.3413013447511902E-2</v>
      </c>
      <c r="F2396" s="43">
        <v>0.44554358429425645</v>
      </c>
    </row>
    <row r="2397" spans="1:6" x14ac:dyDescent="0.25">
      <c r="A2397" t="s">
        <v>26</v>
      </c>
      <c r="B2397" s="43">
        <v>2</v>
      </c>
      <c r="C2397" s="43">
        <v>22</v>
      </c>
      <c r="D2397" s="43">
        <v>31.050955414012737</v>
      </c>
      <c r="E2397" s="43">
        <v>7.5725093216732847E-2</v>
      </c>
      <c r="F2397" s="43">
        <v>0.43822943586473501</v>
      </c>
    </row>
    <row r="2398" spans="1:6" x14ac:dyDescent="0.25">
      <c r="A2398" t="s">
        <v>26</v>
      </c>
      <c r="B2398" s="43">
        <v>2</v>
      </c>
      <c r="C2398" s="43">
        <v>15</v>
      </c>
      <c r="D2398" s="43">
        <v>31.050955414012737</v>
      </c>
      <c r="E2398" s="43">
        <v>7.5725093216732847E-2</v>
      </c>
      <c r="F2398" s="43">
        <v>0.29879279718050111</v>
      </c>
    </row>
    <row r="2399" spans="1:6" x14ac:dyDescent="0.25">
      <c r="A2399" t="s">
        <v>26</v>
      </c>
      <c r="B2399" s="43">
        <v>2</v>
      </c>
      <c r="C2399" s="43">
        <v>9</v>
      </c>
      <c r="D2399" s="43">
        <v>31.061161151482736</v>
      </c>
      <c r="E2399" s="43">
        <v>7.5774879602805642E-2</v>
      </c>
      <c r="F2399" s="43">
        <v>0.17938172374411759</v>
      </c>
    </row>
    <row r="2400" spans="1:6" x14ac:dyDescent="0.25">
      <c r="A2400" t="s">
        <v>26</v>
      </c>
      <c r="B2400" s="43">
        <v>2</v>
      </c>
      <c r="C2400" s="43">
        <v>20</v>
      </c>
      <c r="D2400" s="43">
        <v>31.210191082802545</v>
      </c>
      <c r="E2400" s="43">
        <v>7.6503752294911478E-2</v>
      </c>
      <c r="F2400" s="43">
        <v>0.40207429282435625</v>
      </c>
    </row>
    <row r="2401" spans="1:6" x14ac:dyDescent="0.25">
      <c r="A2401" t="s">
        <v>26</v>
      </c>
      <c r="B2401" s="43">
        <v>2</v>
      </c>
      <c r="C2401" s="43">
        <v>16</v>
      </c>
      <c r="D2401" s="43">
        <v>31.210191082802545</v>
      </c>
      <c r="E2401" s="43">
        <v>7.6503752294911478E-2</v>
      </c>
      <c r="F2401" s="43">
        <v>0.32165943425948501</v>
      </c>
    </row>
    <row r="2402" spans="1:6" x14ac:dyDescent="0.25">
      <c r="A2402" t="s">
        <v>26</v>
      </c>
      <c r="B2402" s="43">
        <v>2</v>
      </c>
      <c r="C2402" s="43">
        <v>12</v>
      </c>
      <c r="D2402" s="43">
        <v>31.528662420382165</v>
      </c>
      <c r="E2402" s="43">
        <v>7.8073019183926229E-2</v>
      </c>
      <c r="F2402" s="43">
        <v>0.24569234505206441</v>
      </c>
    </row>
    <row r="2403" spans="1:6" x14ac:dyDescent="0.25">
      <c r="A2403" t="s">
        <v>26</v>
      </c>
      <c r="B2403" s="43">
        <v>2</v>
      </c>
      <c r="C2403" s="43">
        <v>23</v>
      </c>
      <c r="D2403" s="43">
        <v>31.687898089171973</v>
      </c>
      <c r="E2403" s="43">
        <v>7.8863626994762334E-2</v>
      </c>
      <c r="F2403" s="43">
        <v>0.47519870299694655</v>
      </c>
    </row>
    <row r="2404" spans="1:6" x14ac:dyDescent="0.25">
      <c r="A2404" t="s">
        <v>26</v>
      </c>
      <c r="B2404" s="43">
        <v>2</v>
      </c>
      <c r="C2404" s="43">
        <v>12</v>
      </c>
      <c r="D2404" s="43">
        <v>31.719745222929934</v>
      </c>
      <c r="E2404" s="43">
        <v>7.9022226506235846E-2</v>
      </c>
      <c r="F2404" s="43">
        <v>0.24837832179194486</v>
      </c>
    </row>
    <row r="2405" spans="1:6" x14ac:dyDescent="0.25">
      <c r="A2405" t="s">
        <v>26</v>
      </c>
      <c r="B2405" s="43">
        <v>2</v>
      </c>
      <c r="C2405" s="43">
        <v>12</v>
      </c>
      <c r="D2405" s="43">
        <v>31.847133757961782</v>
      </c>
      <c r="E2405" s="43">
        <v>7.965821771648425E-2</v>
      </c>
      <c r="F2405" s="43">
        <v>0.25017617786510982</v>
      </c>
    </row>
    <row r="2406" spans="1:6" x14ac:dyDescent="0.25">
      <c r="A2406" t="s">
        <v>26</v>
      </c>
      <c r="B2406" s="43">
        <v>2</v>
      </c>
      <c r="C2406" s="43">
        <v>15</v>
      </c>
      <c r="D2406" s="43">
        <v>31.847133757961782</v>
      </c>
      <c r="E2406" s="43">
        <v>7.965821771648425E-2</v>
      </c>
      <c r="F2406" s="43">
        <v>0.3127202223313873</v>
      </c>
    </row>
    <row r="2407" spans="1:6" x14ac:dyDescent="0.25">
      <c r="A2407" t="s">
        <v>26</v>
      </c>
      <c r="B2407" s="43">
        <v>2</v>
      </c>
      <c r="C2407" s="43">
        <v>24</v>
      </c>
      <c r="D2407" s="43">
        <v>32.165605095541402</v>
      </c>
      <c r="E2407" s="43">
        <v>8.1259347892585612E-2</v>
      </c>
      <c r="F2407" s="43">
        <v>0.50939200304537269</v>
      </c>
    </row>
    <row r="2408" spans="1:6" x14ac:dyDescent="0.25">
      <c r="A2408" t="s">
        <v>26</v>
      </c>
      <c r="B2408" s="43">
        <v>2</v>
      </c>
      <c r="C2408" s="43">
        <v>22</v>
      </c>
      <c r="D2408" s="43">
        <v>32.165605095541402</v>
      </c>
      <c r="E2408" s="43">
        <v>8.1259347892585612E-2</v>
      </c>
      <c r="F2408" s="43">
        <v>0.4669426694582583</v>
      </c>
    </row>
    <row r="2409" spans="1:6" x14ac:dyDescent="0.25">
      <c r="A2409" t="s">
        <v>26</v>
      </c>
      <c r="B2409" s="43">
        <v>2</v>
      </c>
      <c r="C2409" s="43">
        <v>15</v>
      </c>
      <c r="D2409" s="43">
        <v>32.484076433121018</v>
      </c>
      <c r="E2409" s="43">
        <v>8.2876409712230231E-2</v>
      </c>
      <c r="F2409" s="43">
        <v>0.32406468035036456</v>
      </c>
    </row>
    <row r="2410" spans="1:6" x14ac:dyDescent="0.25">
      <c r="A2410" t="s">
        <v>26</v>
      </c>
      <c r="B2410" s="43">
        <v>2</v>
      </c>
      <c r="C2410" s="43">
        <v>12</v>
      </c>
      <c r="D2410" s="43">
        <v>32.802547770700635</v>
      </c>
      <c r="E2410" s="43">
        <v>8.4509403175418135E-2</v>
      </c>
      <c r="F2410" s="43">
        <v>0.263843335241216</v>
      </c>
    </row>
    <row r="2411" spans="1:6" x14ac:dyDescent="0.25">
      <c r="A2411" t="s">
        <v>26</v>
      </c>
      <c r="B2411" s="43">
        <v>2</v>
      </c>
      <c r="C2411" s="43">
        <v>15</v>
      </c>
      <c r="D2411" s="43">
        <v>33.121019108280251</v>
      </c>
      <c r="E2411" s="43">
        <v>8.6158328282149366E-2</v>
      </c>
      <c r="F2411" s="43">
        <v>0.3355883804229457</v>
      </c>
    </row>
    <row r="2412" spans="1:6" x14ac:dyDescent="0.25">
      <c r="A2412" t="s">
        <v>26</v>
      </c>
      <c r="B2412" s="43">
        <v>2</v>
      </c>
      <c r="C2412" s="43">
        <v>18</v>
      </c>
      <c r="D2412" s="43">
        <v>33.121019108280251</v>
      </c>
      <c r="E2412" s="43">
        <v>8.6158328282149366E-2</v>
      </c>
      <c r="F2412" s="43">
        <v>0.40270605650753483</v>
      </c>
    </row>
    <row r="2413" spans="1:6" x14ac:dyDescent="0.25">
      <c r="A2413" t="s">
        <v>26</v>
      </c>
      <c r="B2413" s="43">
        <v>2</v>
      </c>
      <c r="C2413" s="43">
        <v>12</v>
      </c>
      <c r="D2413" s="43">
        <v>33.121019108280251</v>
      </c>
      <c r="E2413" s="43">
        <v>8.6158328282149366E-2</v>
      </c>
      <c r="F2413" s="43">
        <v>0.26847070433835657</v>
      </c>
    </row>
    <row r="2414" spans="1:6" x14ac:dyDescent="0.25">
      <c r="A2414" t="s">
        <v>26</v>
      </c>
      <c r="B2414" s="43">
        <v>2</v>
      </c>
      <c r="C2414" s="43">
        <v>17</v>
      </c>
      <c r="D2414" s="43">
        <v>33.439490445859875</v>
      </c>
      <c r="E2414" s="43">
        <v>8.7823185032423909E-2</v>
      </c>
      <c r="F2414" s="43">
        <v>0.38693952494851069</v>
      </c>
    </row>
    <row r="2415" spans="1:6" x14ac:dyDescent="0.25">
      <c r="A2415" t="s">
        <v>26</v>
      </c>
      <c r="B2415" s="43">
        <v>2</v>
      </c>
      <c r="C2415" s="43">
        <v>16</v>
      </c>
      <c r="D2415" s="43">
        <v>33.598726114649679</v>
      </c>
      <c r="E2415" s="43">
        <v>8.8661587773889897E-2</v>
      </c>
      <c r="F2415" s="43">
        <v>0.36730492094895367</v>
      </c>
    </row>
    <row r="2416" spans="1:6" x14ac:dyDescent="0.25">
      <c r="A2416" t="s">
        <v>26</v>
      </c>
      <c r="B2416" s="43">
        <v>2</v>
      </c>
      <c r="C2416" s="43">
        <v>15</v>
      </c>
      <c r="D2416" s="43">
        <v>33.757961783439491</v>
      </c>
      <c r="E2416" s="43">
        <v>8.9503973426241709E-2</v>
      </c>
      <c r="F2416" s="43">
        <v>0.34729062589464638</v>
      </c>
    </row>
    <row r="2417" spans="1:6" x14ac:dyDescent="0.25">
      <c r="A2417" t="s">
        <v>26</v>
      </c>
      <c r="B2417" s="43">
        <v>2</v>
      </c>
      <c r="C2417" s="43">
        <v>15</v>
      </c>
      <c r="D2417" s="43">
        <v>33.757961783439491</v>
      </c>
      <c r="E2417" s="43">
        <v>8.9503973426241709E-2</v>
      </c>
      <c r="F2417" s="43">
        <v>0.34729062589464638</v>
      </c>
    </row>
    <row r="2418" spans="1:6" x14ac:dyDescent="0.25">
      <c r="A2418" t="s">
        <v>26</v>
      </c>
      <c r="B2418" s="43">
        <v>2</v>
      </c>
      <c r="C2418" s="43">
        <v>13</v>
      </c>
      <c r="D2418" s="43">
        <v>33.757961783439491</v>
      </c>
      <c r="E2418" s="43">
        <v>8.9503973426241709E-2</v>
      </c>
      <c r="F2418" s="43">
        <v>0.30098520910869353</v>
      </c>
    </row>
    <row r="2419" spans="1:6" x14ac:dyDescent="0.25">
      <c r="A2419" t="s">
        <v>26</v>
      </c>
      <c r="B2419" s="43">
        <v>2</v>
      </c>
      <c r="C2419" s="43">
        <v>4.5</v>
      </c>
      <c r="D2419" s="43">
        <v>33.757961783439491</v>
      </c>
      <c r="E2419" s="43">
        <v>8.9503973426241709E-2</v>
      </c>
      <c r="F2419" s="43">
        <v>0.1041871877683939</v>
      </c>
    </row>
    <row r="2420" spans="1:6" x14ac:dyDescent="0.25">
      <c r="A2420" t="s">
        <v>26</v>
      </c>
      <c r="B2420" s="43">
        <v>2</v>
      </c>
      <c r="C2420" s="43">
        <v>17</v>
      </c>
      <c r="D2420" s="43">
        <v>34.076433121019107</v>
      </c>
      <c r="E2420" s="43">
        <v>9.1200693463602836E-2</v>
      </c>
      <c r="F2420" s="43">
        <v>0.40030295512627406</v>
      </c>
    </row>
    <row r="2421" spans="1:6" x14ac:dyDescent="0.25">
      <c r="A2421" t="s">
        <v>26</v>
      </c>
      <c r="B2421" s="43">
        <v>2</v>
      </c>
      <c r="C2421" s="43">
        <v>15</v>
      </c>
      <c r="D2421" s="43">
        <v>34.076433121019107</v>
      </c>
      <c r="E2421" s="43">
        <v>9.1200693463602836E-2</v>
      </c>
      <c r="F2421" s="43">
        <v>0.35320848981730069</v>
      </c>
    </row>
    <row r="2422" spans="1:6" x14ac:dyDescent="0.25">
      <c r="A2422" t="s">
        <v>26</v>
      </c>
      <c r="B2422" s="43">
        <v>2</v>
      </c>
      <c r="C2422" s="43">
        <v>25</v>
      </c>
      <c r="D2422" s="43">
        <v>34.394904458598724</v>
      </c>
      <c r="E2422" s="43">
        <v>9.2913345144507234E-2</v>
      </c>
      <c r="F2422" s="43">
        <v>0.59861789335698612</v>
      </c>
    </row>
    <row r="2423" spans="1:6" x14ac:dyDescent="0.25">
      <c r="A2423" t="s">
        <v>26</v>
      </c>
      <c r="B2423" s="43">
        <v>2</v>
      </c>
      <c r="C2423" s="43">
        <v>15</v>
      </c>
      <c r="D2423" s="43">
        <v>34.394904458598724</v>
      </c>
      <c r="E2423" s="43">
        <v>9.2913345144507234E-2</v>
      </c>
      <c r="F2423" s="43">
        <v>0.35917073601419169</v>
      </c>
    </row>
    <row r="2424" spans="1:6" x14ac:dyDescent="0.25">
      <c r="A2424" t="s">
        <v>26</v>
      </c>
      <c r="B2424" s="43">
        <v>2</v>
      </c>
      <c r="C2424" s="43">
        <v>29</v>
      </c>
      <c r="D2424" s="43">
        <v>34.554140127388536</v>
      </c>
      <c r="E2424" s="43">
        <v>9.3775645351288198E-2</v>
      </c>
      <c r="F2424" s="43">
        <v>0.70019238805608863</v>
      </c>
    </row>
    <row r="2425" spans="1:6" x14ac:dyDescent="0.25">
      <c r="A2425" t="s">
        <v>26</v>
      </c>
      <c r="B2425" s="43">
        <v>2</v>
      </c>
      <c r="C2425" s="43">
        <v>19</v>
      </c>
      <c r="D2425" s="43">
        <v>34.554140127388536</v>
      </c>
      <c r="E2425" s="43">
        <v>9.3775645351288198E-2</v>
      </c>
      <c r="F2425" s="43">
        <v>0.45874673700226498</v>
      </c>
    </row>
    <row r="2426" spans="1:6" x14ac:dyDescent="0.25">
      <c r="A2426" t="s">
        <v>26</v>
      </c>
      <c r="B2426" s="43">
        <v>2</v>
      </c>
      <c r="C2426" s="43">
        <v>10</v>
      </c>
      <c r="D2426" s="43">
        <v>34.71337579617834</v>
      </c>
      <c r="E2426" s="43">
        <v>9.4641928468954944E-2</v>
      </c>
      <c r="F2426" s="43">
        <v>0.24345152117943419</v>
      </c>
    </row>
    <row r="2427" spans="1:6" x14ac:dyDescent="0.25">
      <c r="A2427" t="s">
        <v>26</v>
      </c>
      <c r="B2427" s="43">
        <v>2</v>
      </c>
      <c r="C2427" s="43">
        <v>13</v>
      </c>
      <c r="D2427" s="43">
        <v>34.71337579617834</v>
      </c>
      <c r="E2427" s="43">
        <v>9.4641928468954944E-2</v>
      </c>
      <c r="F2427" s="43">
        <v>0.31648697753326444</v>
      </c>
    </row>
    <row r="2428" spans="1:6" x14ac:dyDescent="0.25">
      <c r="A2428" t="s">
        <v>26</v>
      </c>
      <c r="B2428" s="43">
        <v>2</v>
      </c>
      <c r="C2428" s="43">
        <v>18</v>
      </c>
      <c r="D2428" s="43">
        <v>35.031847133757964</v>
      </c>
      <c r="E2428" s="43">
        <v>9.6386443436945982E-2</v>
      </c>
      <c r="F2428" s="43">
        <v>0.44547365433653369</v>
      </c>
    </row>
    <row r="2429" spans="1:6" x14ac:dyDescent="0.25">
      <c r="A2429" t="s">
        <v>26</v>
      </c>
      <c r="B2429" s="43">
        <v>2</v>
      </c>
      <c r="C2429" s="43">
        <v>16</v>
      </c>
      <c r="D2429" s="43">
        <v>35.031847133757964</v>
      </c>
      <c r="E2429" s="43">
        <v>9.6386443436945982E-2</v>
      </c>
      <c r="F2429" s="43">
        <v>0.3959765816324744</v>
      </c>
    </row>
    <row r="2430" spans="1:6" x14ac:dyDescent="0.25">
      <c r="A2430" t="s">
        <v>26</v>
      </c>
      <c r="B2430" s="43">
        <v>2</v>
      </c>
      <c r="C2430" s="43">
        <v>14</v>
      </c>
      <c r="D2430" s="43">
        <v>35.35031847133758</v>
      </c>
      <c r="E2430" s="43">
        <v>9.8146890048480262E-2</v>
      </c>
      <c r="F2430" s="43">
        <v>0.35216808259958271</v>
      </c>
    </row>
    <row r="2431" spans="1:6" x14ac:dyDescent="0.25">
      <c r="A2431" t="s">
        <v>26</v>
      </c>
      <c r="B2431" s="43">
        <v>2</v>
      </c>
      <c r="C2431" s="43">
        <v>16</v>
      </c>
      <c r="D2431" s="43">
        <v>35.35031847133758</v>
      </c>
      <c r="E2431" s="43">
        <v>9.8146890048480262E-2</v>
      </c>
      <c r="F2431" s="43">
        <v>0.40247780868523736</v>
      </c>
    </row>
    <row r="2432" spans="1:6" x14ac:dyDescent="0.25">
      <c r="A2432" t="s">
        <v>26</v>
      </c>
      <c r="B2432" s="43">
        <v>2</v>
      </c>
      <c r="C2432" s="43">
        <v>18</v>
      </c>
      <c r="D2432" s="43">
        <v>35.35031847133758</v>
      </c>
      <c r="E2432" s="43">
        <v>9.8146890048480262E-2</v>
      </c>
      <c r="F2432" s="43">
        <v>0.45278753477089195</v>
      </c>
    </row>
    <row r="2433" spans="1:6" x14ac:dyDescent="0.25">
      <c r="A2433" t="s">
        <v>26</v>
      </c>
      <c r="B2433" s="43">
        <v>2</v>
      </c>
      <c r="C2433" s="43">
        <v>16</v>
      </c>
      <c r="D2433" s="43">
        <v>35.509554140127385</v>
      </c>
      <c r="E2433" s="43">
        <v>9.9033087720576132E-2</v>
      </c>
      <c r="F2433" s="43">
        <v>0.40574605023999677</v>
      </c>
    </row>
    <row r="2434" spans="1:6" x14ac:dyDescent="0.25">
      <c r="A2434" t="s">
        <v>26</v>
      </c>
      <c r="B2434" s="43">
        <v>2</v>
      </c>
      <c r="C2434" s="43">
        <v>22</v>
      </c>
      <c r="D2434" s="43">
        <v>35.509554140127385</v>
      </c>
      <c r="E2434" s="43">
        <v>9.9033087720576132E-2</v>
      </c>
      <c r="F2434" s="43">
        <v>0.55790081907999556</v>
      </c>
    </row>
    <row r="2435" spans="1:6" x14ac:dyDescent="0.25">
      <c r="A2435" t="s">
        <v>26</v>
      </c>
      <c r="B2435" s="43">
        <v>2</v>
      </c>
      <c r="C2435" s="43">
        <v>16</v>
      </c>
      <c r="D2435" s="43">
        <v>36.146496815286625</v>
      </c>
      <c r="E2435" s="43">
        <v>0.10261770751781794</v>
      </c>
      <c r="F2435" s="43">
        <v>0.41893629035051866</v>
      </c>
    </row>
    <row r="2436" spans="1:6" x14ac:dyDescent="0.25">
      <c r="A2436" t="s">
        <v>26</v>
      </c>
      <c r="B2436" s="43">
        <v>2</v>
      </c>
      <c r="C2436" s="43">
        <v>17</v>
      </c>
      <c r="D2436" s="43">
        <v>36.624203821656053</v>
      </c>
      <c r="E2436" s="43">
        <v>0.10534799293005044</v>
      </c>
      <c r="F2436" s="43">
        <v>0.45576130491028183</v>
      </c>
    </row>
    <row r="2437" spans="1:6" x14ac:dyDescent="0.25">
      <c r="A2437" t="s">
        <v>26</v>
      </c>
      <c r="B2437" s="43">
        <v>2</v>
      </c>
      <c r="C2437" s="43">
        <v>18</v>
      </c>
      <c r="D2437" s="43">
        <v>36.624203821656053</v>
      </c>
      <c r="E2437" s="43">
        <v>0.10534799293005044</v>
      </c>
      <c r="F2437" s="43">
        <v>0.48257079343441606</v>
      </c>
    </row>
    <row r="2438" spans="1:6" x14ac:dyDescent="0.25">
      <c r="A2438" t="s">
        <v>26</v>
      </c>
      <c r="B2438" s="43">
        <v>2</v>
      </c>
      <c r="C2438" s="43">
        <v>20</v>
      </c>
      <c r="D2438" s="43">
        <v>36.783439490445858</v>
      </c>
      <c r="E2438" s="43">
        <v>0.10626605388923292</v>
      </c>
      <c r="F2438" s="43">
        <v>0.54039208675370343</v>
      </c>
    </row>
    <row r="2439" spans="1:6" x14ac:dyDescent="0.25">
      <c r="A2439" t="s">
        <v>26</v>
      </c>
      <c r="B2439" s="43">
        <v>2</v>
      </c>
      <c r="C2439" s="43">
        <v>20</v>
      </c>
      <c r="D2439" s="43">
        <v>36.942675159235669</v>
      </c>
      <c r="E2439" s="43">
        <v>0.10718809775930124</v>
      </c>
      <c r="F2439" s="43">
        <v>0.54460897204666425</v>
      </c>
    </row>
    <row r="2440" spans="1:6" x14ac:dyDescent="0.25">
      <c r="A2440" t="s">
        <v>26</v>
      </c>
      <c r="B2440" s="43">
        <v>2</v>
      </c>
      <c r="C2440" s="43">
        <v>18</v>
      </c>
      <c r="D2440" s="43">
        <v>36.942675159235669</v>
      </c>
      <c r="E2440" s="43">
        <v>0.10718809775930124</v>
      </c>
      <c r="F2440" s="43">
        <v>0.49014807484199774</v>
      </c>
    </row>
    <row r="2441" spans="1:6" x14ac:dyDescent="0.25">
      <c r="A2441" t="s">
        <v>26</v>
      </c>
      <c r="B2441" s="43">
        <v>2</v>
      </c>
      <c r="C2441" s="43">
        <v>13</v>
      </c>
      <c r="D2441" s="43">
        <v>37.261146496815286</v>
      </c>
      <c r="E2441" s="43">
        <v>0.1090441342320953</v>
      </c>
      <c r="F2441" s="43">
        <v>0.35950615954803955</v>
      </c>
    </row>
    <row r="2442" spans="1:6" x14ac:dyDescent="0.25">
      <c r="A2442" t="s">
        <v>26</v>
      </c>
      <c r="B2442" s="43">
        <v>2</v>
      </c>
      <c r="C2442" s="43">
        <v>20</v>
      </c>
      <c r="D2442" s="43">
        <v>37.898089171974519</v>
      </c>
      <c r="E2442" s="43">
        <v>0.11280400210831336</v>
      </c>
      <c r="F2442" s="43">
        <v>0.57021553136495307</v>
      </c>
    </row>
    <row r="2443" spans="1:6" x14ac:dyDescent="0.25">
      <c r="A2443" t="s">
        <v>26</v>
      </c>
      <c r="B2443" s="43">
        <v>2</v>
      </c>
      <c r="C2443" s="43">
        <v>16</v>
      </c>
      <c r="D2443" s="43">
        <v>37.898089171974519</v>
      </c>
      <c r="E2443" s="43">
        <v>0.11280400210831336</v>
      </c>
      <c r="F2443" s="43">
        <v>0.45617242509196249</v>
      </c>
    </row>
    <row r="2444" spans="1:6" x14ac:dyDescent="0.25">
      <c r="A2444" t="s">
        <v>26</v>
      </c>
      <c r="B2444" s="43">
        <v>2</v>
      </c>
      <c r="C2444" s="43">
        <v>13</v>
      </c>
      <c r="D2444" s="43">
        <v>38.853503184713375</v>
      </c>
      <c r="E2444" s="43">
        <v>0.11856329124921518</v>
      </c>
      <c r="F2444" s="43">
        <v>0.38762324346870569</v>
      </c>
    </row>
    <row r="2445" spans="1:6" x14ac:dyDescent="0.25">
      <c r="A2445" t="s">
        <v>26</v>
      </c>
      <c r="B2445" s="43">
        <v>2</v>
      </c>
      <c r="C2445" s="43">
        <v>15</v>
      </c>
      <c r="D2445" s="43">
        <v>39.331210191082803</v>
      </c>
      <c r="E2445" s="43">
        <v>0.12149670511662471</v>
      </c>
      <c r="F2445" s="43">
        <v>0.45720158050268128</v>
      </c>
    </row>
    <row r="2446" spans="1:6" x14ac:dyDescent="0.25">
      <c r="A2446" t="s">
        <v>26</v>
      </c>
      <c r="B2446" s="43">
        <v>2</v>
      </c>
      <c r="C2446" s="43">
        <v>18</v>
      </c>
      <c r="D2446" s="43">
        <v>39.490445859872608</v>
      </c>
      <c r="E2446" s="43">
        <v>0.12248247556086619</v>
      </c>
      <c r="F2446" s="43">
        <v>0.55264538182051959</v>
      </c>
    </row>
    <row r="2447" spans="1:6" x14ac:dyDescent="0.25">
      <c r="A2447" t="s">
        <v>26</v>
      </c>
      <c r="B2447" s="43">
        <v>2</v>
      </c>
      <c r="C2447" s="43">
        <v>12</v>
      </c>
      <c r="D2447" s="43">
        <v>39.808917197452224</v>
      </c>
      <c r="E2447" s="43">
        <v>0.12446596518200666</v>
      </c>
      <c r="F2447" s="43">
        <v>0.37379408133689807</v>
      </c>
    </row>
    <row r="2448" spans="1:6" x14ac:dyDescent="0.25">
      <c r="A2448" t="s">
        <v>26</v>
      </c>
      <c r="B2448" s="43">
        <v>2</v>
      </c>
      <c r="C2448" s="43">
        <v>20</v>
      </c>
      <c r="D2448" s="43">
        <v>39.968152866242036</v>
      </c>
      <c r="E2448" s="43">
        <v>0.12546368435890562</v>
      </c>
      <c r="F2448" s="43">
        <v>0.62748150685376747</v>
      </c>
    </row>
    <row r="2449" spans="1:6" x14ac:dyDescent="0.25">
      <c r="A2449" t="s">
        <v>26</v>
      </c>
      <c r="B2449" s="43">
        <v>2</v>
      </c>
      <c r="C2449" s="43">
        <v>22</v>
      </c>
      <c r="D2449" s="43">
        <v>40.127388535031848</v>
      </c>
      <c r="E2449" s="43">
        <v>0.12646538644669042</v>
      </c>
      <c r="F2449" s="43">
        <v>0.69518592724209416</v>
      </c>
    </row>
    <row r="2450" spans="1:6" x14ac:dyDescent="0.25">
      <c r="A2450" t="s">
        <v>26</v>
      </c>
      <c r="B2450" s="43">
        <v>2</v>
      </c>
      <c r="C2450" s="43">
        <v>10</v>
      </c>
      <c r="D2450" s="43">
        <v>40.764331210191081</v>
      </c>
      <c r="E2450" s="43">
        <v>0.13051202390668779</v>
      </c>
      <c r="F2450" s="43">
        <v>0.32507653114394991</v>
      </c>
    </row>
    <row r="2451" spans="1:6" x14ac:dyDescent="0.25">
      <c r="A2451" t="s">
        <v>26</v>
      </c>
      <c r="B2451" s="43">
        <v>2</v>
      </c>
      <c r="C2451" s="43">
        <v>12</v>
      </c>
      <c r="D2451" s="43">
        <v>41.082802547770697</v>
      </c>
      <c r="E2451" s="43">
        <v>0.13255924010200146</v>
      </c>
      <c r="F2451" s="43">
        <v>0.39559299983839141</v>
      </c>
    </row>
    <row r="2452" spans="1:6" x14ac:dyDescent="0.25">
      <c r="A2452" t="s">
        <v>26</v>
      </c>
      <c r="B2452" s="43">
        <v>2</v>
      </c>
      <c r="C2452" s="43">
        <v>14</v>
      </c>
      <c r="D2452" s="43">
        <v>41.433121019108277</v>
      </c>
      <c r="E2452" s="43">
        <v>0.13482957896513897</v>
      </c>
      <c r="F2452" s="43">
        <v>0.46863107257294023</v>
      </c>
    </row>
    <row r="2453" spans="1:6" x14ac:dyDescent="0.25">
      <c r="A2453" t="s">
        <v>26</v>
      </c>
      <c r="B2453" s="43">
        <v>2</v>
      </c>
      <c r="C2453" s="43">
        <v>28</v>
      </c>
      <c r="D2453" s="43">
        <v>41.719745222929937</v>
      </c>
      <c r="E2453" s="43">
        <v>0.13670146742325867</v>
      </c>
      <c r="F2453" s="43">
        <v>0.94896169481888704</v>
      </c>
    </row>
    <row r="2454" spans="1:6" x14ac:dyDescent="0.25">
      <c r="A2454" t="s">
        <v>26</v>
      </c>
      <c r="B2454" s="43">
        <v>2</v>
      </c>
      <c r="C2454" s="43">
        <v>12</v>
      </c>
      <c r="D2454" s="43">
        <v>42.038216560509554</v>
      </c>
      <c r="E2454" s="43">
        <v>0.13879647854920218</v>
      </c>
      <c r="F2454" s="43">
        <v>0.41230147076344609</v>
      </c>
    </row>
    <row r="2455" spans="1:6" x14ac:dyDescent="0.25">
      <c r="A2455" t="s">
        <v>26</v>
      </c>
      <c r="B2455" s="43">
        <v>2</v>
      </c>
      <c r="C2455" s="43">
        <v>22</v>
      </c>
      <c r="D2455" s="43">
        <v>42.675159235668787</v>
      </c>
      <c r="E2455" s="43">
        <v>0.14303429573171911</v>
      </c>
      <c r="F2455" s="43">
        <v>0.77661970437920536</v>
      </c>
    </row>
    <row r="2456" spans="1:6" x14ac:dyDescent="0.25">
      <c r="A2456" t="s">
        <v>26</v>
      </c>
      <c r="B2456" s="43">
        <v>2</v>
      </c>
      <c r="C2456" s="43">
        <v>18</v>
      </c>
      <c r="D2456" s="43">
        <v>43.152866242038215</v>
      </c>
      <c r="E2456" s="43">
        <v>0.14625447918290801</v>
      </c>
      <c r="F2456" s="43">
        <v>0.64827272820084825</v>
      </c>
    </row>
    <row r="2457" spans="1:6" x14ac:dyDescent="0.25">
      <c r="A2457" t="s">
        <v>26</v>
      </c>
      <c r="B2457" s="43">
        <v>2</v>
      </c>
      <c r="C2457" s="43">
        <v>18</v>
      </c>
      <c r="D2457" s="43">
        <v>43.312101910828027</v>
      </c>
      <c r="E2457" s="43">
        <v>0.14733583948840931</v>
      </c>
      <c r="F2457" s="43">
        <v>0.65258367395676564</v>
      </c>
    </row>
    <row r="2458" spans="1:6" x14ac:dyDescent="0.25">
      <c r="A2458" t="s">
        <v>26</v>
      </c>
      <c r="B2458" s="43">
        <v>2</v>
      </c>
      <c r="C2458" s="43">
        <v>12</v>
      </c>
      <c r="D2458" s="43">
        <v>43.630573248407643</v>
      </c>
      <c r="E2458" s="43">
        <v>0.14951050883206934</v>
      </c>
      <c r="F2458" s="43">
        <v>0.44082908304349377</v>
      </c>
    </row>
    <row r="2459" spans="1:6" x14ac:dyDescent="0.25">
      <c r="A2459" t="s">
        <v>26</v>
      </c>
      <c r="B2459" s="43">
        <v>2</v>
      </c>
      <c r="C2459" s="43">
        <v>9</v>
      </c>
      <c r="D2459" s="43">
        <v>44.267515923566876</v>
      </c>
      <c r="E2459" s="43">
        <v>0.15390764245001923</v>
      </c>
      <c r="F2459" s="43">
        <v>0.33935775111122218</v>
      </c>
    </row>
    <row r="2460" spans="1:6" x14ac:dyDescent="0.25">
      <c r="A2460" t="s">
        <v>26</v>
      </c>
      <c r="B2460" s="43">
        <v>2</v>
      </c>
      <c r="C2460" s="43">
        <v>18</v>
      </c>
      <c r="D2460" s="43">
        <v>44.585987261146492</v>
      </c>
      <c r="E2460" s="43">
        <v>0.15613010672430913</v>
      </c>
      <c r="F2460" s="43">
        <v>0.68752728218161319</v>
      </c>
    </row>
    <row r="2461" spans="1:6" x14ac:dyDescent="0.25">
      <c r="A2461" t="s">
        <v>26</v>
      </c>
      <c r="B2461" s="43">
        <v>2</v>
      </c>
      <c r="C2461" s="43">
        <v>12</v>
      </c>
      <c r="D2461" s="43">
        <v>44.585987261146492</v>
      </c>
      <c r="E2461" s="43">
        <v>0.15613010672430913</v>
      </c>
      <c r="F2461" s="43">
        <v>0.45835152145440883</v>
      </c>
    </row>
    <row r="2462" spans="1:6" x14ac:dyDescent="0.25">
      <c r="A2462" t="s">
        <v>26</v>
      </c>
      <c r="B2462" s="43">
        <v>2</v>
      </c>
      <c r="C2462" s="43">
        <v>13</v>
      </c>
      <c r="D2462" s="43">
        <v>44.904458598726116</v>
      </c>
      <c r="E2462" s="43">
        <v>0.15836850264214239</v>
      </c>
      <c r="F2462" s="43">
        <v>0.50294799092132725</v>
      </c>
    </row>
    <row r="2463" spans="1:6" x14ac:dyDescent="0.25">
      <c r="A2463" t="s">
        <v>26</v>
      </c>
      <c r="B2463" s="43">
        <v>2</v>
      </c>
      <c r="C2463" s="43">
        <v>15</v>
      </c>
      <c r="D2463" s="43">
        <v>44.904458598726116</v>
      </c>
      <c r="E2463" s="43">
        <v>0.15836850264214239</v>
      </c>
      <c r="F2463" s="43">
        <v>0.58032460490922388</v>
      </c>
    </row>
    <row r="2464" spans="1:6" x14ac:dyDescent="0.25">
      <c r="A2464" t="s">
        <v>26</v>
      </c>
      <c r="B2464" s="43">
        <v>2</v>
      </c>
      <c r="C2464" s="43">
        <v>16</v>
      </c>
      <c r="D2464" s="43">
        <v>45.859872611464965</v>
      </c>
      <c r="E2464" s="43">
        <v>0.16517928025690176</v>
      </c>
      <c r="F2464" s="43">
        <v>0.64291406472034673</v>
      </c>
    </row>
    <row r="2465" spans="1:6" x14ac:dyDescent="0.25">
      <c r="A2465" t="s">
        <v>26</v>
      </c>
      <c r="B2465" s="43">
        <v>2</v>
      </c>
      <c r="C2465" s="43">
        <v>11</v>
      </c>
      <c r="D2465" s="43">
        <v>46.019108280254777</v>
      </c>
      <c r="E2465" s="43">
        <v>0.16632835004746205</v>
      </c>
      <c r="F2465" s="43">
        <v>0.44476895665030652</v>
      </c>
    </row>
    <row r="2466" spans="1:6" x14ac:dyDescent="0.25">
      <c r="A2466" t="s">
        <v>26</v>
      </c>
      <c r="B2466" s="43">
        <v>2</v>
      </c>
      <c r="C2466" s="43">
        <v>17</v>
      </c>
      <c r="D2466" s="43">
        <v>46.815286624203821</v>
      </c>
      <c r="E2466" s="43">
        <v>0.17213344266355085</v>
      </c>
      <c r="F2466" s="43">
        <v>0.70891769745807709</v>
      </c>
    </row>
    <row r="2467" spans="1:6" x14ac:dyDescent="0.25">
      <c r="A2467" t="s">
        <v>26</v>
      </c>
      <c r="B2467" s="43">
        <v>2</v>
      </c>
      <c r="C2467" s="43">
        <v>20</v>
      </c>
      <c r="D2467" s="43">
        <v>46.815286624203821</v>
      </c>
      <c r="E2467" s="43">
        <v>0.17213344266355085</v>
      </c>
      <c r="F2467" s="43">
        <v>0.83402082053891424</v>
      </c>
    </row>
    <row r="2468" spans="1:6" x14ac:dyDescent="0.25">
      <c r="A2468" t="s">
        <v>26</v>
      </c>
      <c r="B2468" s="43">
        <v>2</v>
      </c>
      <c r="C2468" s="43">
        <v>15</v>
      </c>
      <c r="D2468" s="43">
        <v>48.407643312101911</v>
      </c>
      <c r="E2468" s="43">
        <v>0.18404234621216525</v>
      </c>
      <c r="F2468" s="43">
        <v>0.66432054487119885</v>
      </c>
    </row>
    <row r="2469" spans="1:6" x14ac:dyDescent="0.25">
      <c r="A2469" t="s">
        <v>26</v>
      </c>
      <c r="B2469" s="43">
        <v>2</v>
      </c>
      <c r="C2469" s="43">
        <v>15</v>
      </c>
      <c r="D2469" s="43">
        <v>49</v>
      </c>
      <c r="E2469" s="43">
        <v>0.18857409903172734</v>
      </c>
      <c r="F2469" s="43">
        <v>0.67902024955762752</v>
      </c>
    </row>
    <row r="2470" spans="1:6" x14ac:dyDescent="0.25">
      <c r="A2470" t="s">
        <v>26</v>
      </c>
      <c r="B2470" s="43">
        <v>2</v>
      </c>
      <c r="C2470" s="43">
        <v>18</v>
      </c>
      <c r="D2470" s="43">
        <v>49.044585987261144</v>
      </c>
      <c r="E2470" s="43">
        <v>0.18891742913641407</v>
      </c>
      <c r="F2470" s="43">
        <v>0.81615895236475067</v>
      </c>
    </row>
    <row r="2471" spans="1:6" x14ac:dyDescent="0.25">
      <c r="A2471" t="s">
        <v>26</v>
      </c>
      <c r="B2471" s="43">
        <v>2</v>
      </c>
      <c r="C2471" s="43">
        <v>24</v>
      </c>
      <c r="D2471" s="43">
        <v>49.36305732484076</v>
      </c>
      <c r="E2471" s="43">
        <v>0.19137886806385343</v>
      </c>
      <c r="F2471" s="43">
        <v>1.1009605287788402</v>
      </c>
    </row>
    <row r="2472" spans="1:6" x14ac:dyDescent="0.25">
      <c r="A2472" t="s">
        <v>26</v>
      </c>
      <c r="B2472" s="43">
        <v>2</v>
      </c>
      <c r="C2472" s="43">
        <v>5</v>
      </c>
      <c r="D2472" s="43">
        <v>49.522292993630572</v>
      </c>
      <c r="E2472" s="43">
        <v>0.19261556189390186</v>
      </c>
      <c r="F2472" s="43">
        <v>0.23069990673779797</v>
      </c>
    </row>
    <row r="2473" spans="1:6" x14ac:dyDescent="0.25">
      <c r="A2473" t="s">
        <v>26</v>
      </c>
      <c r="B2473" s="43">
        <v>2</v>
      </c>
      <c r="C2473" s="43">
        <v>6</v>
      </c>
      <c r="D2473" s="43">
        <v>50.636942675159233</v>
      </c>
      <c r="E2473" s="43">
        <v>0.20138394020904385</v>
      </c>
      <c r="F2473" s="43">
        <v>0.28815332682873801</v>
      </c>
    </row>
    <row r="2474" spans="1:6" x14ac:dyDescent="0.25">
      <c r="A2474" t="s">
        <v>26</v>
      </c>
      <c r="B2474" s="43">
        <v>2</v>
      </c>
      <c r="C2474" s="43">
        <v>15</v>
      </c>
      <c r="D2474" s="43">
        <v>52.229299363057301</v>
      </c>
      <c r="E2474" s="43">
        <v>0.21424874237025587</v>
      </c>
      <c r="F2474" s="43">
        <v>0.76165903075935815</v>
      </c>
    </row>
    <row r="2475" spans="1:6" x14ac:dyDescent="0.25">
      <c r="A2475" t="s">
        <v>26</v>
      </c>
      <c r="B2475" s="43">
        <v>2</v>
      </c>
      <c r="C2475" s="43">
        <v>15</v>
      </c>
      <c r="D2475" s="43">
        <v>52.229299363057322</v>
      </c>
      <c r="E2475" s="43">
        <v>0.21424874237025607</v>
      </c>
      <c r="F2475" s="43">
        <v>0.76165903075935881</v>
      </c>
    </row>
    <row r="2476" spans="1:6" x14ac:dyDescent="0.25">
      <c r="A2476" t="s">
        <v>26</v>
      </c>
      <c r="B2476" s="43">
        <v>2</v>
      </c>
      <c r="C2476" s="43">
        <v>15</v>
      </c>
      <c r="D2476" s="43">
        <v>53.184713375796179</v>
      </c>
      <c r="E2476" s="43">
        <v>0.22215880338950297</v>
      </c>
      <c r="F2476" s="43">
        <v>0.78691374120838464</v>
      </c>
    </row>
    <row r="2477" spans="1:6" x14ac:dyDescent="0.25">
      <c r="A2477" t="s">
        <v>26</v>
      </c>
      <c r="B2477" s="43">
        <v>2</v>
      </c>
      <c r="C2477" s="43">
        <v>15</v>
      </c>
      <c r="D2477" s="43">
        <v>57.00636942675159</v>
      </c>
      <c r="E2477" s="43">
        <v>0.25523289538538724</v>
      </c>
      <c r="F2477" s="43">
        <v>0.89157299202414142</v>
      </c>
    </row>
    <row r="2478" spans="1:6" x14ac:dyDescent="0.25">
      <c r="A2478" t="s">
        <v>26</v>
      </c>
      <c r="B2478" s="43">
        <v>2</v>
      </c>
      <c r="C2478" s="43">
        <v>25</v>
      </c>
      <c r="D2478" s="43">
        <v>57.00636942675159</v>
      </c>
      <c r="E2478" s="43">
        <v>0.25523289538538724</v>
      </c>
      <c r="F2478" s="43">
        <v>1.4859549867069024</v>
      </c>
    </row>
    <row r="2479" spans="1:6" x14ac:dyDescent="0.25">
      <c r="A2479" t="s">
        <v>26</v>
      </c>
      <c r="B2479" s="43">
        <v>2</v>
      </c>
      <c r="C2479" s="43">
        <v>20</v>
      </c>
      <c r="D2479" s="43">
        <v>57.961783439490446</v>
      </c>
      <c r="E2479" s="43">
        <v>0.26385988036408248</v>
      </c>
      <c r="F2479" s="43">
        <v>1.224855462029256</v>
      </c>
    </row>
    <row r="2480" spans="1:6" x14ac:dyDescent="0.25">
      <c r="A2480" t="s">
        <v>26</v>
      </c>
      <c r="B2480" s="43">
        <v>2</v>
      </c>
      <c r="C2480" s="43">
        <v>22</v>
      </c>
      <c r="D2480" s="43">
        <v>58.280254777070063</v>
      </c>
      <c r="E2480" s="43">
        <v>0.26676740531073417</v>
      </c>
      <c r="F2480" s="43">
        <v>1.360691668112826</v>
      </c>
    </row>
    <row r="2481" spans="1:6" x14ac:dyDescent="0.25">
      <c r="A2481" t="s">
        <v>26</v>
      </c>
      <c r="B2481" s="43">
        <v>2</v>
      </c>
      <c r="C2481" s="43">
        <v>22</v>
      </c>
      <c r="D2481" s="43">
        <v>58.598726114649679</v>
      </c>
      <c r="E2481" s="43">
        <v>0.26969086190092911</v>
      </c>
      <c r="F2481" s="43">
        <v>1.3741007804838756</v>
      </c>
    </row>
    <row r="2482" spans="1:6" x14ac:dyDescent="0.25">
      <c r="A2482" t="s">
        <v>26</v>
      </c>
      <c r="B2482" s="43">
        <v>2</v>
      </c>
      <c r="C2482" s="43">
        <v>25</v>
      </c>
      <c r="D2482" s="43">
        <v>60.191082802547768</v>
      </c>
      <c r="E2482" s="43">
        <v>0.28454711950505346</v>
      </c>
      <c r="F2482" s="43">
        <v>1.6386601245460262</v>
      </c>
    </row>
    <row r="2483" spans="1:6" x14ac:dyDescent="0.25">
      <c r="A2483" t="s">
        <v>26</v>
      </c>
      <c r="B2483" s="43">
        <v>2</v>
      </c>
      <c r="C2483" s="43">
        <v>17</v>
      </c>
      <c r="D2483" s="43">
        <v>68.293354813302628</v>
      </c>
      <c r="E2483" s="43">
        <v>0.36630831416925291</v>
      </c>
      <c r="F2483" s="43">
        <v>1.3985949132027424</v>
      </c>
    </row>
    <row r="2484" spans="1:6" x14ac:dyDescent="0.25">
      <c r="A2484" t="s">
        <v>26</v>
      </c>
      <c r="B2484" s="43">
        <v>2</v>
      </c>
      <c r="C2484" s="43">
        <v>20</v>
      </c>
      <c r="D2484" s="43">
        <v>70.70063694267516</v>
      </c>
      <c r="E2484" s="43">
        <v>0.39258756019392105</v>
      </c>
      <c r="F2484" s="43">
        <v>1.7512405187726361</v>
      </c>
    </row>
    <row r="2485" spans="1:6" x14ac:dyDescent="0.25">
      <c r="A2485" t="s">
        <v>26</v>
      </c>
      <c r="B2485" s="43">
        <v>2</v>
      </c>
      <c r="C2485" s="43">
        <v>29</v>
      </c>
      <c r="D2485" s="43">
        <v>72.929936305732483</v>
      </c>
      <c r="E2485" s="43">
        <v>0.41773565952701519</v>
      </c>
      <c r="F2485" s="43">
        <v>2.6851907396101193</v>
      </c>
    </row>
    <row r="2486" spans="1:6" x14ac:dyDescent="0.25">
      <c r="A2486" t="s">
        <v>26</v>
      </c>
      <c r="B2486" s="43">
        <v>2</v>
      </c>
      <c r="C2486" s="43">
        <v>25</v>
      </c>
      <c r="D2486" s="43">
        <v>73.248407643312106</v>
      </c>
      <c r="E2486" s="43">
        <v>0.42139197172020176</v>
      </c>
      <c r="F2486" s="43">
        <v>2.3330410560723136</v>
      </c>
    </row>
    <row r="2487" spans="1:6" x14ac:dyDescent="0.25">
      <c r="A2487" t="s">
        <v>26</v>
      </c>
      <c r="B2487" s="43">
        <v>2</v>
      </c>
      <c r="C2487" s="43">
        <v>16</v>
      </c>
      <c r="D2487" s="43">
        <v>77.388535031847127</v>
      </c>
      <c r="E2487" s="43">
        <v>0.4703738097940679</v>
      </c>
      <c r="F2487" s="43">
        <v>1.6484312526461413</v>
      </c>
    </row>
    <row r="2488" spans="1:6" x14ac:dyDescent="0.25">
      <c r="A2488" t="s">
        <v>26</v>
      </c>
      <c r="B2488" s="43">
        <v>2</v>
      </c>
      <c r="C2488" s="43">
        <v>25</v>
      </c>
      <c r="D2488" s="43">
        <v>78.02547770700636</v>
      </c>
      <c r="E2488" s="43">
        <v>0.47814845184319665</v>
      </c>
      <c r="F2488" s="43">
        <v>2.6139461192164926</v>
      </c>
    </row>
    <row r="2489" spans="1:6" x14ac:dyDescent="0.25">
      <c r="A2489" t="s">
        <v>26</v>
      </c>
      <c r="B2489" s="43">
        <v>2</v>
      </c>
      <c r="C2489" s="43">
        <v>27</v>
      </c>
      <c r="D2489" s="43">
        <v>79.617834394904449</v>
      </c>
      <c r="E2489" s="43">
        <v>0.49786386072802663</v>
      </c>
      <c r="F2489" s="43">
        <v>2.9275800757693928</v>
      </c>
    </row>
    <row r="2490" spans="1:6" x14ac:dyDescent="0.25">
      <c r="A2490" t="s">
        <v>26</v>
      </c>
      <c r="B2490" s="43">
        <v>2</v>
      </c>
      <c r="C2490" s="43">
        <v>18</v>
      </c>
      <c r="D2490" s="43">
        <v>80.573248407643305</v>
      </c>
      <c r="E2490" s="43">
        <v>0.50988428578144407</v>
      </c>
      <c r="F2490" s="43">
        <v>1.9940667422479992</v>
      </c>
    </row>
    <row r="2491" spans="1:6" x14ac:dyDescent="0.25">
      <c r="A2491" t="s">
        <v>26</v>
      </c>
      <c r="B2491" s="43">
        <v>2</v>
      </c>
      <c r="C2491" s="43"/>
      <c r="D2491" s="43">
        <v>83.121019108280251</v>
      </c>
      <c r="E2491" s="43">
        <v>0.54263974490646238</v>
      </c>
      <c r="F2491" s="43">
        <v>0</v>
      </c>
    </row>
    <row r="2492" spans="1:6" x14ac:dyDescent="0.25">
      <c r="A2492" t="s">
        <v>26</v>
      </c>
      <c r="B2492" s="43">
        <v>2</v>
      </c>
      <c r="C2492" s="43">
        <v>24</v>
      </c>
      <c r="D2492" s="43">
        <v>91.71974522292993</v>
      </c>
      <c r="E2492" s="43">
        <v>0.66071712102760705</v>
      </c>
      <c r="F2492" s="43">
        <v>3.3568971086530808</v>
      </c>
    </row>
    <row r="2493" spans="1:6" x14ac:dyDescent="0.25">
      <c r="A2493" t="s">
        <v>26</v>
      </c>
      <c r="B2493" s="43">
        <v>2</v>
      </c>
      <c r="C2493" s="43">
        <v>35</v>
      </c>
      <c r="D2493" s="43">
        <v>119.42675159235668</v>
      </c>
      <c r="E2493" s="43">
        <v>1.12019368663806</v>
      </c>
      <c r="F2493" s="43">
        <v>7.8719739591584021</v>
      </c>
    </row>
    <row r="2494" spans="1:6" x14ac:dyDescent="0.25">
      <c r="A2494" t="s">
        <v>27</v>
      </c>
      <c r="B2494" s="43">
        <v>2</v>
      </c>
      <c r="C2494" s="43">
        <v>10</v>
      </c>
      <c r="D2494" s="43">
        <v>14.012738853503183</v>
      </c>
      <c r="E2494" s="43">
        <v>1.542183094991135E-2</v>
      </c>
      <c r="F2494" s="43">
        <v>4.7584905150812963E-2</v>
      </c>
    </row>
    <row r="2495" spans="1:6" x14ac:dyDescent="0.25">
      <c r="A2495" t="s">
        <v>27</v>
      </c>
      <c r="B2495" s="43">
        <v>2</v>
      </c>
      <c r="C2495" s="43">
        <v>7</v>
      </c>
      <c r="D2495" s="43">
        <v>10.828025477707007</v>
      </c>
      <c r="E2495" s="43">
        <v>9.2084899680255818E-3</v>
      </c>
      <c r="F2495" s="43">
        <v>2.0944695509434397E-2</v>
      </c>
    </row>
    <row r="2496" spans="1:6" x14ac:dyDescent="0.25">
      <c r="A2496" t="s">
        <v>27</v>
      </c>
      <c r="B2496" s="43">
        <v>2</v>
      </c>
      <c r="C2496" s="43">
        <v>10</v>
      </c>
      <c r="D2496" s="43">
        <v>27.070063694267514</v>
      </c>
      <c r="E2496" s="43">
        <v>5.7553062300159878E-2</v>
      </c>
      <c r="F2496" s="43">
        <v>0.15561674339330861</v>
      </c>
    </row>
    <row r="2497" spans="1:6" x14ac:dyDescent="0.25">
      <c r="A2497" t="s">
        <v>27</v>
      </c>
      <c r="B2497" s="43">
        <v>2</v>
      </c>
      <c r="C2497" s="43">
        <v>6</v>
      </c>
      <c r="D2497" s="43">
        <v>4.8</v>
      </c>
      <c r="E2497" s="43">
        <v>1.809557368467721E-3</v>
      </c>
      <c r="F2497" s="43">
        <v>4.1529888433347577E-3</v>
      </c>
    </row>
    <row r="2498" spans="1:6" x14ac:dyDescent="0.25">
      <c r="A2498" t="s">
        <v>27</v>
      </c>
      <c r="B2498" s="43">
        <v>2</v>
      </c>
      <c r="C2498" s="43">
        <v>15</v>
      </c>
      <c r="D2498" s="43">
        <v>19.124203821656049</v>
      </c>
      <c r="E2498" s="43">
        <v>2.8724773223118651E-2</v>
      </c>
      <c r="F2498" s="43">
        <v>0.12491000288765748</v>
      </c>
    </row>
    <row r="2499" spans="1:6" x14ac:dyDescent="0.25">
      <c r="A2499" t="s">
        <v>27</v>
      </c>
      <c r="B2499" s="43">
        <v>2</v>
      </c>
      <c r="C2499" s="43">
        <v>9</v>
      </c>
      <c r="D2499" s="43">
        <v>16.401273885350317</v>
      </c>
      <c r="E2499" s="43">
        <v>2.1127350793854534E-2</v>
      </c>
      <c r="F2499" s="43">
        <v>5.6847784969654792E-2</v>
      </c>
    </row>
    <row r="2500" spans="1:6" x14ac:dyDescent="0.25">
      <c r="A2500" t="s">
        <v>27</v>
      </c>
      <c r="B2500" s="43">
        <v>2</v>
      </c>
      <c r="C2500" s="43">
        <v>4</v>
      </c>
      <c r="D2500" s="43">
        <v>1.4</v>
      </c>
      <c r="E2500" s="43">
        <v>1.5393804002589983E-4</v>
      </c>
      <c r="F2500" s="43">
        <v>3.0154381325939823E-4</v>
      </c>
    </row>
    <row r="2501" spans="1:6" x14ac:dyDescent="0.25">
      <c r="A2501" t="s">
        <v>27</v>
      </c>
      <c r="B2501" s="43">
        <v>2</v>
      </c>
      <c r="C2501" s="43">
        <v>13</v>
      </c>
      <c r="D2501" s="43">
        <v>15.923566878980891</v>
      </c>
      <c r="E2501" s="43">
        <v>1.9914554429121063E-2</v>
      </c>
      <c r="F2501" s="43">
        <v>7.7859966980635492E-2</v>
      </c>
    </row>
    <row r="2502" spans="1:6" x14ac:dyDescent="0.25">
      <c r="A2502" t="s">
        <v>27</v>
      </c>
      <c r="B2502" s="43">
        <v>2</v>
      </c>
      <c r="C2502" s="43">
        <v>8</v>
      </c>
      <c r="D2502" s="43">
        <v>7.4</v>
      </c>
      <c r="E2502" s="43">
        <v>4.3008403427644273E-3</v>
      </c>
      <c r="F2502" s="43">
        <v>1.2066528926013684E-2</v>
      </c>
    </row>
    <row r="2503" spans="1:6" x14ac:dyDescent="0.25">
      <c r="A2503" t="s">
        <v>27</v>
      </c>
      <c r="B2503" s="43">
        <v>2</v>
      </c>
      <c r="C2503" s="43">
        <v>10.5</v>
      </c>
      <c r="D2503" s="43">
        <v>12.292993630573248</v>
      </c>
      <c r="E2503" s="43">
        <v>1.1868755806885288E-2</v>
      </c>
      <c r="F2503" s="43">
        <v>3.9475813649741696E-2</v>
      </c>
    </row>
    <row r="2504" spans="1:6" x14ac:dyDescent="0.25">
      <c r="A2504" t="s">
        <v>27</v>
      </c>
      <c r="B2504" s="43">
        <v>2</v>
      </c>
      <c r="C2504" s="43">
        <v>5</v>
      </c>
      <c r="D2504" s="43">
        <v>0</v>
      </c>
      <c r="E2504" s="43">
        <v>0</v>
      </c>
      <c r="F2504" s="43">
        <v>0</v>
      </c>
    </row>
    <row r="2505" spans="1:6" x14ac:dyDescent="0.25">
      <c r="A2505" t="s">
        <v>27</v>
      </c>
      <c r="B2505" s="43">
        <v>2</v>
      </c>
      <c r="C2505" s="43">
        <v>9.5</v>
      </c>
      <c r="D2505" s="43">
        <v>13.025477707006369</v>
      </c>
      <c r="E2505" s="43">
        <v>1.3325306317831203E-2</v>
      </c>
      <c r="F2505" s="43">
        <v>3.9636639801810279E-2</v>
      </c>
    </row>
    <row r="2506" spans="1:6" x14ac:dyDescent="0.25">
      <c r="A2506" t="s">
        <v>27</v>
      </c>
      <c r="B2506" s="43">
        <v>2</v>
      </c>
      <c r="C2506" s="43">
        <v>12</v>
      </c>
      <c r="D2506" s="43">
        <v>76.085222038298241</v>
      </c>
      <c r="E2506" s="43">
        <v>0.45466393472889377</v>
      </c>
      <c r="F2506" s="43">
        <v>1.1991090027131595</v>
      </c>
    </row>
    <row r="2507" spans="1:6" x14ac:dyDescent="0.25">
      <c r="A2507" t="s">
        <v>27</v>
      </c>
      <c r="B2507" s="43">
        <v>2</v>
      </c>
      <c r="C2507" s="43">
        <v>18</v>
      </c>
      <c r="D2507" s="43">
        <v>37.261146496815286</v>
      </c>
      <c r="E2507" s="43">
        <v>0.1090441342320953</v>
      </c>
      <c r="F2507" s="43">
        <v>0.49777775937420859</v>
      </c>
    </row>
    <row r="2508" spans="1:6" x14ac:dyDescent="0.25">
      <c r="A2508" t="s">
        <v>27</v>
      </c>
      <c r="B2508" s="43">
        <v>2</v>
      </c>
      <c r="C2508" s="43">
        <v>4</v>
      </c>
      <c r="D2508" s="43">
        <v>2.2999999999999998</v>
      </c>
      <c r="E2508" s="43">
        <v>4.1547562843725005E-4</v>
      </c>
      <c r="F2508" s="43">
        <v>7.3674189030089872E-4</v>
      </c>
    </row>
    <row r="2509" spans="1:6" x14ac:dyDescent="0.25">
      <c r="A2509" t="s">
        <v>27</v>
      </c>
      <c r="B2509" s="43">
        <v>2</v>
      </c>
      <c r="C2509" s="43">
        <v>28</v>
      </c>
      <c r="D2509" s="43">
        <v>45.35031847133758</v>
      </c>
      <c r="E2509" s="43">
        <v>0.16152902208826161</v>
      </c>
      <c r="F2509" s="43">
        <v>1.1027042588493632</v>
      </c>
    </row>
    <row r="2510" spans="1:6" x14ac:dyDescent="0.25">
      <c r="A2510" t="s">
        <v>27</v>
      </c>
      <c r="B2510" s="43">
        <v>2</v>
      </c>
      <c r="C2510" s="43">
        <v>3</v>
      </c>
      <c r="D2510" s="43">
        <v>1.8</v>
      </c>
      <c r="E2510" s="43">
        <v>2.5446900494077327E-4</v>
      </c>
      <c r="F2510" s="43">
        <v>3.5547876774043275E-4</v>
      </c>
    </row>
    <row r="2511" spans="1:6" x14ac:dyDescent="0.25">
      <c r="A2511" t="s">
        <v>27</v>
      </c>
      <c r="B2511" s="43">
        <v>2</v>
      </c>
      <c r="C2511" s="43">
        <v>8</v>
      </c>
      <c r="D2511" s="43">
        <v>15.286624203821656</v>
      </c>
      <c r="E2511" s="43">
        <v>1.8353253361877975E-2</v>
      </c>
      <c r="F2511" s="43">
        <v>4.4520342942061093E-2</v>
      </c>
    </row>
    <row r="2512" spans="1:6" x14ac:dyDescent="0.25">
      <c r="A2512" t="s">
        <v>27</v>
      </c>
      <c r="B2512" s="43">
        <v>2</v>
      </c>
      <c r="C2512" s="43">
        <v>2.5</v>
      </c>
      <c r="D2512" s="43">
        <v>2.9</v>
      </c>
      <c r="E2512" s="43">
        <v>6.6051985541725399E-4</v>
      </c>
      <c r="F2512" s="43">
        <v>6.9879230870009711E-4</v>
      </c>
    </row>
    <row r="2513" spans="1:6" x14ac:dyDescent="0.25">
      <c r="A2513" t="s">
        <v>27</v>
      </c>
      <c r="B2513" s="43">
        <v>2</v>
      </c>
      <c r="C2513" s="43">
        <v>7</v>
      </c>
      <c r="D2513" s="43">
        <v>13.057324840764331</v>
      </c>
      <c r="E2513" s="43">
        <v>1.3390546398141004E-2</v>
      </c>
      <c r="F2513" s="43">
        <v>2.9334567414855517E-2</v>
      </c>
    </row>
    <row r="2514" spans="1:6" x14ac:dyDescent="0.25">
      <c r="A2514" t="s">
        <v>27</v>
      </c>
      <c r="B2514" s="43">
        <v>2</v>
      </c>
      <c r="C2514" s="43">
        <v>10</v>
      </c>
      <c r="D2514" s="43">
        <v>25.159235668789808</v>
      </c>
      <c r="E2514" s="43">
        <v>4.9714693676857824E-2</v>
      </c>
      <c r="F2514" s="43">
        <v>0.13641054179086068</v>
      </c>
    </row>
    <row r="2515" spans="1:6" x14ac:dyDescent="0.25">
      <c r="A2515" t="s">
        <v>27</v>
      </c>
      <c r="B2515" s="43">
        <v>2</v>
      </c>
      <c r="C2515" s="43">
        <v>2</v>
      </c>
      <c r="D2515" s="43">
        <v>1.1000000000000001</v>
      </c>
      <c r="E2515" s="43">
        <v>9.503317777109126E-5</v>
      </c>
      <c r="F2515" s="43">
        <v>9.7690541100413901E-5</v>
      </c>
    </row>
    <row r="2516" spans="1:6" x14ac:dyDescent="0.25">
      <c r="A2516" t="s">
        <v>27</v>
      </c>
      <c r="B2516" s="43">
        <v>2</v>
      </c>
      <c r="C2516" s="43">
        <v>40</v>
      </c>
      <c r="D2516" s="43">
        <v>108.91719745222929</v>
      </c>
      <c r="E2516" s="43">
        <v>0.93171437769908638</v>
      </c>
      <c r="F2516" s="43">
        <v>7.6223271980134824</v>
      </c>
    </row>
    <row r="2517" spans="1:6" x14ac:dyDescent="0.25">
      <c r="A2517" t="s">
        <v>27</v>
      </c>
      <c r="B2517" s="43">
        <v>2</v>
      </c>
      <c r="C2517" s="43">
        <v>1.8</v>
      </c>
      <c r="D2517" s="43">
        <v>1.1000000000000001</v>
      </c>
      <c r="E2517" s="43">
        <v>9.503317777109126E-5</v>
      </c>
      <c r="F2517" s="43">
        <v>8.7921486990372508E-5</v>
      </c>
    </row>
    <row r="2518" spans="1:6" x14ac:dyDescent="0.25">
      <c r="A2518" t="s">
        <v>27</v>
      </c>
      <c r="B2518" s="43">
        <v>2</v>
      </c>
      <c r="C2518" s="43">
        <v>8</v>
      </c>
      <c r="D2518" s="43">
        <v>18.152866242038215</v>
      </c>
      <c r="E2518" s="43">
        <v>2.5880954936085738E-2</v>
      </c>
      <c r="F2518" s="43">
        <v>6.0653980724774702E-2</v>
      </c>
    </row>
    <row r="2519" spans="1:6" x14ac:dyDescent="0.25">
      <c r="A2519" t="s">
        <v>27</v>
      </c>
      <c r="B2519" s="43">
        <v>2</v>
      </c>
      <c r="C2519" s="43">
        <v>6.5</v>
      </c>
      <c r="D2519" s="43">
        <v>13.057324840764331</v>
      </c>
      <c r="E2519" s="43">
        <v>1.3390546398141004E-2</v>
      </c>
      <c r="F2519" s="43">
        <v>2.7239241170937262E-2</v>
      </c>
    </row>
    <row r="2520" spans="1:6" x14ac:dyDescent="0.25">
      <c r="A2520" t="s">
        <v>27</v>
      </c>
      <c r="B2520" s="43">
        <v>2</v>
      </c>
      <c r="C2520" s="43">
        <v>10</v>
      </c>
      <c r="D2520" s="43">
        <v>10.509554140127388</v>
      </c>
      <c r="E2520" s="43">
        <v>8.6747799093251365E-3</v>
      </c>
      <c r="F2520" s="43">
        <v>2.8356064105070914E-2</v>
      </c>
    </row>
    <row r="2521" spans="1:6" x14ac:dyDescent="0.25">
      <c r="A2521" t="s">
        <v>27</v>
      </c>
      <c r="B2521" s="43">
        <v>2</v>
      </c>
      <c r="C2521" s="43">
        <v>16</v>
      </c>
      <c r="D2521" s="43">
        <v>36.496815286624198</v>
      </c>
      <c r="E2521" s="43">
        <v>0.10461641185854222</v>
      </c>
      <c r="F2521" s="43">
        <v>0.42627073254455961</v>
      </c>
    </row>
    <row r="2522" spans="1:6" x14ac:dyDescent="0.25">
      <c r="A2522" t="s">
        <v>27</v>
      </c>
      <c r="B2522" s="43">
        <v>2</v>
      </c>
      <c r="C2522" s="43">
        <v>1.9</v>
      </c>
      <c r="D2522" s="43">
        <v>1.8</v>
      </c>
      <c r="E2522" s="43">
        <v>2.5446900494077327E-4</v>
      </c>
      <c r="F2522" s="43">
        <v>2.2513655290227409E-4</v>
      </c>
    </row>
    <row r="2523" spans="1:6" x14ac:dyDescent="0.25">
      <c r="A2523" t="s">
        <v>27</v>
      </c>
      <c r="B2523" s="43">
        <v>2</v>
      </c>
      <c r="C2523" s="43">
        <v>9</v>
      </c>
      <c r="D2523" s="43">
        <v>34.71337579617834</v>
      </c>
      <c r="E2523" s="43">
        <v>9.4641928468954944E-2</v>
      </c>
      <c r="F2523" s="43">
        <v>0.21910636906149075</v>
      </c>
    </row>
    <row r="2524" spans="1:6" x14ac:dyDescent="0.25">
      <c r="A2524" t="s">
        <v>27</v>
      </c>
      <c r="B2524" s="43">
        <v>2</v>
      </c>
      <c r="C2524" s="43">
        <v>11</v>
      </c>
      <c r="D2524" s="43">
        <v>13.885350318471337</v>
      </c>
      <c r="E2524" s="43">
        <v>1.5142708555032792E-2</v>
      </c>
      <c r="F2524" s="43">
        <v>5.1490234078080711E-2</v>
      </c>
    </row>
    <row r="2525" spans="1:6" x14ac:dyDescent="0.25">
      <c r="A2525" t="s">
        <v>27</v>
      </c>
      <c r="B2525" s="43">
        <v>2</v>
      </c>
      <c r="C2525" s="43">
        <v>7</v>
      </c>
      <c r="D2525" s="43">
        <v>6.3</v>
      </c>
      <c r="E2525" s="43">
        <v>3.1172453105244718E-3</v>
      </c>
      <c r="F2525" s="43">
        <v>7.9035733279049763E-3</v>
      </c>
    </row>
    <row r="2526" spans="1:6" x14ac:dyDescent="0.25">
      <c r="A2526" t="s">
        <v>27</v>
      </c>
      <c r="B2526" s="43">
        <v>2</v>
      </c>
      <c r="C2526" s="43">
        <v>6.5</v>
      </c>
      <c r="D2526" s="43">
        <v>10.828025477707007</v>
      </c>
      <c r="E2526" s="43">
        <v>9.2084899680255818E-3</v>
      </c>
      <c r="F2526" s="43">
        <v>1.9448645830189081E-2</v>
      </c>
    </row>
    <row r="2527" spans="1:6" x14ac:dyDescent="0.25">
      <c r="A2527" t="s">
        <v>27</v>
      </c>
      <c r="B2527" s="43">
        <v>2</v>
      </c>
      <c r="C2527" s="43">
        <v>8</v>
      </c>
      <c r="D2527" s="43">
        <v>9.7133757961783438</v>
      </c>
      <c r="E2527" s="43">
        <v>7.4102057030759486E-3</v>
      </c>
      <c r="F2527" s="43">
        <v>1.9686511163149057E-2</v>
      </c>
    </row>
    <row r="2528" spans="1:6" x14ac:dyDescent="0.25">
      <c r="A2528" t="s">
        <v>27</v>
      </c>
      <c r="B2528" s="43">
        <v>2</v>
      </c>
      <c r="C2528" s="43">
        <v>5</v>
      </c>
      <c r="D2528" s="43">
        <v>0</v>
      </c>
      <c r="E2528" s="43">
        <v>0</v>
      </c>
      <c r="F2528" s="43">
        <v>0</v>
      </c>
    </row>
    <row r="2529" spans="1:6" x14ac:dyDescent="0.25">
      <c r="A2529" t="s">
        <v>27</v>
      </c>
      <c r="B2529" s="43">
        <v>2</v>
      </c>
      <c r="C2529" s="43">
        <v>11.5</v>
      </c>
      <c r="D2529" s="43">
        <v>15.955414012738853</v>
      </c>
      <c r="E2529" s="43">
        <v>1.9994292305055266E-2</v>
      </c>
      <c r="F2529" s="43">
        <v>6.9124203547473187E-2</v>
      </c>
    </row>
    <row r="2530" spans="1:6" x14ac:dyDescent="0.25">
      <c r="A2530" t="s">
        <v>27</v>
      </c>
      <c r="B2530" s="43">
        <v>2</v>
      </c>
      <c r="C2530" s="43">
        <v>6</v>
      </c>
      <c r="D2530" s="43">
        <v>4</v>
      </c>
      <c r="E2530" s="43">
        <v>1.2566370614359172E-3</v>
      </c>
      <c r="F2530" s="43">
        <v>2.9914148548205316E-3</v>
      </c>
    </row>
    <row r="2531" spans="1:6" x14ac:dyDescent="0.25">
      <c r="A2531" t="s">
        <v>27</v>
      </c>
      <c r="B2531" s="43">
        <v>2</v>
      </c>
      <c r="C2531" s="43">
        <v>12</v>
      </c>
      <c r="D2531" s="43">
        <v>19.108280254777068</v>
      </c>
      <c r="E2531" s="43">
        <v>2.8676958377934329E-2</v>
      </c>
      <c r="F2531" s="43">
        <v>9.9778329212888456E-2</v>
      </c>
    </row>
    <row r="2532" spans="1:6" x14ac:dyDescent="0.25">
      <c r="A2532" t="s">
        <v>27</v>
      </c>
      <c r="B2532" s="43">
        <v>2</v>
      </c>
      <c r="C2532" s="43">
        <v>2</v>
      </c>
      <c r="D2532" s="43">
        <v>0</v>
      </c>
      <c r="E2532" s="43">
        <v>0</v>
      </c>
      <c r="F2532" s="43">
        <v>0</v>
      </c>
    </row>
    <row r="2533" spans="1:6" x14ac:dyDescent="0.25">
      <c r="A2533" t="s">
        <v>27</v>
      </c>
      <c r="B2533" s="43">
        <v>2</v>
      </c>
      <c r="C2533" s="43">
        <v>10</v>
      </c>
      <c r="D2533" s="43">
        <v>19.108280254777068</v>
      </c>
      <c r="E2533" s="43">
        <v>2.8676958377934329E-2</v>
      </c>
      <c r="F2533" s="43">
        <v>8.3148607677407047E-2</v>
      </c>
    </row>
    <row r="2534" spans="1:6" x14ac:dyDescent="0.25">
      <c r="A2534" t="s">
        <v>27</v>
      </c>
      <c r="B2534" s="43">
        <v>2</v>
      </c>
      <c r="C2534" s="43">
        <v>15</v>
      </c>
      <c r="D2534" s="43">
        <v>23.885350318471335</v>
      </c>
      <c r="E2534" s="43">
        <v>4.4807747465522393E-2</v>
      </c>
      <c r="F2534" s="43">
        <v>0.18635142054558346</v>
      </c>
    </row>
    <row r="2535" spans="1:6" x14ac:dyDescent="0.25">
      <c r="A2535" t="s">
        <v>27</v>
      </c>
      <c r="B2535" s="43">
        <v>2</v>
      </c>
      <c r="C2535" s="43">
        <v>7.5</v>
      </c>
      <c r="D2535" s="43">
        <v>16.878980891719745</v>
      </c>
      <c r="E2535" s="43">
        <v>2.2375993356560427E-2</v>
      </c>
      <c r="F2535" s="43">
        <v>4.9884913218889597E-2</v>
      </c>
    </row>
    <row r="2536" spans="1:6" x14ac:dyDescent="0.25">
      <c r="A2536" t="s">
        <v>27</v>
      </c>
      <c r="B2536" s="43">
        <v>2</v>
      </c>
      <c r="C2536" s="43">
        <v>14</v>
      </c>
      <c r="D2536" s="43">
        <v>24.840764331210192</v>
      </c>
      <c r="E2536" s="43">
        <v>4.8464059658709036E-2</v>
      </c>
      <c r="F2536" s="43">
        <v>0.18664675050828042</v>
      </c>
    </row>
    <row r="2537" spans="1:6" x14ac:dyDescent="0.25">
      <c r="A2537" t="s">
        <v>27</v>
      </c>
      <c r="B2537" s="43">
        <v>2</v>
      </c>
      <c r="C2537" s="43">
        <v>3</v>
      </c>
      <c r="D2537" s="43">
        <v>0</v>
      </c>
      <c r="E2537" s="43">
        <v>0</v>
      </c>
      <c r="F2537" s="43">
        <v>0</v>
      </c>
    </row>
    <row r="2538" spans="1:6" x14ac:dyDescent="0.25">
      <c r="A2538" t="s">
        <v>27</v>
      </c>
      <c r="B2538" s="43">
        <v>2</v>
      </c>
      <c r="C2538" s="43">
        <v>5</v>
      </c>
      <c r="D2538" s="43">
        <v>0</v>
      </c>
      <c r="E2538" s="43">
        <v>0</v>
      </c>
      <c r="F2538" s="43">
        <v>0</v>
      </c>
    </row>
    <row r="2539" spans="1:6" x14ac:dyDescent="0.25">
      <c r="A2539" t="s">
        <v>27</v>
      </c>
      <c r="B2539" s="43">
        <v>2</v>
      </c>
      <c r="C2539" s="43">
        <v>13</v>
      </c>
      <c r="D2539" s="43">
        <v>30.254777070063692</v>
      </c>
      <c r="E2539" s="43">
        <v>7.1891541489127048E-2</v>
      </c>
      <c r="F2539" s="43">
        <v>0.24712825353273904</v>
      </c>
    </row>
    <row r="2540" spans="1:6" x14ac:dyDescent="0.25">
      <c r="A2540" t="s">
        <v>27</v>
      </c>
      <c r="B2540" s="43">
        <v>2</v>
      </c>
      <c r="C2540" s="43">
        <v>16</v>
      </c>
      <c r="D2540" s="43">
        <v>28.216560509554139</v>
      </c>
      <c r="E2540" s="43">
        <v>6.2531382274569267E-2</v>
      </c>
      <c r="F2540" s="43">
        <v>0.26828312377993491</v>
      </c>
    </row>
    <row r="2541" spans="1:6" x14ac:dyDescent="0.25">
      <c r="A2541" t="s">
        <v>27</v>
      </c>
      <c r="B2541" s="43">
        <v>2</v>
      </c>
      <c r="C2541" s="43">
        <v>3.5</v>
      </c>
      <c r="D2541" s="43">
        <v>2.6</v>
      </c>
      <c r="E2541" s="43">
        <v>5.3092915845667505E-4</v>
      </c>
      <c r="F2541" s="43">
        <v>8.0377965997964246E-4</v>
      </c>
    </row>
    <row r="2542" spans="1:6" x14ac:dyDescent="0.25">
      <c r="A2542" t="s">
        <v>27</v>
      </c>
      <c r="B2542" s="43">
        <v>2</v>
      </c>
      <c r="C2542" s="43">
        <v>15.5</v>
      </c>
      <c r="D2542" s="43">
        <v>35.605095541401269</v>
      </c>
      <c r="E2542" s="43">
        <v>9.956671812105887E-2</v>
      </c>
      <c r="F2542" s="43">
        <v>0.39497161034554246</v>
      </c>
    </row>
    <row r="2543" spans="1:6" x14ac:dyDescent="0.25">
      <c r="A2543" t="s">
        <v>27</v>
      </c>
      <c r="B2543" s="43">
        <v>2</v>
      </c>
      <c r="C2543" s="43">
        <v>5</v>
      </c>
      <c r="D2543" s="43">
        <v>2.9</v>
      </c>
      <c r="E2543" s="43">
        <v>6.6051985541725399E-4</v>
      </c>
      <c r="F2543" s="43">
        <v>1.3975846174001942E-3</v>
      </c>
    </row>
    <row r="2544" spans="1:6" x14ac:dyDescent="0.25">
      <c r="A2544" t="s">
        <v>27</v>
      </c>
      <c r="B2544" s="43">
        <v>2</v>
      </c>
      <c r="C2544" s="43">
        <v>13</v>
      </c>
      <c r="D2544" s="43">
        <v>14.968152866242038</v>
      </c>
      <c r="E2544" s="43">
        <v>1.7596500293571373E-2</v>
      </c>
      <c r="F2544" s="43">
        <v>6.9656018639374068E-2</v>
      </c>
    </row>
    <row r="2545" spans="1:6" x14ac:dyDescent="0.25">
      <c r="A2545" t="s">
        <v>27</v>
      </c>
      <c r="B2545" s="43">
        <v>2</v>
      </c>
      <c r="C2545" s="43">
        <v>11</v>
      </c>
      <c r="D2545" s="43">
        <v>20.700636942675157</v>
      </c>
      <c r="E2545" s="43">
        <v>3.3655596985214593E-2</v>
      </c>
      <c r="F2545" s="43">
        <v>0.10563332843793712</v>
      </c>
    </row>
    <row r="2546" spans="1:6" x14ac:dyDescent="0.25">
      <c r="A2546" t="s">
        <v>27</v>
      </c>
      <c r="B2546" s="43">
        <v>2</v>
      </c>
      <c r="C2546" s="43">
        <v>4.5</v>
      </c>
      <c r="D2546" s="43">
        <v>0</v>
      </c>
      <c r="E2546" s="43">
        <v>0</v>
      </c>
      <c r="F2546" s="43">
        <v>0</v>
      </c>
    </row>
    <row r="2547" spans="1:6" x14ac:dyDescent="0.25">
      <c r="A2547" t="s">
        <v>27</v>
      </c>
      <c r="B2547" s="43">
        <v>2</v>
      </c>
      <c r="C2547" s="43">
        <v>12</v>
      </c>
      <c r="D2547" s="43">
        <v>16.242038216560509</v>
      </c>
      <c r="E2547" s="43">
        <v>2.0719102428057558E-2</v>
      </c>
      <c r="F2547" s="43">
        <v>7.4477972055550776E-2</v>
      </c>
    </row>
    <row r="2548" spans="1:6" x14ac:dyDescent="0.25">
      <c r="A2548" t="s">
        <v>27</v>
      </c>
      <c r="B2548" s="43">
        <v>2</v>
      </c>
      <c r="C2548" s="43">
        <v>21</v>
      </c>
      <c r="D2548" s="43">
        <v>58.152866242038215</v>
      </c>
      <c r="E2548" s="43">
        <v>0.26560248353484828</v>
      </c>
      <c r="F2548" s="43">
        <v>1.2937378232600341</v>
      </c>
    </row>
    <row r="2549" spans="1:6" x14ac:dyDescent="0.25">
      <c r="A2549" t="s">
        <v>27</v>
      </c>
      <c r="B2549" s="43">
        <v>2</v>
      </c>
      <c r="C2549" s="43">
        <v>2</v>
      </c>
      <c r="D2549" s="43">
        <v>2.2999999999999998</v>
      </c>
      <c r="E2549" s="43">
        <v>4.1547562843725005E-4</v>
      </c>
      <c r="F2549" s="43">
        <v>3.6837094515044936E-4</v>
      </c>
    </row>
    <row r="2550" spans="1:6" x14ac:dyDescent="0.25">
      <c r="A2550" t="s">
        <v>27</v>
      </c>
      <c r="B2550" s="43">
        <v>2</v>
      </c>
      <c r="C2550" s="43">
        <v>9</v>
      </c>
      <c r="D2550" s="43">
        <v>20.063694267515924</v>
      </c>
      <c r="E2550" s="43">
        <v>3.1616346611672605E-2</v>
      </c>
      <c r="F2550" s="43">
        <v>8.1700921777535004E-2</v>
      </c>
    </row>
    <row r="2551" spans="1:6" x14ac:dyDescent="0.25">
      <c r="A2551" t="s">
        <v>27</v>
      </c>
      <c r="B2551" s="43">
        <v>2</v>
      </c>
      <c r="C2551" s="43">
        <v>8.5</v>
      </c>
      <c r="D2551" s="43">
        <v>11.783439490445859</v>
      </c>
      <c r="E2551" s="43">
        <v>1.0905210005386697E-2</v>
      </c>
      <c r="F2551" s="43">
        <v>2.9612594035945582E-2</v>
      </c>
    </row>
    <row r="2552" spans="1:6" x14ac:dyDescent="0.25">
      <c r="A2552" t="s">
        <v>27</v>
      </c>
      <c r="B2552" s="43">
        <v>2</v>
      </c>
      <c r="C2552" s="43">
        <v>7</v>
      </c>
      <c r="D2552" s="43">
        <v>5.5732484076433115</v>
      </c>
      <c r="E2552" s="43">
        <v>2.4395329175673302E-3</v>
      </c>
      <c r="F2552" s="43">
        <v>6.3391924781642526E-3</v>
      </c>
    </row>
    <row r="2553" spans="1:6" x14ac:dyDescent="0.25">
      <c r="A2553" t="s">
        <v>27</v>
      </c>
      <c r="B2553" s="43">
        <v>2</v>
      </c>
      <c r="C2553" s="43">
        <v>14</v>
      </c>
      <c r="D2553" s="43">
        <v>17.834394904458598</v>
      </c>
      <c r="E2553" s="43">
        <v>2.498081707588946E-2</v>
      </c>
      <c r="F2553" s="43">
        <v>0.102817053870239</v>
      </c>
    </row>
    <row r="2554" spans="1:6" x14ac:dyDescent="0.25">
      <c r="A2554" t="s">
        <v>27</v>
      </c>
      <c r="B2554" s="43">
        <v>2</v>
      </c>
      <c r="C2554" s="43">
        <v>20</v>
      </c>
      <c r="D2554" s="43">
        <v>52.866242038216555</v>
      </c>
      <c r="E2554" s="43">
        <v>0.219506184739544</v>
      </c>
      <c r="F2554" s="43">
        <v>1.0379397961568699</v>
      </c>
    </row>
    <row r="2555" spans="1:6" x14ac:dyDescent="0.25">
      <c r="A2555" t="s">
        <v>27</v>
      </c>
      <c r="B2555" s="43">
        <v>2</v>
      </c>
      <c r="C2555" s="43">
        <v>17</v>
      </c>
      <c r="D2555" s="43">
        <v>30.254777070063692</v>
      </c>
      <c r="E2555" s="43">
        <v>7.1891541489127048E-2</v>
      </c>
      <c r="F2555" s="43">
        <v>0.32316771615819717</v>
      </c>
    </row>
    <row r="2556" spans="1:6" x14ac:dyDescent="0.25">
      <c r="A2556" t="s">
        <v>27</v>
      </c>
      <c r="B2556" s="43">
        <v>2</v>
      </c>
      <c r="C2556" s="43">
        <v>3.5</v>
      </c>
      <c r="D2556" s="43">
        <v>2.8</v>
      </c>
      <c r="E2556" s="43">
        <v>6.1575216010359933E-4</v>
      </c>
      <c r="F2556" s="43">
        <v>9.1844323537509335E-4</v>
      </c>
    </row>
    <row r="2557" spans="1:6" x14ac:dyDescent="0.25">
      <c r="A2557" t="s">
        <v>27</v>
      </c>
      <c r="B2557" s="43">
        <v>2</v>
      </c>
      <c r="C2557" s="43">
        <v>23</v>
      </c>
      <c r="D2557" s="43">
        <v>32.802547770700635</v>
      </c>
      <c r="E2557" s="43">
        <v>8.4509403175418135E-2</v>
      </c>
      <c r="F2557" s="43">
        <v>0.50569972587899736</v>
      </c>
    </row>
    <row r="2558" spans="1:6" x14ac:dyDescent="0.25">
      <c r="A2558" t="s">
        <v>27</v>
      </c>
      <c r="B2558" s="43">
        <v>2</v>
      </c>
      <c r="C2558" s="43">
        <v>8.5</v>
      </c>
      <c r="D2558" s="43">
        <v>17.32484076433121</v>
      </c>
      <c r="E2558" s="43">
        <v>2.3573734318145485E-2</v>
      </c>
      <c r="F2558" s="43">
        <v>5.9251904432559829E-2</v>
      </c>
    </row>
    <row r="2559" spans="1:6" x14ac:dyDescent="0.25">
      <c r="A2559" t="s">
        <v>27</v>
      </c>
      <c r="B2559" s="43">
        <v>2</v>
      </c>
      <c r="C2559" s="43">
        <v>7</v>
      </c>
      <c r="D2559" s="43">
        <v>5.4</v>
      </c>
      <c r="E2559" s="43">
        <v>2.2902210444669595E-3</v>
      </c>
      <c r="F2559" s="43">
        <v>5.9890078359251453E-3</v>
      </c>
    </row>
    <row r="2560" spans="1:6" x14ac:dyDescent="0.25">
      <c r="A2560" t="s">
        <v>27</v>
      </c>
      <c r="B2560" s="43">
        <v>2</v>
      </c>
      <c r="C2560" s="43"/>
      <c r="D2560" s="43">
        <v>0</v>
      </c>
      <c r="E2560" s="43">
        <v>0</v>
      </c>
      <c r="F2560" s="43">
        <v>0</v>
      </c>
    </row>
    <row r="2561" spans="1:6" x14ac:dyDescent="0.25">
      <c r="A2561" t="s">
        <v>27</v>
      </c>
      <c r="B2561" s="43">
        <v>2</v>
      </c>
      <c r="C2561" s="43">
        <v>15</v>
      </c>
      <c r="D2561" s="43">
        <v>19.108280254777068</v>
      </c>
      <c r="E2561" s="43">
        <v>2.8676958377934329E-2</v>
      </c>
      <c r="F2561" s="43">
        <v>0.12472291151611056</v>
      </c>
    </row>
    <row r="2562" spans="1:6" x14ac:dyDescent="0.25">
      <c r="A2562" t="s">
        <v>27</v>
      </c>
      <c r="B2562" s="43">
        <v>2</v>
      </c>
      <c r="C2562" s="43">
        <v>4</v>
      </c>
      <c r="D2562" s="43">
        <v>3.1</v>
      </c>
      <c r="E2562" s="43">
        <v>7.5476763502494793E-4</v>
      </c>
      <c r="F2562" s="43">
        <v>1.2606291431561268E-3</v>
      </c>
    </row>
    <row r="2563" spans="1:6" x14ac:dyDescent="0.25">
      <c r="A2563" t="s">
        <v>27</v>
      </c>
      <c r="B2563" s="43">
        <v>2</v>
      </c>
      <c r="C2563" s="43">
        <v>6</v>
      </c>
      <c r="D2563" s="43">
        <v>5.8</v>
      </c>
      <c r="E2563" s="43">
        <v>2.642079421669016E-3</v>
      </c>
      <c r="F2563" s="43">
        <v>5.8378536338780547E-3</v>
      </c>
    </row>
    <row r="2564" spans="1:6" x14ac:dyDescent="0.25">
      <c r="A2564" t="s">
        <v>27</v>
      </c>
      <c r="B2564" s="43">
        <v>2</v>
      </c>
      <c r="C2564" s="43">
        <v>4.5</v>
      </c>
      <c r="D2564" s="43">
        <v>2</v>
      </c>
      <c r="E2564" s="43">
        <v>3.1415926535897931E-4</v>
      </c>
      <c r="F2564" s="43">
        <v>6.4453137793455111E-4</v>
      </c>
    </row>
    <row r="2565" spans="1:6" x14ac:dyDescent="0.25">
      <c r="A2565" t="s">
        <v>27</v>
      </c>
      <c r="B2565" s="43">
        <v>2</v>
      </c>
      <c r="C2565" s="43">
        <v>12</v>
      </c>
      <c r="D2565" s="43">
        <v>43.949044585987259</v>
      </c>
      <c r="E2565" s="43">
        <v>0.15170110981927262</v>
      </c>
      <c r="F2565" s="43">
        <v>0.44663617240579789</v>
      </c>
    </row>
    <row r="2566" spans="1:6" x14ac:dyDescent="0.25">
      <c r="A2566" t="s">
        <v>27</v>
      </c>
      <c r="B2566" s="43">
        <v>2</v>
      </c>
      <c r="C2566" s="43">
        <v>6</v>
      </c>
      <c r="D2566" s="43">
        <v>7.9936305732484074</v>
      </c>
      <c r="E2566" s="43">
        <v>5.0185473743562256E-3</v>
      </c>
      <c r="F2566" s="43">
        <v>1.0397957303017916E-2</v>
      </c>
    </row>
    <row r="2567" spans="1:6" x14ac:dyDescent="0.25">
      <c r="A2567" t="s">
        <v>27</v>
      </c>
      <c r="B2567" s="43">
        <v>2</v>
      </c>
      <c r="C2567" s="43">
        <v>6.5</v>
      </c>
      <c r="D2567" s="43">
        <v>6.1</v>
      </c>
      <c r="E2567" s="43">
        <v>2.9224665660019045E-3</v>
      </c>
      <c r="F2567" s="43">
        <v>6.9251147049455546E-3</v>
      </c>
    </row>
    <row r="2568" spans="1:6" x14ac:dyDescent="0.25">
      <c r="A2568" t="s">
        <v>27</v>
      </c>
      <c r="B2568" s="43">
        <v>2</v>
      </c>
      <c r="C2568" s="43">
        <v>22</v>
      </c>
      <c r="D2568" s="43">
        <v>33.757961783439491</v>
      </c>
      <c r="E2568" s="43">
        <v>8.9503973426241709E-2</v>
      </c>
      <c r="F2568" s="43">
        <v>0.50935958464548137</v>
      </c>
    </row>
    <row r="2569" spans="1:6" x14ac:dyDescent="0.25">
      <c r="A2569" t="s">
        <v>27</v>
      </c>
      <c r="B2569" s="43">
        <v>2</v>
      </c>
      <c r="C2569" s="43">
        <v>13</v>
      </c>
      <c r="D2569" s="43">
        <v>19.68152866242038</v>
      </c>
      <c r="E2569" s="43">
        <v>3.0423385143150534E-2</v>
      </c>
      <c r="F2569" s="43">
        <v>0.11399833511218178</v>
      </c>
    </row>
    <row r="2570" spans="1:6" x14ac:dyDescent="0.25">
      <c r="A2570" t="s">
        <v>27</v>
      </c>
      <c r="B2570" s="43">
        <v>2</v>
      </c>
      <c r="C2570" s="43">
        <v>5</v>
      </c>
      <c r="D2570" s="43">
        <v>4.2</v>
      </c>
      <c r="E2570" s="43">
        <v>1.3854423602330987E-3</v>
      </c>
      <c r="F2570" s="43">
        <v>2.7216035673592494E-3</v>
      </c>
    </row>
    <row r="2571" spans="1:6" x14ac:dyDescent="0.25">
      <c r="A2571" t="s">
        <v>27</v>
      </c>
      <c r="B2571" s="43">
        <v>2</v>
      </c>
      <c r="C2571" s="43">
        <v>12</v>
      </c>
      <c r="D2571" s="43">
        <v>15.859872611464967</v>
      </c>
      <c r="E2571" s="43">
        <v>1.9755556626558961E-2</v>
      </c>
      <c r="F2571" s="43">
        <v>7.1354249750486029E-2</v>
      </c>
    </row>
    <row r="2572" spans="1:6" x14ac:dyDescent="0.25">
      <c r="A2572" t="s">
        <v>27</v>
      </c>
      <c r="B2572" s="43">
        <v>2</v>
      </c>
      <c r="C2572" s="43">
        <v>2</v>
      </c>
      <c r="D2572" s="43">
        <v>1.8</v>
      </c>
      <c r="E2572" s="43">
        <v>2.5446900494077327E-4</v>
      </c>
      <c r="F2572" s="43">
        <v>2.3698584516028848E-4</v>
      </c>
    </row>
    <row r="2573" spans="1:6" x14ac:dyDescent="0.25">
      <c r="A2573" t="s">
        <v>27</v>
      </c>
      <c r="B2573" s="43">
        <v>2</v>
      </c>
      <c r="C2573" s="43">
        <v>11</v>
      </c>
      <c r="D2573" s="43">
        <v>18.152866242038215</v>
      </c>
      <c r="E2573" s="43">
        <v>2.5880954936085738E-2</v>
      </c>
      <c r="F2573" s="43">
        <v>8.3399223496565228E-2</v>
      </c>
    </row>
    <row r="2574" spans="1:6" x14ac:dyDescent="0.25">
      <c r="A2574" t="s">
        <v>27</v>
      </c>
      <c r="B2574" s="43">
        <v>2</v>
      </c>
      <c r="C2574" s="43">
        <v>14</v>
      </c>
      <c r="D2574" s="43">
        <v>21.242038216560509</v>
      </c>
      <c r="E2574" s="43">
        <v>3.5439064821668968E-2</v>
      </c>
      <c r="F2574" s="43">
        <v>0.1408357169312742</v>
      </c>
    </row>
    <row r="2575" spans="1:6" x14ac:dyDescent="0.25">
      <c r="A2575" t="s">
        <v>27</v>
      </c>
      <c r="B2575" s="43">
        <v>2</v>
      </c>
      <c r="C2575" s="43">
        <v>3</v>
      </c>
      <c r="D2575" s="43">
        <v>1.8</v>
      </c>
      <c r="E2575" s="43">
        <v>2.5446900494077327E-4</v>
      </c>
      <c r="F2575" s="43">
        <v>3.5547876774043275E-4</v>
      </c>
    </row>
    <row r="2576" spans="1:6" x14ac:dyDescent="0.25">
      <c r="A2576" t="s">
        <v>27</v>
      </c>
      <c r="B2576" s="43">
        <v>2</v>
      </c>
      <c r="C2576" s="43">
        <v>25</v>
      </c>
      <c r="D2576" s="43">
        <v>22.929936305732483</v>
      </c>
      <c r="E2576" s="43">
        <v>4.129482006422544E-2</v>
      </c>
      <c r="F2576" s="43">
        <v>0.28858855824245688</v>
      </c>
    </row>
    <row r="2577" spans="1:6" x14ac:dyDescent="0.25">
      <c r="A2577" t="s">
        <v>27</v>
      </c>
      <c r="B2577" s="43">
        <v>2</v>
      </c>
      <c r="C2577" s="43">
        <v>9</v>
      </c>
      <c r="D2577" s="43">
        <v>12.165605095541402</v>
      </c>
      <c r="E2577" s="43">
        <v>1.1624045762060251E-2</v>
      </c>
      <c r="F2577" s="43">
        <v>3.3208068185932547E-2</v>
      </c>
    </row>
    <row r="2578" spans="1:6" x14ac:dyDescent="0.25">
      <c r="A2578" t="s">
        <v>27</v>
      </c>
      <c r="B2578" s="43">
        <v>2</v>
      </c>
      <c r="C2578" s="43">
        <v>2.5</v>
      </c>
      <c r="D2578" s="43">
        <v>0</v>
      </c>
      <c r="E2578" s="43">
        <v>0</v>
      </c>
      <c r="F2578" s="43">
        <v>0</v>
      </c>
    </row>
    <row r="2579" spans="1:6" x14ac:dyDescent="0.25">
      <c r="A2579" t="s">
        <v>27</v>
      </c>
      <c r="B2579" s="43">
        <v>2</v>
      </c>
      <c r="C2579" s="43">
        <v>10</v>
      </c>
      <c r="D2579" s="43">
        <v>14.64968152866242</v>
      </c>
      <c r="E2579" s="43">
        <v>1.685567886880807E-2</v>
      </c>
      <c r="F2579" s="43">
        <v>5.1547572366157833E-2</v>
      </c>
    </row>
    <row r="2580" spans="1:6" x14ac:dyDescent="0.25">
      <c r="A2580" t="s">
        <v>27</v>
      </c>
      <c r="B2580" s="43">
        <v>2</v>
      </c>
      <c r="C2580" s="43">
        <v>14</v>
      </c>
      <c r="D2580" s="43">
        <v>14.64968152866242</v>
      </c>
      <c r="E2580" s="43">
        <v>1.685567886880807E-2</v>
      </c>
      <c r="F2580" s="43">
        <v>7.2166601312620968E-2</v>
      </c>
    </row>
    <row r="2581" spans="1:6" x14ac:dyDescent="0.25">
      <c r="A2581" t="s">
        <v>27</v>
      </c>
      <c r="B2581" s="43">
        <v>2</v>
      </c>
      <c r="C2581" s="43">
        <v>12</v>
      </c>
      <c r="D2581" s="43">
        <v>10.19108280254777</v>
      </c>
      <c r="E2581" s="43">
        <v>8.1570014941679866E-3</v>
      </c>
      <c r="F2581" s="43">
        <v>3.2194313913818808E-2</v>
      </c>
    </row>
    <row r="2582" spans="1:6" x14ac:dyDescent="0.25">
      <c r="A2582" t="s">
        <v>27</v>
      </c>
      <c r="B2582" s="43">
        <v>2</v>
      </c>
      <c r="C2582" s="43">
        <v>18</v>
      </c>
      <c r="D2582" s="43">
        <v>20.700636942675157</v>
      </c>
      <c r="E2582" s="43">
        <v>3.3655596985214593E-2</v>
      </c>
      <c r="F2582" s="43">
        <v>0.17285453744389706</v>
      </c>
    </row>
    <row r="2583" spans="1:6" x14ac:dyDescent="0.25">
      <c r="A2583" t="s">
        <v>27</v>
      </c>
      <c r="B2583" s="43">
        <v>2</v>
      </c>
      <c r="C2583" s="43">
        <v>6.5</v>
      </c>
      <c r="D2583" s="43">
        <v>10.828025477707007</v>
      </c>
      <c r="E2583" s="43">
        <v>9.2084899680255818E-3</v>
      </c>
      <c r="F2583" s="43">
        <v>1.9448645830189081E-2</v>
      </c>
    </row>
    <row r="2584" spans="1:6" x14ac:dyDescent="0.25">
      <c r="A2584" t="s">
        <v>27</v>
      </c>
      <c r="B2584" s="43">
        <v>2</v>
      </c>
      <c r="C2584" s="43">
        <v>12</v>
      </c>
      <c r="D2584" s="43">
        <v>21.656050955414013</v>
      </c>
      <c r="E2584" s="43">
        <v>3.6833959872102327E-2</v>
      </c>
      <c r="F2584" s="43">
        <v>0.12498304500075189</v>
      </c>
    </row>
    <row r="2585" spans="1:6" x14ac:dyDescent="0.25">
      <c r="A2585" t="s">
        <v>27</v>
      </c>
      <c r="B2585" s="43">
        <v>2</v>
      </c>
      <c r="C2585" s="43">
        <v>12</v>
      </c>
      <c r="D2585" s="43">
        <v>20.254777070063692</v>
      </c>
      <c r="E2585" s="43">
        <v>3.222143043344701E-2</v>
      </c>
      <c r="F2585" s="43">
        <v>0.11080856282567349</v>
      </c>
    </row>
    <row r="2586" spans="1:6" x14ac:dyDescent="0.25">
      <c r="A2586" t="s">
        <v>27</v>
      </c>
      <c r="B2586" s="43">
        <v>2</v>
      </c>
      <c r="C2586" s="43">
        <v>6.5</v>
      </c>
      <c r="D2586" s="43">
        <v>7.8025477707006363</v>
      </c>
      <c r="E2586" s="43">
        <v>4.7814845184319674E-3</v>
      </c>
      <c r="F2586" s="43">
        <v>1.0784548782895908E-2</v>
      </c>
    </row>
    <row r="2587" spans="1:6" x14ac:dyDescent="0.25">
      <c r="A2587" t="s">
        <v>27</v>
      </c>
      <c r="B2587" s="43">
        <v>2</v>
      </c>
      <c r="C2587" s="43">
        <v>8</v>
      </c>
      <c r="D2587" s="43">
        <v>11.783439490445859</v>
      </c>
      <c r="E2587" s="43">
        <v>1.0905210005386697E-2</v>
      </c>
      <c r="F2587" s="43">
        <v>2.7870676739713492E-2</v>
      </c>
    </row>
    <row r="2588" spans="1:6" x14ac:dyDescent="0.25">
      <c r="A2588" t="s">
        <v>27</v>
      </c>
      <c r="B2588" s="43">
        <v>2</v>
      </c>
      <c r="C2588" s="43">
        <v>1</v>
      </c>
      <c r="D2588" s="43">
        <v>0</v>
      </c>
      <c r="E2588" s="43">
        <v>0</v>
      </c>
      <c r="F2588" s="43">
        <v>0</v>
      </c>
    </row>
    <row r="2589" spans="1:6" x14ac:dyDescent="0.25">
      <c r="A2589" t="s">
        <v>27</v>
      </c>
      <c r="B2589" s="43">
        <v>2</v>
      </c>
      <c r="C2589" s="43">
        <v>7</v>
      </c>
      <c r="D2589" s="43">
        <v>8.4394904458598727</v>
      </c>
      <c r="E2589" s="43">
        <v>5.5939983391401068E-3</v>
      </c>
      <c r="F2589" s="43">
        <v>1.3375565530545894E-2</v>
      </c>
    </row>
    <row r="2590" spans="1:6" x14ac:dyDescent="0.25">
      <c r="A2590" t="s">
        <v>27</v>
      </c>
      <c r="B2590" s="43">
        <v>2</v>
      </c>
      <c r="C2590" s="43">
        <v>16</v>
      </c>
      <c r="D2590" s="43">
        <v>14.171974522292993</v>
      </c>
      <c r="E2590" s="43">
        <v>1.5774318563306796E-2</v>
      </c>
      <c r="F2590" s="43">
        <v>7.7699778728588506E-2</v>
      </c>
    </row>
    <row r="2591" spans="1:6" x14ac:dyDescent="0.25">
      <c r="A2591" t="s">
        <v>27</v>
      </c>
      <c r="B2591" s="43">
        <v>2</v>
      </c>
      <c r="C2591" s="43">
        <v>12</v>
      </c>
      <c r="D2591" s="43">
        <v>10.987261146496815</v>
      </c>
      <c r="E2591" s="43">
        <v>9.4813193637045389E-3</v>
      </c>
      <c r="F2591" s="43">
        <v>3.686092289585443E-2</v>
      </c>
    </row>
    <row r="2592" spans="1:6" x14ac:dyDescent="0.25">
      <c r="A2592" t="s">
        <v>27</v>
      </c>
      <c r="B2592" s="43">
        <v>2</v>
      </c>
      <c r="C2592" s="43">
        <v>5</v>
      </c>
      <c r="D2592" s="43">
        <v>4.0999999999999996</v>
      </c>
      <c r="E2592" s="43">
        <v>1.3202543126711104E-3</v>
      </c>
      <c r="F2592" s="43">
        <v>2.6061094589092007E-3</v>
      </c>
    </row>
    <row r="2593" spans="1:6" x14ac:dyDescent="0.25">
      <c r="A2593" t="s">
        <v>27</v>
      </c>
      <c r="B2593" s="43">
        <v>2</v>
      </c>
      <c r="C2593" s="43">
        <v>11</v>
      </c>
      <c r="D2593" s="43">
        <v>12.420382165605096</v>
      </c>
      <c r="E2593" s="43">
        <v>1.2116014914677259E-2</v>
      </c>
      <c r="F2593" s="43">
        <v>4.2129978604184215E-2</v>
      </c>
    </row>
    <row r="2594" spans="1:6" x14ac:dyDescent="0.25">
      <c r="A2594" t="s">
        <v>27</v>
      </c>
      <c r="B2594" s="43">
        <v>2</v>
      </c>
      <c r="C2594" s="43">
        <v>6</v>
      </c>
      <c r="D2594" s="43">
        <v>7.0063694267515917</v>
      </c>
      <c r="E2594" s="43">
        <v>3.8554577374778375E-3</v>
      </c>
      <c r="F2594" s="43">
        <v>8.2021293532898321E-3</v>
      </c>
    </row>
    <row r="2595" spans="1:6" x14ac:dyDescent="0.25">
      <c r="A2595" t="s">
        <v>27</v>
      </c>
      <c r="B2595" s="43">
        <v>2</v>
      </c>
      <c r="C2595" s="43"/>
      <c r="D2595" s="43">
        <v>0</v>
      </c>
      <c r="E2595" s="43">
        <v>0</v>
      </c>
      <c r="F2595" s="43">
        <v>0</v>
      </c>
    </row>
    <row r="2596" spans="1:6" x14ac:dyDescent="0.25">
      <c r="A2596" t="s">
        <v>27</v>
      </c>
      <c r="B2596" s="43">
        <v>2</v>
      </c>
      <c r="C2596" s="43">
        <v>10</v>
      </c>
      <c r="D2596" s="43">
        <v>10.987261146496815</v>
      </c>
      <c r="E2596" s="43">
        <v>9.4813193637045389E-3</v>
      </c>
      <c r="F2596" s="43">
        <v>3.0717435746545358E-2</v>
      </c>
    </row>
    <row r="2597" spans="1:6" x14ac:dyDescent="0.25">
      <c r="A2597" t="s">
        <v>27</v>
      </c>
      <c r="B2597" s="43">
        <v>2</v>
      </c>
      <c r="C2597" s="43">
        <v>2.5</v>
      </c>
      <c r="D2597" s="43">
        <v>2</v>
      </c>
      <c r="E2597" s="43">
        <v>3.1415926535897931E-4</v>
      </c>
      <c r="F2597" s="43">
        <v>3.5807298774141733E-4</v>
      </c>
    </row>
    <row r="2598" spans="1:6" x14ac:dyDescent="0.25">
      <c r="A2598" t="s">
        <v>27</v>
      </c>
      <c r="B2598" s="43">
        <v>2</v>
      </c>
      <c r="C2598" s="43">
        <v>12</v>
      </c>
      <c r="D2598" s="43">
        <v>16.082802547770701</v>
      </c>
      <c r="E2598" s="43">
        <v>2.0314836973146403E-2</v>
      </c>
      <c r="F2598" s="43">
        <v>7.3169195974853066E-2</v>
      </c>
    </row>
    <row r="2599" spans="1:6" x14ac:dyDescent="0.25">
      <c r="A2599" t="s">
        <v>27</v>
      </c>
      <c r="B2599" s="43">
        <v>2</v>
      </c>
      <c r="C2599" s="43">
        <v>5</v>
      </c>
      <c r="D2599" s="43">
        <v>0</v>
      </c>
      <c r="E2599" s="43">
        <v>0</v>
      </c>
      <c r="F2599" s="43">
        <v>0</v>
      </c>
    </row>
    <row r="2600" spans="1:6" x14ac:dyDescent="0.25">
      <c r="A2600" t="s">
        <v>27</v>
      </c>
      <c r="B2600" s="43">
        <v>2</v>
      </c>
      <c r="C2600" s="43">
        <v>5</v>
      </c>
      <c r="D2600" s="43">
        <v>2.4</v>
      </c>
      <c r="E2600" s="43">
        <v>4.5238934211693025E-4</v>
      </c>
      <c r="F2600" s="43">
        <v>9.9422727729876629E-4</v>
      </c>
    </row>
    <row r="2601" spans="1:6" x14ac:dyDescent="0.25">
      <c r="A2601" t="s">
        <v>27</v>
      </c>
      <c r="B2601" s="43">
        <v>2</v>
      </c>
      <c r="C2601" s="43">
        <v>10</v>
      </c>
      <c r="D2601" s="43">
        <v>16.225200464299295</v>
      </c>
      <c r="E2601" s="43">
        <v>2.0676166648708375E-2</v>
      </c>
      <c r="F2601" s="43">
        <v>6.1949244490608353E-2</v>
      </c>
    </row>
    <row r="2602" spans="1:6" x14ac:dyDescent="0.25">
      <c r="A2602" t="s">
        <v>27</v>
      </c>
      <c r="B2602" s="43">
        <v>2</v>
      </c>
      <c r="C2602" s="43">
        <v>15</v>
      </c>
      <c r="D2602" s="43">
        <v>12.101910828025478</v>
      </c>
      <c r="E2602" s="43">
        <v>1.1502646638260328E-2</v>
      </c>
      <c r="F2602" s="43">
        <v>5.4826433449686691E-2</v>
      </c>
    </row>
    <row r="2603" spans="1:6" x14ac:dyDescent="0.25">
      <c r="A2603" t="s">
        <v>27</v>
      </c>
      <c r="B2603" s="43">
        <v>2</v>
      </c>
      <c r="C2603" s="43">
        <v>6.5</v>
      </c>
      <c r="D2603" s="43">
        <v>21.910828025477706</v>
      </c>
      <c r="E2603" s="43">
        <v>3.7705739406791526E-2</v>
      </c>
      <c r="F2603" s="43">
        <v>6.9139089432824097E-2</v>
      </c>
    </row>
    <row r="2604" spans="1:6" x14ac:dyDescent="0.25">
      <c r="A2604" t="s">
        <v>27</v>
      </c>
      <c r="B2604" s="43">
        <v>2</v>
      </c>
      <c r="C2604" s="43">
        <v>10</v>
      </c>
      <c r="D2604" s="43">
        <v>11.624203821656051</v>
      </c>
      <c r="E2604" s="43">
        <v>1.0612466055278616E-2</v>
      </c>
      <c r="F2604" s="43">
        <v>3.3995757554881337E-2</v>
      </c>
    </row>
    <row r="2605" spans="1:6" x14ac:dyDescent="0.25">
      <c r="A2605" t="s">
        <v>27</v>
      </c>
      <c r="B2605" s="43">
        <v>2</v>
      </c>
      <c r="C2605" s="43">
        <v>10</v>
      </c>
      <c r="D2605" s="43">
        <v>13.566878980891719</v>
      </c>
      <c r="E2605" s="43">
        <v>1.4456054718316695E-2</v>
      </c>
      <c r="F2605" s="43">
        <v>4.4895120298857297E-2</v>
      </c>
    </row>
    <row r="2606" spans="1:6" x14ac:dyDescent="0.25">
      <c r="A2606" t="s">
        <v>27</v>
      </c>
      <c r="B2606" s="43">
        <v>2</v>
      </c>
      <c r="C2606" s="43">
        <v>4</v>
      </c>
      <c r="D2606" s="43">
        <v>2.9</v>
      </c>
      <c r="E2606" s="43">
        <v>6.6051985541725399E-4</v>
      </c>
      <c r="F2606" s="43">
        <v>1.1180676939201554E-3</v>
      </c>
    </row>
    <row r="2607" spans="1:6" x14ac:dyDescent="0.25">
      <c r="A2607" t="s">
        <v>27</v>
      </c>
      <c r="B2607" s="43">
        <v>2</v>
      </c>
      <c r="C2607" s="43">
        <v>14</v>
      </c>
      <c r="D2607" s="43">
        <v>29.29936305732484</v>
      </c>
      <c r="E2607" s="43">
        <v>6.7422715475232278E-2</v>
      </c>
      <c r="F2607" s="43">
        <v>0.25120605130229212</v>
      </c>
    </row>
    <row r="2608" spans="1:6" x14ac:dyDescent="0.25">
      <c r="A2608" t="s">
        <v>27</v>
      </c>
      <c r="B2608" s="43">
        <v>2</v>
      </c>
      <c r="C2608" s="43">
        <v>18</v>
      </c>
      <c r="D2608" s="43">
        <v>14.64968152866242</v>
      </c>
      <c r="E2608" s="43">
        <v>1.685567886880807E-2</v>
      </c>
      <c r="F2608" s="43">
        <v>9.2785630259084081E-2</v>
      </c>
    </row>
    <row r="2609" spans="1:6" x14ac:dyDescent="0.25">
      <c r="A2609" t="s">
        <v>27</v>
      </c>
      <c r="B2609" s="43">
        <v>2</v>
      </c>
      <c r="C2609" s="43">
        <v>30</v>
      </c>
      <c r="D2609" s="43">
        <v>101.9108280254777</v>
      </c>
      <c r="E2609" s="43">
        <v>0.81570014941679869</v>
      </c>
      <c r="F2609" s="43">
        <v>5.0720927084186691</v>
      </c>
    </row>
    <row r="2610" spans="1:6" x14ac:dyDescent="0.25">
      <c r="A2610" t="s">
        <v>27</v>
      </c>
      <c r="B2610" s="43">
        <v>2</v>
      </c>
      <c r="C2610" s="43">
        <v>1.6</v>
      </c>
      <c r="D2610" s="43">
        <v>0</v>
      </c>
      <c r="E2610" s="43">
        <v>0</v>
      </c>
      <c r="F2610" s="43">
        <v>0</v>
      </c>
    </row>
    <row r="2611" spans="1:6" x14ac:dyDescent="0.25">
      <c r="A2611" t="s">
        <v>27</v>
      </c>
      <c r="B2611" s="43">
        <v>2</v>
      </c>
      <c r="C2611" s="43">
        <v>30</v>
      </c>
      <c r="D2611" s="43">
        <v>0</v>
      </c>
      <c r="E2611" s="43">
        <v>0</v>
      </c>
      <c r="F2611" s="43">
        <v>0</v>
      </c>
    </row>
    <row r="2612" spans="1:6" x14ac:dyDescent="0.25">
      <c r="A2612" t="s">
        <v>27</v>
      </c>
      <c r="B2612" s="43">
        <v>2</v>
      </c>
      <c r="C2612" s="43"/>
      <c r="D2612" s="43">
        <v>0</v>
      </c>
      <c r="E2612" s="43">
        <v>0</v>
      </c>
      <c r="F2612" s="43">
        <v>0</v>
      </c>
    </row>
    <row r="2613" spans="1:6" x14ac:dyDescent="0.25">
      <c r="A2613" t="s">
        <v>27</v>
      </c>
      <c r="B2613" s="43">
        <v>2</v>
      </c>
      <c r="C2613" s="43">
        <v>25</v>
      </c>
      <c r="D2613" s="43">
        <v>0</v>
      </c>
      <c r="E2613" s="43">
        <v>0</v>
      </c>
      <c r="F2613" s="43">
        <v>0</v>
      </c>
    </row>
    <row r="2614" spans="1:6" x14ac:dyDescent="0.25">
      <c r="A2614" t="s">
        <v>27</v>
      </c>
      <c r="B2614" s="43">
        <v>2</v>
      </c>
      <c r="C2614" s="43">
        <v>17</v>
      </c>
      <c r="D2614" s="43">
        <v>26.751592356687897</v>
      </c>
      <c r="E2614" s="43">
        <v>5.6206838420751297E-2</v>
      </c>
      <c r="F2614" s="43">
        <v>0.25897427554320152</v>
      </c>
    </row>
    <row r="2615" spans="1:6" x14ac:dyDescent="0.25">
      <c r="A2615" t="s">
        <v>27</v>
      </c>
      <c r="B2615" s="43">
        <v>2</v>
      </c>
      <c r="C2615" s="43">
        <v>1.37</v>
      </c>
      <c r="D2615" s="43">
        <v>0</v>
      </c>
      <c r="E2615" s="43">
        <v>0</v>
      </c>
      <c r="F2615" s="43">
        <v>0</v>
      </c>
    </row>
    <row r="2616" spans="1:6" x14ac:dyDescent="0.25">
      <c r="A2616" t="s">
        <v>27</v>
      </c>
      <c r="B2616" s="43">
        <v>2</v>
      </c>
      <c r="C2616" s="43">
        <v>13</v>
      </c>
      <c r="D2616" s="43">
        <v>12.070063694267516</v>
      </c>
      <c r="E2616" s="43">
        <v>1.1442186051013518E-2</v>
      </c>
      <c r="F2616" s="43">
        <v>4.7291468645710898E-2</v>
      </c>
    </row>
    <row r="2617" spans="1:6" x14ac:dyDescent="0.25">
      <c r="A2617" t="s">
        <v>27</v>
      </c>
      <c r="B2617" s="43">
        <v>2</v>
      </c>
      <c r="C2617" s="43">
        <v>12</v>
      </c>
      <c r="D2617" s="43">
        <v>12.738853503184712</v>
      </c>
      <c r="E2617" s="43">
        <v>1.274531483463748E-2</v>
      </c>
      <c r="F2617" s="43">
        <v>4.810227774834798E-2</v>
      </c>
    </row>
    <row r="2618" spans="1:6" x14ac:dyDescent="0.25">
      <c r="A2618" t="s">
        <v>27</v>
      </c>
      <c r="B2618" s="43">
        <v>2</v>
      </c>
      <c r="C2618" s="43">
        <v>2.5</v>
      </c>
      <c r="D2618" s="43">
        <v>1.9</v>
      </c>
      <c r="E2618" s="43">
        <v>2.835287369864788E-4</v>
      </c>
      <c r="F2618" s="43">
        <v>3.2650204109238096E-4</v>
      </c>
    </row>
    <row r="2619" spans="1:6" x14ac:dyDescent="0.25">
      <c r="A2619" t="s">
        <v>27</v>
      </c>
      <c r="B2619" s="43">
        <v>2</v>
      </c>
      <c r="C2619" s="43">
        <v>10</v>
      </c>
      <c r="D2619" s="43">
        <v>15.286624203821656</v>
      </c>
      <c r="E2619" s="43">
        <v>1.8353253361877975E-2</v>
      </c>
      <c r="F2619" s="43">
        <v>5.5650428677576365E-2</v>
      </c>
    </row>
    <row r="2620" spans="1:6" x14ac:dyDescent="0.25">
      <c r="A2620" t="s">
        <v>27</v>
      </c>
      <c r="B2620" s="43">
        <v>2</v>
      </c>
      <c r="C2620" s="43"/>
      <c r="D2620" s="43">
        <v>0</v>
      </c>
      <c r="E2620" s="43">
        <v>0</v>
      </c>
      <c r="F2620" s="43">
        <v>0</v>
      </c>
    </row>
    <row r="2621" spans="1:6" x14ac:dyDescent="0.25">
      <c r="A2621" t="s">
        <v>27</v>
      </c>
      <c r="B2621" s="43">
        <v>2</v>
      </c>
      <c r="C2621" s="43">
        <v>5.5</v>
      </c>
      <c r="D2621" s="43">
        <v>9.7133757961783438</v>
      </c>
      <c r="E2621" s="43">
        <v>7.4102057030759486E-3</v>
      </c>
      <c r="F2621" s="43">
        <v>1.3534476424664977E-2</v>
      </c>
    </row>
    <row r="2622" spans="1:6" x14ac:dyDescent="0.25">
      <c r="A2622" t="s">
        <v>27</v>
      </c>
      <c r="B2622" s="43">
        <v>2</v>
      </c>
      <c r="C2622" s="43">
        <v>12</v>
      </c>
      <c r="D2622" s="43">
        <v>17.197452229299362</v>
      </c>
      <c r="E2622" s="43">
        <v>2.3228336286126808E-2</v>
      </c>
      <c r="F2622" s="43">
        <v>8.2546200379243151E-2</v>
      </c>
    </row>
    <row r="2623" spans="1:6" x14ac:dyDescent="0.25">
      <c r="A2623" t="s">
        <v>27</v>
      </c>
      <c r="B2623" s="43">
        <v>2</v>
      </c>
      <c r="C2623" s="43">
        <v>7</v>
      </c>
      <c r="D2623" s="43">
        <v>9.872611464968152</v>
      </c>
      <c r="E2623" s="43">
        <v>7.6551547225541371E-3</v>
      </c>
      <c r="F2623" s="43">
        <v>1.7737172578566145E-2</v>
      </c>
    </row>
    <row r="2624" spans="1:6" x14ac:dyDescent="0.25">
      <c r="A2624" t="s">
        <v>27</v>
      </c>
      <c r="B2624" s="43">
        <v>2</v>
      </c>
      <c r="C2624" s="43">
        <v>15</v>
      </c>
      <c r="D2624" s="43">
        <v>35.828025477707008</v>
      </c>
      <c r="E2624" s="43">
        <v>0.10081743179742542</v>
      </c>
      <c r="F2624" s="43">
        <v>0.3865478779562625</v>
      </c>
    </row>
    <row r="2625" spans="1:6" x14ac:dyDescent="0.25">
      <c r="A2625" t="s">
        <v>27</v>
      </c>
      <c r="B2625" s="43">
        <v>2</v>
      </c>
      <c r="C2625" s="43">
        <v>2.4</v>
      </c>
      <c r="D2625" s="43">
        <v>1.1000000000000001</v>
      </c>
      <c r="E2625" s="43">
        <v>9.503317777109126E-5</v>
      </c>
      <c r="F2625" s="43">
        <v>1.1722864932049667E-4</v>
      </c>
    </row>
    <row r="2626" spans="1:6" x14ac:dyDescent="0.25">
      <c r="A2626" t="s">
        <v>27</v>
      </c>
      <c r="B2626" s="43">
        <v>2</v>
      </c>
      <c r="C2626" s="43">
        <v>25</v>
      </c>
      <c r="D2626" s="43">
        <v>42.515923566878982</v>
      </c>
      <c r="E2626" s="43">
        <v>0.14196886706976117</v>
      </c>
      <c r="F2626" s="43">
        <v>0.87660559457755627</v>
      </c>
    </row>
    <row r="2627" spans="1:6" x14ac:dyDescent="0.25">
      <c r="A2627" t="s">
        <v>27</v>
      </c>
      <c r="B2627" s="43">
        <v>2</v>
      </c>
      <c r="C2627" s="43">
        <v>11.5</v>
      </c>
      <c r="D2627" s="43">
        <v>12.420382165605096</v>
      </c>
      <c r="E2627" s="43">
        <v>1.2116014914677259E-2</v>
      </c>
      <c r="F2627" s="43">
        <v>4.4044977631647129E-2</v>
      </c>
    </row>
    <row r="2628" spans="1:6" x14ac:dyDescent="0.25">
      <c r="A2628" t="s">
        <v>27</v>
      </c>
      <c r="B2628" s="43">
        <v>2</v>
      </c>
      <c r="C2628" s="43">
        <v>4.5999999999999996</v>
      </c>
      <c r="D2628" s="43">
        <v>2.2000000000000002</v>
      </c>
      <c r="E2628" s="43">
        <v>3.8013271108436504E-4</v>
      </c>
      <c r="F2628" s="43">
        <v>7.8212144753993229E-4</v>
      </c>
    </row>
    <row r="2629" spans="1:6" x14ac:dyDescent="0.25">
      <c r="A2629" t="s">
        <v>27</v>
      </c>
      <c r="B2629" s="43">
        <v>2</v>
      </c>
      <c r="C2629" s="43">
        <v>23</v>
      </c>
      <c r="D2629" s="43">
        <v>36.30573248407643</v>
      </c>
      <c r="E2629" s="43">
        <v>0.10352381974434295</v>
      </c>
      <c r="F2629" s="43">
        <v>0.6070032301637921</v>
      </c>
    </row>
    <row r="2630" spans="1:6" x14ac:dyDescent="0.25">
      <c r="A2630" t="s">
        <v>27</v>
      </c>
      <c r="B2630" s="43">
        <v>2</v>
      </c>
      <c r="C2630" s="43">
        <v>7</v>
      </c>
      <c r="D2630" s="43">
        <v>16.942675159235669</v>
      </c>
      <c r="E2630" s="43">
        <v>2.2545187410990247E-2</v>
      </c>
      <c r="F2630" s="43">
        <v>4.6875887175243901E-2</v>
      </c>
    </row>
    <row r="2631" spans="1:6" x14ac:dyDescent="0.25">
      <c r="A2631" t="s">
        <v>27</v>
      </c>
      <c r="B2631" s="43">
        <v>2</v>
      </c>
      <c r="C2631" s="43">
        <v>6.5</v>
      </c>
      <c r="D2631" s="43">
        <v>4.5</v>
      </c>
      <c r="E2631" s="43">
        <v>1.5904312808798326E-3</v>
      </c>
      <c r="F2631" s="43">
        <v>4.0057706434744053E-3</v>
      </c>
    </row>
    <row r="2632" spans="1:6" x14ac:dyDescent="0.25">
      <c r="A2632" t="s">
        <v>27</v>
      </c>
      <c r="B2632" s="43">
        <v>2</v>
      </c>
      <c r="C2632" s="43">
        <v>11</v>
      </c>
      <c r="D2632" s="43">
        <v>14.490445859872612</v>
      </c>
      <c r="E2632" s="43">
        <v>1.6491242522755155E-2</v>
      </c>
      <c r="F2632" s="43">
        <v>5.5598086414893041E-2</v>
      </c>
    </row>
    <row r="2633" spans="1:6" x14ac:dyDescent="0.25">
      <c r="A2633" t="s">
        <v>27</v>
      </c>
      <c r="B2633" s="43">
        <v>2</v>
      </c>
      <c r="C2633" s="43">
        <v>28</v>
      </c>
      <c r="D2633" s="43">
        <v>53.184713375796179</v>
      </c>
      <c r="E2633" s="43">
        <v>0.22215880338950297</v>
      </c>
      <c r="F2633" s="43">
        <v>1.4689056502556515</v>
      </c>
    </row>
    <row r="2634" spans="1:6" x14ac:dyDescent="0.25">
      <c r="A2634" t="s">
        <v>27</v>
      </c>
      <c r="B2634" s="43">
        <v>2</v>
      </c>
      <c r="C2634" s="43">
        <v>2.5</v>
      </c>
      <c r="D2634" s="43">
        <v>1.9</v>
      </c>
      <c r="E2634" s="43">
        <v>2.835287369864788E-4</v>
      </c>
      <c r="F2634" s="43">
        <v>3.2650204109238096E-4</v>
      </c>
    </row>
    <row r="2635" spans="1:6" x14ac:dyDescent="0.25">
      <c r="A2635" t="s">
        <v>27</v>
      </c>
      <c r="B2635" s="43">
        <v>2</v>
      </c>
      <c r="C2635" s="43">
        <v>6</v>
      </c>
      <c r="D2635" s="43">
        <v>9.872611464968152</v>
      </c>
      <c r="E2635" s="43">
        <v>7.6551547225541371E-3</v>
      </c>
      <c r="F2635" s="43">
        <v>1.5203290781628123E-2</v>
      </c>
    </row>
    <row r="2636" spans="1:6" x14ac:dyDescent="0.25">
      <c r="A2636" t="s">
        <v>27</v>
      </c>
      <c r="B2636" s="43">
        <v>2</v>
      </c>
      <c r="C2636" s="43">
        <v>3</v>
      </c>
      <c r="D2636" s="43">
        <v>2.1</v>
      </c>
      <c r="E2636" s="43">
        <v>3.4636059005827469E-4</v>
      </c>
      <c r="F2636" s="43">
        <v>4.69118188574854E-4</v>
      </c>
    </row>
    <row r="2637" spans="1:6" x14ac:dyDescent="0.25">
      <c r="A2637" t="s">
        <v>27</v>
      </c>
      <c r="B2637" s="43">
        <v>2</v>
      </c>
      <c r="C2637" s="43"/>
      <c r="D2637" s="43">
        <v>0</v>
      </c>
      <c r="E2637" s="43">
        <v>0</v>
      </c>
      <c r="F2637" s="43">
        <v>0</v>
      </c>
    </row>
    <row r="2638" spans="1:6" x14ac:dyDescent="0.25">
      <c r="A2638" t="s">
        <v>27</v>
      </c>
      <c r="B2638" s="43">
        <v>2</v>
      </c>
      <c r="C2638" s="43">
        <v>12</v>
      </c>
      <c r="D2638" s="43">
        <v>14.331210191082802</v>
      </c>
      <c r="E2638" s="43">
        <v>1.6130789087588061E-2</v>
      </c>
      <c r="F2638" s="43">
        <v>5.9458365851322852E-2</v>
      </c>
    </row>
    <row r="2639" spans="1:6" x14ac:dyDescent="0.25">
      <c r="A2639" t="s">
        <v>27</v>
      </c>
      <c r="B2639" s="43">
        <v>2</v>
      </c>
      <c r="C2639" s="43">
        <v>22</v>
      </c>
      <c r="D2639" s="43">
        <v>45.573248407643305</v>
      </c>
      <c r="E2639" s="43">
        <v>0.1631209915693255</v>
      </c>
      <c r="F2639" s="43">
        <v>0.87408955058636462</v>
      </c>
    </row>
    <row r="2640" spans="1:6" x14ac:dyDescent="0.25">
      <c r="A2640" t="s">
        <v>27</v>
      </c>
      <c r="B2640" s="43">
        <v>2</v>
      </c>
      <c r="C2640" s="43">
        <v>14</v>
      </c>
      <c r="D2640" s="43">
        <v>31.687898089171973</v>
      </c>
      <c r="E2640" s="43">
        <v>7.8863626994762334E-2</v>
      </c>
      <c r="F2640" s="43">
        <v>0.28925138443292403</v>
      </c>
    </row>
    <row r="2641" spans="1:6" x14ac:dyDescent="0.25">
      <c r="A2641" t="s">
        <v>27</v>
      </c>
      <c r="B2641" s="43">
        <v>2</v>
      </c>
      <c r="C2641" s="43">
        <v>12</v>
      </c>
      <c r="D2641" s="43">
        <v>26.751592356687897</v>
      </c>
      <c r="E2641" s="43">
        <v>5.6206838420751297E-2</v>
      </c>
      <c r="F2641" s="43">
        <v>0.18280537097167165</v>
      </c>
    </row>
    <row r="2642" spans="1:6" x14ac:dyDescent="0.25">
      <c r="A2642" t="s">
        <v>27</v>
      </c>
      <c r="B2642" s="43">
        <v>2</v>
      </c>
      <c r="C2642" s="43">
        <v>7</v>
      </c>
      <c r="D2642" s="43">
        <v>14.171974522292993</v>
      </c>
      <c r="E2642" s="43">
        <v>1.5774318563306796E-2</v>
      </c>
      <c r="F2642" s="43">
        <v>3.3993653193757474E-2</v>
      </c>
    </row>
    <row r="2643" spans="1:6" x14ac:dyDescent="0.25">
      <c r="A2643" t="s">
        <v>27</v>
      </c>
      <c r="B2643" s="43">
        <v>2</v>
      </c>
      <c r="C2643" s="43">
        <v>4</v>
      </c>
      <c r="D2643" s="43">
        <v>3</v>
      </c>
      <c r="E2643" s="43">
        <v>7.0685834705770342E-4</v>
      </c>
      <c r="F2643" s="43">
        <v>1.1883985915185156E-3</v>
      </c>
    </row>
    <row r="2644" spans="1:6" x14ac:dyDescent="0.25">
      <c r="A2644" t="s">
        <v>27</v>
      </c>
      <c r="B2644" s="43">
        <v>2</v>
      </c>
      <c r="C2644" s="43">
        <v>20</v>
      </c>
      <c r="D2644" s="43">
        <v>28.025477707006367</v>
      </c>
      <c r="E2644" s="43">
        <v>6.1687323799645401E-2</v>
      </c>
      <c r="F2644" s="43">
        <v>0.33127834502687881</v>
      </c>
    </row>
    <row r="2645" spans="1:6" x14ac:dyDescent="0.25">
      <c r="A2645" t="s">
        <v>27</v>
      </c>
      <c r="B2645" s="43">
        <v>2</v>
      </c>
      <c r="C2645" s="43">
        <v>11</v>
      </c>
      <c r="D2645" s="43">
        <v>22.611464968152866</v>
      </c>
      <c r="E2645" s="43">
        <v>4.0155707550879723E-2</v>
      </c>
      <c r="F2645" s="43">
        <v>0.12382306517598796</v>
      </c>
    </row>
    <row r="2646" spans="1:6" x14ac:dyDescent="0.25">
      <c r="A2646" t="s">
        <v>27</v>
      </c>
      <c r="B2646" s="43">
        <v>2</v>
      </c>
      <c r="C2646" s="43">
        <v>2.5</v>
      </c>
      <c r="D2646" s="43">
        <v>2.2000000000000002</v>
      </c>
      <c r="E2646" s="43">
        <v>3.8013271108436504E-4</v>
      </c>
      <c r="F2646" s="43">
        <v>4.2506600409778931E-4</v>
      </c>
    </row>
    <row r="2647" spans="1:6" x14ac:dyDescent="0.25">
      <c r="A2647" t="s">
        <v>27</v>
      </c>
      <c r="B2647" s="43">
        <v>2</v>
      </c>
      <c r="C2647" s="43">
        <v>7.5</v>
      </c>
      <c r="D2647" s="43">
        <v>11.464968152866241</v>
      </c>
      <c r="E2647" s="43">
        <v>1.032370501605636E-2</v>
      </c>
      <c r="F2647" s="43">
        <v>2.487176003694954E-2</v>
      </c>
    </row>
    <row r="2648" spans="1:6" x14ac:dyDescent="0.25">
      <c r="A2648" t="s">
        <v>27</v>
      </c>
      <c r="B2648" s="43">
        <v>2</v>
      </c>
      <c r="C2648" s="43">
        <v>8</v>
      </c>
      <c r="D2648" s="43">
        <v>12.101910828025478</v>
      </c>
      <c r="E2648" s="43">
        <v>1.1502646638260328E-2</v>
      </c>
      <c r="F2648" s="43">
        <v>2.9240764506499567E-2</v>
      </c>
    </row>
    <row r="2649" spans="1:6" x14ac:dyDescent="0.25">
      <c r="A2649" t="s">
        <v>27</v>
      </c>
      <c r="B2649" s="43">
        <v>2</v>
      </c>
      <c r="C2649" s="43">
        <v>28</v>
      </c>
      <c r="D2649" s="43">
        <v>32.64331210191083</v>
      </c>
      <c r="E2649" s="43">
        <v>8.3690914988381299E-2</v>
      </c>
      <c r="F2649" s="43">
        <v>0.6102671473121245</v>
      </c>
    </row>
    <row r="2650" spans="1:6" x14ac:dyDescent="0.25">
      <c r="A2650" t="s">
        <v>27</v>
      </c>
      <c r="B2650" s="43">
        <v>2</v>
      </c>
      <c r="C2650" s="43">
        <v>15</v>
      </c>
      <c r="D2650" s="43">
        <v>19.745222929936304</v>
      </c>
      <c r="E2650" s="43">
        <v>3.0620618890216549E-2</v>
      </c>
      <c r="F2650" s="43">
        <v>0.1323035370444077</v>
      </c>
    </row>
    <row r="2651" spans="1:6" x14ac:dyDescent="0.25">
      <c r="A2651" t="s">
        <v>27</v>
      </c>
      <c r="B2651" s="43">
        <v>2</v>
      </c>
      <c r="C2651" s="43"/>
      <c r="D2651" s="43">
        <v>0</v>
      </c>
      <c r="E2651" s="43">
        <v>0</v>
      </c>
      <c r="F2651" s="43">
        <v>0</v>
      </c>
    </row>
    <row r="2652" spans="1:6" x14ac:dyDescent="0.25">
      <c r="A2652" t="s">
        <v>27</v>
      </c>
      <c r="B2652" s="43">
        <v>2</v>
      </c>
      <c r="C2652" s="43">
        <v>11</v>
      </c>
      <c r="D2652" s="43">
        <v>14.968152866242038</v>
      </c>
      <c r="E2652" s="43">
        <v>1.7596500293571373E-2</v>
      </c>
      <c r="F2652" s="43">
        <v>5.8939708079470375E-2</v>
      </c>
    </row>
    <row r="2653" spans="1:6" x14ac:dyDescent="0.25">
      <c r="A2653" t="s">
        <v>27</v>
      </c>
      <c r="B2653" s="43">
        <v>2</v>
      </c>
      <c r="C2653" s="43">
        <v>7.5</v>
      </c>
      <c r="D2653" s="43">
        <v>6</v>
      </c>
      <c r="E2653" s="43">
        <v>2.8274333882308137E-3</v>
      </c>
      <c r="F2653" s="43">
        <v>7.7563472606777678E-3</v>
      </c>
    </row>
    <row r="2654" spans="1:6" x14ac:dyDescent="0.25">
      <c r="A2654" t="s">
        <v>27</v>
      </c>
      <c r="B2654" s="43">
        <v>2</v>
      </c>
      <c r="C2654" s="43">
        <v>14.5</v>
      </c>
      <c r="D2654" s="43">
        <v>35.668789808917197</v>
      </c>
      <c r="E2654" s="43">
        <v>9.9923268303557841E-2</v>
      </c>
      <c r="F2654" s="43">
        <v>0.37067983940004118</v>
      </c>
    </row>
    <row r="2655" spans="1:6" x14ac:dyDescent="0.25">
      <c r="A2655" t="s">
        <v>27</v>
      </c>
      <c r="B2655" s="43">
        <v>2</v>
      </c>
      <c r="C2655" s="43"/>
      <c r="D2655" s="43">
        <v>0</v>
      </c>
      <c r="E2655" s="43">
        <v>0</v>
      </c>
      <c r="F2655" s="43">
        <v>0</v>
      </c>
    </row>
    <row r="2656" spans="1:6" x14ac:dyDescent="0.25">
      <c r="A2656" t="s">
        <v>27</v>
      </c>
      <c r="B2656" s="43">
        <v>2</v>
      </c>
      <c r="C2656" s="43">
        <v>12</v>
      </c>
      <c r="D2656" s="43">
        <v>13.535031847133757</v>
      </c>
      <c r="E2656" s="43">
        <v>1.438826557503997E-2</v>
      </c>
      <c r="F2656" s="43">
        <v>5.3646787980529215E-2</v>
      </c>
    </row>
    <row r="2657" spans="1:6" x14ac:dyDescent="0.25">
      <c r="A2657" t="s">
        <v>27</v>
      </c>
      <c r="B2657" s="43">
        <v>2</v>
      </c>
      <c r="C2657" s="43">
        <v>16</v>
      </c>
      <c r="D2657" s="43">
        <v>23.917197452229296</v>
      </c>
      <c r="E2657" s="43">
        <v>4.492731445031483E-2</v>
      </c>
      <c r="F2657" s="43">
        <v>0.1992520213857413</v>
      </c>
    </row>
    <row r="2658" spans="1:6" x14ac:dyDescent="0.25">
      <c r="A2658" t="s">
        <v>27</v>
      </c>
      <c r="B2658" s="43">
        <v>2</v>
      </c>
      <c r="C2658" s="43">
        <v>20</v>
      </c>
      <c r="D2658" s="43">
        <v>40.286624203821653</v>
      </c>
      <c r="E2658" s="43">
        <v>0.12747107144536102</v>
      </c>
      <c r="F2658" s="43">
        <v>0.63650722333116916</v>
      </c>
    </row>
    <row r="2659" spans="1:6" x14ac:dyDescent="0.25">
      <c r="A2659" t="s">
        <v>27</v>
      </c>
      <c r="B2659" s="43">
        <v>2</v>
      </c>
      <c r="C2659" s="43">
        <v>10</v>
      </c>
      <c r="D2659" s="43">
        <v>21.070314965499321</v>
      </c>
      <c r="E2659" s="43">
        <v>3.4868393349948075E-2</v>
      </c>
      <c r="F2659" s="43">
        <v>9.9138276344799006E-2</v>
      </c>
    </row>
    <row r="2660" spans="1:6" x14ac:dyDescent="0.25">
      <c r="A2660" t="s">
        <v>27</v>
      </c>
      <c r="B2660" s="43">
        <v>2</v>
      </c>
      <c r="C2660" s="43">
        <v>18</v>
      </c>
      <c r="D2660" s="43">
        <v>19.904458598726112</v>
      </c>
      <c r="E2660" s="43">
        <v>3.1116491295501664E-2</v>
      </c>
      <c r="F2660" s="43">
        <v>0.16107562875782042</v>
      </c>
    </row>
    <row r="2661" spans="1:6" x14ac:dyDescent="0.25">
      <c r="A2661" t="s">
        <v>27</v>
      </c>
      <c r="B2661" s="43">
        <v>2</v>
      </c>
      <c r="C2661" s="43">
        <v>12</v>
      </c>
      <c r="D2661" s="43">
        <v>11.210191082802549</v>
      </c>
      <c r="E2661" s="43">
        <v>9.8699718079432678E-3</v>
      </c>
      <c r="F2661" s="43">
        <v>3.8217650698352139E-2</v>
      </c>
    </row>
    <row r="2662" spans="1:6" x14ac:dyDescent="0.25">
      <c r="A2662" t="s">
        <v>27</v>
      </c>
      <c r="B2662" s="43">
        <v>2</v>
      </c>
      <c r="C2662" s="43">
        <v>18</v>
      </c>
      <c r="D2662" s="43">
        <v>34.076433121019107</v>
      </c>
      <c r="E2662" s="43">
        <v>9.1200693463602836E-2</v>
      </c>
      <c r="F2662" s="43">
        <v>0.42385018778076078</v>
      </c>
    </row>
    <row r="2663" spans="1:6" x14ac:dyDescent="0.25">
      <c r="A2663" t="s">
        <v>27</v>
      </c>
      <c r="B2663" s="43">
        <v>2</v>
      </c>
      <c r="C2663" s="43">
        <v>8.5</v>
      </c>
      <c r="D2663" s="43">
        <v>10.987261146496815</v>
      </c>
      <c r="E2663" s="43">
        <v>9.4813193637045389E-3</v>
      </c>
      <c r="F2663" s="43">
        <v>2.6109820384563553E-2</v>
      </c>
    </row>
    <row r="2664" spans="1:6" x14ac:dyDescent="0.25">
      <c r="A2664" t="s">
        <v>27</v>
      </c>
      <c r="B2664" s="43">
        <v>2</v>
      </c>
      <c r="C2664" s="43">
        <v>8</v>
      </c>
      <c r="D2664" s="43">
        <v>11.273885350318471</v>
      </c>
      <c r="E2664" s="43">
        <v>9.9824492113589416E-3</v>
      </c>
      <c r="F2664" s="43">
        <v>2.5739523098269268E-2</v>
      </c>
    </row>
    <row r="2665" spans="1:6" x14ac:dyDescent="0.25">
      <c r="A2665" t="s">
        <v>27</v>
      </c>
      <c r="B2665" s="43">
        <v>2</v>
      </c>
      <c r="C2665" s="43">
        <v>4</v>
      </c>
      <c r="D2665" s="43">
        <v>2.9</v>
      </c>
      <c r="E2665" s="43">
        <v>6.6051985541725399E-4</v>
      </c>
      <c r="F2665" s="43">
        <v>1.1180676939201554E-3</v>
      </c>
    </row>
    <row r="2666" spans="1:6" x14ac:dyDescent="0.25">
      <c r="A2666" t="s">
        <v>27</v>
      </c>
      <c r="B2666" s="43">
        <v>2</v>
      </c>
      <c r="C2666" s="43">
        <v>9</v>
      </c>
      <c r="D2666" s="43">
        <v>16.719745222929937</v>
      </c>
      <c r="E2666" s="43">
        <v>2.1955796258105977E-2</v>
      </c>
      <c r="F2666" s="43">
        <v>5.8849508216256043E-2</v>
      </c>
    </row>
    <row r="2667" spans="1:6" x14ac:dyDescent="0.25">
      <c r="A2667" t="s">
        <v>27</v>
      </c>
      <c r="B2667" s="43">
        <v>2</v>
      </c>
      <c r="C2667" s="43">
        <v>9.5</v>
      </c>
      <c r="D2667" s="43">
        <v>13.853503184713375</v>
      </c>
      <c r="E2667" s="43">
        <v>1.5073326247401733E-2</v>
      </c>
      <c r="F2667" s="43">
        <v>4.4285474126550706E-2</v>
      </c>
    </row>
    <row r="2668" spans="1:6" x14ac:dyDescent="0.25">
      <c r="A2668" t="s">
        <v>27</v>
      </c>
      <c r="B2668" s="43">
        <v>2</v>
      </c>
      <c r="C2668" s="43">
        <v>45</v>
      </c>
      <c r="D2668" s="43">
        <v>0</v>
      </c>
      <c r="E2668" s="43">
        <v>0</v>
      </c>
      <c r="F2668" s="43">
        <v>0</v>
      </c>
    </row>
    <row r="2669" spans="1:6" x14ac:dyDescent="0.25">
      <c r="A2669" t="s">
        <v>27</v>
      </c>
      <c r="B2669" s="43">
        <v>2</v>
      </c>
      <c r="C2669" s="43">
        <v>30</v>
      </c>
      <c r="D2669" s="43">
        <v>87.898089171974519</v>
      </c>
      <c r="E2669" s="43">
        <v>0.60680443927709049</v>
      </c>
      <c r="F2669" s="43">
        <v>3.8867601909364264</v>
      </c>
    </row>
    <row r="2670" spans="1:6" x14ac:dyDescent="0.25">
      <c r="A2670" t="s">
        <v>27</v>
      </c>
      <c r="B2670" s="43">
        <v>2</v>
      </c>
      <c r="C2670" s="43">
        <v>4.5</v>
      </c>
      <c r="D2670" s="43">
        <v>3.5</v>
      </c>
      <c r="E2670" s="43">
        <v>9.6211275016187413E-4</v>
      </c>
      <c r="F2670" s="43">
        <v>1.7643439659265378E-3</v>
      </c>
    </row>
    <row r="2671" spans="1:6" x14ac:dyDescent="0.25">
      <c r="A2671" t="s">
        <v>27</v>
      </c>
      <c r="B2671" s="43">
        <v>2</v>
      </c>
      <c r="C2671" s="43">
        <v>7</v>
      </c>
      <c r="D2671" s="43">
        <v>13.853503184713375</v>
      </c>
      <c r="E2671" s="43">
        <v>1.5073326247401733E-2</v>
      </c>
      <c r="F2671" s="43">
        <v>3.2631401987984733E-2</v>
      </c>
    </row>
    <row r="2672" spans="1:6" x14ac:dyDescent="0.25">
      <c r="A2672" t="s">
        <v>27</v>
      </c>
      <c r="B2672" s="43">
        <v>2</v>
      </c>
      <c r="C2672" s="43">
        <v>3</v>
      </c>
      <c r="D2672" s="43">
        <v>1.7</v>
      </c>
      <c r="E2672" s="43">
        <v>2.2698006922186251E-4</v>
      </c>
      <c r="F2672" s="43">
        <v>3.2073357233255501E-4</v>
      </c>
    </row>
    <row r="2673" spans="1:6" x14ac:dyDescent="0.25">
      <c r="A2673" t="s">
        <v>27</v>
      </c>
      <c r="B2673" s="43">
        <v>2</v>
      </c>
      <c r="C2673" s="43">
        <v>8.5</v>
      </c>
      <c r="D2673" s="43">
        <v>13.216560509554139</v>
      </c>
      <c r="E2673" s="43">
        <v>1.37191365462215E-2</v>
      </c>
      <c r="F2673" s="43">
        <v>3.640603693382527E-2</v>
      </c>
    </row>
    <row r="2674" spans="1:6" x14ac:dyDescent="0.25">
      <c r="A2674" t="s">
        <v>27</v>
      </c>
      <c r="B2674" s="43">
        <v>2</v>
      </c>
      <c r="C2674" s="43">
        <v>5.5</v>
      </c>
      <c r="D2674" s="43">
        <v>4.4000000000000004</v>
      </c>
      <c r="E2674" s="43">
        <v>1.5205308443374602E-3</v>
      </c>
      <c r="F2674" s="43">
        <v>3.2551641767542363E-3</v>
      </c>
    </row>
    <row r="2675" spans="1:6" x14ac:dyDescent="0.25">
      <c r="A2675" t="s">
        <v>27</v>
      </c>
      <c r="B2675" s="43">
        <v>2</v>
      </c>
      <c r="C2675" s="43">
        <v>15</v>
      </c>
      <c r="D2675" s="43">
        <v>13.057324840764331</v>
      </c>
      <c r="E2675" s="43">
        <v>1.3390546398141004E-2</v>
      </c>
      <c r="F2675" s="43">
        <v>6.285978731754753E-2</v>
      </c>
    </row>
    <row r="2676" spans="1:6" x14ac:dyDescent="0.25">
      <c r="A2676" t="s">
        <v>27</v>
      </c>
      <c r="B2676" s="43">
        <v>2</v>
      </c>
      <c r="C2676" s="43">
        <v>15</v>
      </c>
      <c r="D2676" s="43">
        <v>47.452229299363054</v>
      </c>
      <c r="E2676" s="43">
        <v>0.17684920915236668</v>
      </c>
      <c r="F2676" s="43">
        <v>0.64091304947316052</v>
      </c>
    </row>
    <row r="2677" spans="1:6" x14ac:dyDescent="0.25">
      <c r="A2677" t="s">
        <v>27</v>
      </c>
      <c r="B2677" s="43">
        <v>2</v>
      </c>
      <c r="C2677" s="43">
        <v>5.8</v>
      </c>
      <c r="D2677" s="43">
        <v>3.4</v>
      </c>
      <c r="E2677" s="43">
        <v>9.0792027688745003E-4</v>
      </c>
      <c r="F2677" s="43">
        <v>2.1584649686029666E-3</v>
      </c>
    </row>
    <row r="2678" spans="1:6" x14ac:dyDescent="0.25">
      <c r="A2678" t="s">
        <v>27</v>
      </c>
      <c r="B2678" s="43">
        <v>2</v>
      </c>
      <c r="C2678" s="43">
        <v>7.5</v>
      </c>
      <c r="D2678" s="43">
        <v>11.464968152866241</v>
      </c>
      <c r="E2678" s="43">
        <v>1.032370501605636E-2</v>
      </c>
      <c r="F2678" s="43">
        <v>2.487176003694954E-2</v>
      </c>
    </row>
    <row r="2679" spans="1:6" x14ac:dyDescent="0.25">
      <c r="A2679" t="s">
        <v>27</v>
      </c>
      <c r="B2679" s="43">
        <v>2</v>
      </c>
      <c r="C2679" s="43">
        <v>25</v>
      </c>
      <c r="D2679" s="43">
        <v>35.987261146496813</v>
      </c>
      <c r="E2679" s="43">
        <v>0.10171557820217875</v>
      </c>
      <c r="F2679" s="43">
        <v>0.64940806278267904</v>
      </c>
    </row>
    <row r="2680" spans="1:6" x14ac:dyDescent="0.25">
      <c r="A2680" t="s">
        <v>27</v>
      </c>
      <c r="B2680" s="43">
        <v>2</v>
      </c>
      <c r="C2680" s="43">
        <v>10</v>
      </c>
      <c r="D2680" s="43">
        <v>12.420382165605096</v>
      </c>
      <c r="E2680" s="43">
        <v>1.2116014914677259E-2</v>
      </c>
      <c r="F2680" s="43">
        <v>3.8299980549258372E-2</v>
      </c>
    </row>
    <row r="2681" spans="1:6" x14ac:dyDescent="0.25">
      <c r="A2681" t="s">
        <v>27</v>
      </c>
      <c r="B2681" s="43">
        <v>2</v>
      </c>
      <c r="C2681" s="43">
        <v>8.1999999999999993</v>
      </c>
      <c r="D2681" s="43">
        <v>5.8</v>
      </c>
      <c r="E2681" s="43">
        <v>2.642079421669016E-3</v>
      </c>
      <c r="F2681" s="43">
        <v>7.9783999663000076E-3</v>
      </c>
    </row>
    <row r="2682" spans="1:6" x14ac:dyDescent="0.25">
      <c r="A2682" t="s">
        <v>27</v>
      </c>
      <c r="B2682" s="43">
        <v>2</v>
      </c>
      <c r="C2682" s="43">
        <v>15</v>
      </c>
      <c r="D2682" s="43">
        <v>14.64968152866242</v>
      </c>
      <c r="E2682" s="43">
        <v>1.685567886880807E-2</v>
      </c>
      <c r="F2682" s="43">
        <v>7.7321358549236746E-2</v>
      </c>
    </row>
    <row r="2683" spans="1:6" x14ac:dyDescent="0.25">
      <c r="A2683" t="s">
        <v>27</v>
      </c>
      <c r="B2683" s="43">
        <v>2</v>
      </c>
      <c r="C2683" s="43">
        <v>7.5</v>
      </c>
      <c r="D2683" s="43">
        <v>13.503184713375795</v>
      </c>
      <c r="E2683" s="43">
        <v>1.4320635748198671E-2</v>
      </c>
      <c r="F2683" s="43">
        <v>3.3387411800633475E-2</v>
      </c>
    </row>
    <row r="2684" spans="1:6" x14ac:dyDescent="0.25">
      <c r="A2684" t="s">
        <v>27</v>
      </c>
      <c r="B2684" s="43">
        <v>2</v>
      </c>
      <c r="C2684" s="43">
        <v>3.5</v>
      </c>
      <c r="D2684" s="43">
        <v>2.6172504656604803</v>
      </c>
      <c r="E2684" s="43">
        <v>5.3799774192725208E-4</v>
      </c>
      <c r="F2684" s="43">
        <v>8.1340150588043211E-4</v>
      </c>
    </row>
    <row r="2685" spans="1:6" x14ac:dyDescent="0.25">
      <c r="A2685" t="s">
        <v>27</v>
      </c>
      <c r="B2685" s="43">
        <v>2</v>
      </c>
      <c r="C2685" s="43">
        <v>16</v>
      </c>
      <c r="D2685" s="43">
        <v>51.910828025477706</v>
      </c>
      <c r="E2685" s="43">
        <v>0.21164391865092708</v>
      </c>
      <c r="F2685" s="43">
        <v>0.80354368789251995</v>
      </c>
    </row>
    <row r="2686" spans="1:6" x14ac:dyDescent="0.25">
      <c r="A2686" t="s">
        <v>27</v>
      </c>
      <c r="B2686" s="43">
        <v>2</v>
      </c>
      <c r="C2686" s="43">
        <v>20</v>
      </c>
      <c r="D2686" s="43">
        <v>12.738853503184712</v>
      </c>
      <c r="E2686" s="43">
        <v>1.274531483463748E-2</v>
      </c>
      <c r="F2686" s="43">
        <v>8.0170462913913304E-2</v>
      </c>
    </row>
    <row r="2687" spans="1:6" x14ac:dyDescent="0.25">
      <c r="A2687" t="s">
        <v>27</v>
      </c>
      <c r="B2687" s="43">
        <v>2</v>
      </c>
      <c r="C2687" s="43">
        <v>13</v>
      </c>
      <c r="D2687" s="43">
        <v>12.101910828025478</v>
      </c>
      <c r="E2687" s="43">
        <v>1.1502646638260328E-2</v>
      </c>
      <c r="F2687" s="43">
        <v>4.7516242323061793E-2</v>
      </c>
    </row>
    <row r="2688" spans="1:6" x14ac:dyDescent="0.25">
      <c r="A2688" t="s">
        <v>27</v>
      </c>
      <c r="B2688" s="43">
        <v>2</v>
      </c>
      <c r="C2688" s="43">
        <v>16</v>
      </c>
      <c r="D2688" s="43">
        <v>15.541401273885349</v>
      </c>
      <c r="E2688" s="43">
        <v>1.8970126599874425E-2</v>
      </c>
      <c r="F2688" s="43">
        <v>9.1728888279562201E-2</v>
      </c>
    </row>
    <row r="2689" spans="1:6" x14ac:dyDescent="0.25">
      <c r="A2689" t="s">
        <v>27</v>
      </c>
      <c r="B2689" s="43">
        <v>2</v>
      </c>
      <c r="C2689" s="43">
        <v>5</v>
      </c>
      <c r="D2689" s="43">
        <v>4.5</v>
      </c>
      <c r="E2689" s="43">
        <v>1.5904312808798326E-3</v>
      </c>
      <c r="F2689" s="43">
        <v>3.0813620334418507E-3</v>
      </c>
    </row>
    <row r="2690" spans="1:6" x14ac:dyDescent="0.25">
      <c r="A2690" t="s">
        <v>27</v>
      </c>
      <c r="B2690" s="43">
        <v>2</v>
      </c>
      <c r="C2690" s="43">
        <v>12</v>
      </c>
      <c r="D2690" s="43">
        <v>0</v>
      </c>
      <c r="E2690" s="43">
        <v>0</v>
      </c>
      <c r="F2690" s="43">
        <v>0</v>
      </c>
    </row>
    <row r="2691" spans="1:6" x14ac:dyDescent="0.25">
      <c r="A2691" t="s">
        <v>27</v>
      </c>
      <c r="B2691" s="43">
        <v>2</v>
      </c>
      <c r="C2691" s="43">
        <v>11</v>
      </c>
      <c r="D2691" s="43">
        <v>11.146496815286623</v>
      </c>
      <c r="E2691" s="43">
        <v>9.7581316702693207E-3</v>
      </c>
      <c r="F2691" s="43">
        <v>3.4675475716947957E-2</v>
      </c>
    </row>
    <row r="2692" spans="1:6" x14ac:dyDescent="0.25">
      <c r="A2692" t="s">
        <v>27</v>
      </c>
      <c r="B2692" s="43">
        <v>2</v>
      </c>
      <c r="C2692" s="43">
        <v>1.5</v>
      </c>
      <c r="D2692" s="43">
        <v>2.2000000000000002</v>
      </c>
      <c r="E2692" s="43">
        <v>3.8013271108436504E-4</v>
      </c>
      <c r="F2692" s="43">
        <v>2.5503960245867359E-4</v>
      </c>
    </row>
    <row r="2693" spans="1:6" x14ac:dyDescent="0.25">
      <c r="A2693" t="s">
        <v>27</v>
      </c>
      <c r="B2693" s="43">
        <v>2</v>
      </c>
      <c r="C2693" s="43">
        <v>4.5</v>
      </c>
      <c r="D2693" s="43">
        <v>0.918611789927131</v>
      </c>
      <c r="E2693" s="43">
        <v>6.6275637140114903E-5</v>
      </c>
      <c r="F2693" s="43">
        <v>1.5893057760706241E-4</v>
      </c>
    </row>
    <row r="2694" spans="1:6" x14ac:dyDescent="0.25">
      <c r="A2694" t="s">
        <v>27</v>
      </c>
      <c r="B2694" s="43">
        <v>2</v>
      </c>
      <c r="C2694" s="43">
        <v>7</v>
      </c>
      <c r="D2694" s="43">
        <v>16.890994402772126</v>
      </c>
      <c r="E2694" s="43">
        <v>2.2407856643647021E-2</v>
      </c>
      <c r="F2694" s="43">
        <v>4.6618900544602854E-2</v>
      </c>
    </row>
    <row r="2695" spans="1:6" x14ac:dyDescent="0.25">
      <c r="A2695" t="s">
        <v>27</v>
      </c>
      <c r="B2695" s="43">
        <v>2</v>
      </c>
      <c r="C2695" s="43">
        <v>9</v>
      </c>
      <c r="D2695" s="43">
        <v>10.509554140127388</v>
      </c>
      <c r="E2695" s="43">
        <v>8.6747799093251365E-3</v>
      </c>
      <c r="F2695" s="43">
        <v>2.552045769456382E-2</v>
      </c>
    </row>
    <row r="2696" spans="1:6" x14ac:dyDescent="0.25">
      <c r="A2696" t="s">
        <v>27</v>
      </c>
      <c r="B2696" s="43">
        <v>2</v>
      </c>
      <c r="C2696" s="43">
        <v>10</v>
      </c>
      <c r="D2696" s="43">
        <v>12.420382165605096</v>
      </c>
      <c r="E2696" s="43">
        <v>1.2116014914677259E-2</v>
      </c>
      <c r="F2696" s="43">
        <v>3.8299980549258372E-2</v>
      </c>
    </row>
    <row r="2697" spans="1:6" x14ac:dyDescent="0.25">
      <c r="A2697" t="s">
        <v>27</v>
      </c>
      <c r="B2697" s="43">
        <v>2</v>
      </c>
      <c r="C2697" s="43">
        <v>25</v>
      </c>
      <c r="D2697" s="43">
        <v>35.031847133757964</v>
      </c>
      <c r="E2697" s="43">
        <v>9.6386443436945982E-2</v>
      </c>
      <c r="F2697" s="43">
        <v>0.61871340880074122</v>
      </c>
    </row>
    <row r="2698" spans="1:6" x14ac:dyDescent="0.25">
      <c r="A2698" t="s">
        <v>27</v>
      </c>
      <c r="B2698" s="43">
        <v>2</v>
      </c>
      <c r="C2698" s="43">
        <v>10</v>
      </c>
      <c r="D2698" s="43">
        <v>28.980891719745223</v>
      </c>
      <c r="E2698" s="43">
        <v>6.5964970091020619E-2</v>
      </c>
      <c r="F2698" s="43">
        <v>0.17593854792829372</v>
      </c>
    </row>
    <row r="2699" spans="1:6" x14ac:dyDescent="0.25">
      <c r="A2699" t="s">
        <v>27</v>
      </c>
      <c r="B2699" s="43">
        <v>2</v>
      </c>
      <c r="C2699" s="43">
        <v>6</v>
      </c>
      <c r="D2699" s="43">
        <v>3.2</v>
      </c>
      <c r="E2699" s="43">
        <v>8.0424771931898709E-4</v>
      </c>
      <c r="F2699" s="43">
        <v>2.0021203442047082E-3</v>
      </c>
    </row>
    <row r="2700" spans="1:6" x14ac:dyDescent="0.25">
      <c r="A2700" t="s">
        <v>27</v>
      </c>
      <c r="B2700" s="43">
        <v>2</v>
      </c>
      <c r="C2700" s="43">
        <v>17</v>
      </c>
      <c r="D2700" s="43">
        <v>17.197452229299362</v>
      </c>
      <c r="E2700" s="43">
        <v>2.3228336286126808E-2</v>
      </c>
      <c r="F2700" s="43">
        <v>0.11694045053726113</v>
      </c>
    </row>
    <row r="2701" spans="1:6" x14ac:dyDescent="0.25">
      <c r="A2701" t="s">
        <v>27</v>
      </c>
      <c r="B2701" s="43">
        <v>2</v>
      </c>
      <c r="C2701" s="43">
        <v>11</v>
      </c>
      <c r="D2701" s="43">
        <v>19.108280254777068</v>
      </c>
      <c r="E2701" s="43">
        <v>2.8676958377934329E-2</v>
      </c>
      <c r="F2701" s="43">
        <v>9.1463468445147744E-2</v>
      </c>
    </row>
    <row r="2702" spans="1:6" x14ac:dyDescent="0.25">
      <c r="A2702" t="s">
        <v>27</v>
      </c>
      <c r="B2702" s="43">
        <v>2</v>
      </c>
      <c r="C2702" s="43">
        <v>18</v>
      </c>
      <c r="D2702" s="43">
        <v>13.694267515923567</v>
      </c>
      <c r="E2702" s="43">
        <v>1.4728804455777941E-2</v>
      </c>
      <c r="F2702" s="43">
        <v>8.2181757958327009E-2</v>
      </c>
    </row>
    <row r="2703" spans="1:6" x14ac:dyDescent="0.25">
      <c r="A2703" t="s">
        <v>27</v>
      </c>
      <c r="B2703" s="43">
        <v>2</v>
      </c>
      <c r="C2703" s="43">
        <v>8</v>
      </c>
      <c r="D2703" s="43">
        <v>13.057324840764331</v>
      </c>
      <c r="E2703" s="43">
        <v>1.3390546398141004E-2</v>
      </c>
      <c r="F2703" s="43">
        <v>3.3525219902692013E-2</v>
      </c>
    </row>
    <row r="2704" spans="1:6" x14ac:dyDescent="0.25">
      <c r="A2704" t="s">
        <v>27</v>
      </c>
      <c r="B2704" s="43">
        <v>2</v>
      </c>
      <c r="C2704" s="43">
        <v>9</v>
      </c>
      <c r="D2704" s="43">
        <v>14.968152866242038</v>
      </c>
      <c r="E2704" s="43">
        <v>1.7596500293571373E-2</v>
      </c>
      <c r="F2704" s="43">
        <v>4.8223397519566662E-2</v>
      </c>
    </row>
    <row r="2705" spans="1:6" x14ac:dyDescent="0.25">
      <c r="A2705" t="s">
        <v>27</v>
      </c>
      <c r="B2705" s="43">
        <v>2</v>
      </c>
      <c r="C2705" s="43">
        <v>13</v>
      </c>
      <c r="D2705" s="43">
        <v>9.872611464968152</v>
      </c>
      <c r="E2705" s="43">
        <v>7.6551547225541371E-3</v>
      </c>
      <c r="F2705" s="43">
        <v>3.2940463360194266E-2</v>
      </c>
    </row>
    <row r="2706" spans="1:6" x14ac:dyDescent="0.25">
      <c r="A2706" t="s">
        <v>27</v>
      </c>
      <c r="B2706" s="43">
        <v>2</v>
      </c>
      <c r="C2706" s="43">
        <v>12</v>
      </c>
      <c r="D2706" s="43">
        <v>11.305732484076433</v>
      </c>
      <c r="E2706" s="43">
        <v>1.0038926887719931E-2</v>
      </c>
      <c r="F2706" s="43">
        <v>3.8805766594773701E-2</v>
      </c>
    </row>
    <row r="2707" spans="1:6" x14ac:dyDescent="0.25">
      <c r="A2707" t="s">
        <v>27</v>
      </c>
      <c r="B2707" s="43">
        <v>2</v>
      </c>
      <c r="C2707" s="43">
        <v>5</v>
      </c>
      <c r="D2707" s="43">
        <v>4.4000000000000004</v>
      </c>
      <c r="E2707" s="43">
        <v>1.5205308443374602E-3</v>
      </c>
      <c r="F2707" s="43">
        <v>2.9592401606856693E-3</v>
      </c>
    </row>
    <row r="2708" spans="1:6" x14ac:dyDescent="0.25">
      <c r="A2708" t="s">
        <v>27</v>
      </c>
      <c r="B2708" s="43">
        <v>2</v>
      </c>
      <c r="C2708" s="43">
        <v>8</v>
      </c>
      <c r="D2708" s="43">
        <v>11.464968152866241</v>
      </c>
      <c r="E2708" s="43">
        <v>1.032370501605636E-2</v>
      </c>
      <c r="F2708" s="43">
        <v>2.6529877372746175E-2</v>
      </c>
    </row>
    <row r="2709" spans="1:6" x14ac:dyDescent="0.25">
      <c r="A2709" t="s">
        <v>27</v>
      </c>
      <c r="B2709" s="43">
        <v>2</v>
      </c>
      <c r="C2709" s="43">
        <v>14</v>
      </c>
      <c r="D2709" s="43">
        <v>44.585987261146492</v>
      </c>
      <c r="E2709" s="43">
        <v>0.15613010672430913</v>
      </c>
      <c r="F2709" s="43">
        <v>0.53474344169681043</v>
      </c>
    </row>
    <row r="2710" spans="1:6" x14ac:dyDescent="0.25">
      <c r="A2710" t="s">
        <v>27</v>
      </c>
      <c r="B2710" s="43">
        <v>2</v>
      </c>
      <c r="C2710" s="43">
        <v>11</v>
      </c>
      <c r="D2710" s="43">
        <v>25.159235668789808</v>
      </c>
      <c r="E2710" s="43">
        <v>4.9714693676857824E-2</v>
      </c>
      <c r="F2710" s="43">
        <v>0.15005159596994674</v>
      </c>
    </row>
    <row r="2711" spans="1:6" x14ac:dyDescent="0.25">
      <c r="A2711" t="s">
        <v>27</v>
      </c>
      <c r="B2711" s="43">
        <v>2</v>
      </c>
      <c r="C2711" s="43">
        <v>12</v>
      </c>
      <c r="D2711" s="43">
        <v>10.19108280254777</v>
      </c>
      <c r="E2711" s="43">
        <v>8.1570014941679866E-3</v>
      </c>
      <c r="F2711" s="43">
        <v>3.2194313913818808E-2</v>
      </c>
    </row>
    <row r="2712" spans="1:6" x14ac:dyDescent="0.25">
      <c r="A2712" t="s">
        <v>27</v>
      </c>
      <c r="B2712" s="43">
        <v>2</v>
      </c>
      <c r="C2712" s="43">
        <v>7</v>
      </c>
      <c r="D2712" s="43">
        <v>9.872611464968152</v>
      </c>
      <c r="E2712" s="43">
        <v>7.6551547225541371E-3</v>
      </c>
      <c r="F2712" s="43">
        <v>1.7737172578566145E-2</v>
      </c>
    </row>
    <row r="2713" spans="1:6" x14ac:dyDescent="0.25">
      <c r="A2713" t="s">
        <v>27</v>
      </c>
      <c r="B2713" s="43">
        <v>2</v>
      </c>
      <c r="C2713" s="43">
        <v>17</v>
      </c>
      <c r="D2713" s="43">
        <v>26.751592356687897</v>
      </c>
      <c r="E2713" s="43">
        <v>5.6206838420751297E-2</v>
      </c>
      <c r="F2713" s="43">
        <v>0.25897427554320152</v>
      </c>
    </row>
    <row r="2714" spans="1:6" x14ac:dyDescent="0.25">
      <c r="A2714" t="s">
        <v>27</v>
      </c>
      <c r="B2714" s="43">
        <v>2</v>
      </c>
      <c r="C2714" s="43">
        <v>15</v>
      </c>
      <c r="D2714" s="43">
        <v>31.210191082802545</v>
      </c>
      <c r="E2714" s="43">
        <v>7.6503752294911478E-2</v>
      </c>
      <c r="F2714" s="43">
        <v>0.30155571961826722</v>
      </c>
    </row>
    <row r="2715" spans="1:6" x14ac:dyDescent="0.25">
      <c r="A2715" t="s">
        <v>27</v>
      </c>
      <c r="B2715" s="43">
        <v>2</v>
      </c>
      <c r="C2715" s="43">
        <v>4.9000000000000004</v>
      </c>
      <c r="D2715" s="43">
        <v>3.7</v>
      </c>
      <c r="E2715" s="43">
        <v>1.0752100856911068E-3</v>
      </c>
      <c r="F2715" s="43">
        <v>2.1232180966634286E-3</v>
      </c>
    </row>
    <row r="2716" spans="1:6" x14ac:dyDescent="0.25">
      <c r="A2716" t="s">
        <v>27</v>
      </c>
      <c r="B2716" s="43">
        <v>2</v>
      </c>
      <c r="C2716" s="43">
        <v>22</v>
      </c>
      <c r="D2716" s="43">
        <v>20.859872611464969</v>
      </c>
      <c r="E2716" s="43">
        <v>3.4175366855814668E-2</v>
      </c>
      <c r="F2716" s="43">
        <v>0.21420001039416137</v>
      </c>
    </row>
    <row r="2717" spans="1:6" x14ac:dyDescent="0.25">
      <c r="A2717" t="s">
        <v>27</v>
      </c>
      <c r="B2717" s="43">
        <v>2</v>
      </c>
      <c r="C2717" s="43"/>
      <c r="D2717" s="43">
        <v>0</v>
      </c>
      <c r="E2717" s="43">
        <v>0</v>
      </c>
      <c r="F2717" s="43">
        <v>0</v>
      </c>
    </row>
    <row r="2718" spans="1:6" x14ac:dyDescent="0.25">
      <c r="A2718" t="s">
        <v>27</v>
      </c>
      <c r="B2718" s="43">
        <v>2</v>
      </c>
      <c r="C2718" s="43">
        <v>23</v>
      </c>
      <c r="D2718" s="43">
        <v>28.184713375796179</v>
      </c>
      <c r="E2718" s="43">
        <v>6.239030757099339E-2</v>
      </c>
      <c r="F2718" s="43">
        <v>0.38487407362790632</v>
      </c>
    </row>
    <row r="2719" spans="1:6" x14ac:dyDescent="0.25">
      <c r="A2719" t="s">
        <v>27</v>
      </c>
      <c r="B2719" s="43">
        <v>2</v>
      </c>
      <c r="C2719" s="43"/>
      <c r="D2719" s="43">
        <v>0</v>
      </c>
      <c r="E2719" s="43">
        <v>0</v>
      </c>
      <c r="F2719" s="43">
        <v>0</v>
      </c>
    </row>
    <row r="2720" spans="1:6" x14ac:dyDescent="0.25">
      <c r="A2720" t="s">
        <v>27</v>
      </c>
      <c r="B2720" s="43">
        <v>2</v>
      </c>
      <c r="C2720" s="43">
        <v>23</v>
      </c>
      <c r="D2720" s="43">
        <v>19.808917197452228</v>
      </c>
      <c r="E2720" s="43">
        <v>3.0818489903024295E-2</v>
      </c>
      <c r="F2720" s="43">
        <v>0.20404452171082987</v>
      </c>
    </row>
    <row r="2721" spans="1:6" x14ac:dyDescent="0.25">
      <c r="A2721" t="s">
        <v>27</v>
      </c>
      <c r="B2721" s="43">
        <v>2</v>
      </c>
      <c r="C2721" s="43"/>
      <c r="D2721" s="43">
        <v>0</v>
      </c>
      <c r="E2721" s="43">
        <v>0</v>
      </c>
      <c r="F2721" s="43">
        <v>0</v>
      </c>
    </row>
    <row r="2722" spans="1:6" x14ac:dyDescent="0.25">
      <c r="A2722" t="s">
        <v>27</v>
      </c>
      <c r="B2722" s="43">
        <v>2</v>
      </c>
      <c r="C2722" s="43">
        <v>7.5</v>
      </c>
      <c r="D2722" s="43">
        <v>13.471337579617833</v>
      </c>
      <c r="E2722" s="43">
        <v>1.4253165237792811E-2</v>
      </c>
      <c r="F2722" s="43">
        <v>3.3245848288733955E-2</v>
      </c>
    </row>
    <row r="2723" spans="1:6" x14ac:dyDescent="0.25">
      <c r="A2723" t="s">
        <v>27</v>
      </c>
      <c r="B2723" s="43">
        <v>2</v>
      </c>
      <c r="C2723" s="43">
        <v>15</v>
      </c>
      <c r="D2723" s="43">
        <v>12.101910828025478</v>
      </c>
      <c r="E2723" s="43">
        <v>1.1502646638260328E-2</v>
      </c>
      <c r="F2723" s="43">
        <v>5.4826433449686691E-2</v>
      </c>
    </row>
    <row r="2724" spans="1:6" x14ac:dyDescent="0.25">
      <c r="A2724" t="s">
        <v>27</v>
      </c>
      <c r="B2724" s="43">
        <v>2</v>
      </c>
      <c r="C2724" s="43">
        <v>32</v>
      </c>
      <c r="D2724" s="43">
        <v>78.662420382165607</v>
      </c>
      <c r="E2724" s="43">
        <v>0.48598682046649883</v>
      </c>
      <c r="F2724" s="43">
        <v>3.3951603199111311</v>
      </c>
    </row>
    <row r="2725" spans="1:6" x14ac:dyDescent="0.25">
      <c r="A2725" t="s">
        <v>27</v>
      </c>
      <c r="B2725" s="43">
        <v>2</v>
      </c>
      <c r="C2725" s="43">
        <v>14</v>
      </c>
      <c r="D2725" s="43">
        <v>11.783439490445859</v>
      </c>
      <c r="E2725" s="43">
        <v>1.0905210005386697E-2</v>
      </c>
      <c r="F2725" s="43">
        <v>4.8773684294498611E-2</v>
      </c>
    </row>
    <row r="2726" spans="1:6" x14ac:dyDescent="0.25">
      <c r="A2726" t="s">
        <v>27</v>
      </c>
      <c r="B2726" s="43">
        <v>2</v>
      </c>
      <c r="C2726" s="43"/>
      <c r="D2726" s="43">
        <v>0</v>
      </c>
      <c r="E2726" s="43">
        <v>0</v>
      </c>
      <c r="F2726" s="43">
        <v>0</v>
      </c>
    </row>
    <row r="2727" spans="1:6" x14ac:dyDescent="0.25">
      <c r="A2727" t="s">
        <v>27</v>
      </c>
      <c r="B2727" s="43">
        <v>2</v>
      </c>
      <c r="C2727" s="43">
        <v>25</v>
      </c>
      <c r="D2727" s="43">
        <v>0.73248407643312097</v>
      </c>
      <c r="E2727" s="43">
        <v>4.2139197172020177E-5</v>
      </c>
      <c r="F2727" s="43">
        <v>5.8747093037576535E-4</v>
      </c>
    </row>
    <row r="2728" spans="1:6" x14ac:dyDescent="0.25">
      <c r="A2728" t="s">
        <v>27</v>
      </c>
      <c r="B2728" s="43">
        <v>2</v>
      </c>
      <c r="C2728" s="43">
        <v>8.5</v>
      </c>
      <c r="D2728" s="43">
        <v>12.261146496815286</v>
      </c>
      <c r="E2728" s="43">
        <v>1.180733932102588E-2</v>
      </c>
      <c r="F2728" s="43">
        <v>3.1807788931368958E-2</v>
      </c>
    </row>
    <row r="2729" spans="1:6" x14ac:dyDescent="0.25">
      <c r="A2729" t="s">
        <v>27</v>
      </c>
      <c r="B2729" s="43">
        <v>2</v>
      </c>
      <c r="C2729" s="43">
        <v>3</v>
      </c>
      <c r="D2729" s="43">
        <v>2.2000000000000002</v>
      </c>
      <c r="E2729" s="43">
        <v>3.8013271108436504E-4</v>
      </c>
      <c r="F2729" s="43">
        <v>5.1007920491734718E-4</v>
      </c>
    </row>
    <row r="2730" spans="1:6" x14ac:dyDescent="0.25">
      <c r="A2730" t="s">
        <v>27</v>
      </c>
      <c r="B2730" s="43">
        <v>2</v>
      </c>
      <c r="C2730" s="43">
        <v>6</v>
      </c>
      <c r="D2730" s="43">
        <v>11.305732484076433</v>
      </c>
      <c r="E2730" s="43">
        <v>1.0038926887719931E-2</v>
      </c>
      <c r="F2730" s="43">
        <v>1.940288329738685E-2</v>
      </c>
    </row>
    <row r="2731" spans="1:6" x14ac:dyDescent="0.25">
      <c r="A2731" t="s">
        <v>27</v>
      </c>
      <c r="B2731" s="43">
        <v>2</v>
      </c>
      <c r="C2731" s="43">
        <v>6</v>
      </c>
      <c r="D2731" s="43">
        <v>20.063694267515924</v>
      </c>
      <c r="E2731" s="43">
        <v>3.1616346611672605E-2</v>
      </c>
      <c r="F2731" s="43">
        <v>5.4467281185023336E-2</v>
      </c>
    </row>
    <row r="2732" spans="1:6" x14ac:dyDescent="0.25">
      <c r="A2732" t="s">
        <v>27</v>
      </c>
      <c r="B2732" s="43">
        <v>2</v>
      </c>
      <c r="C2732" s="43">
        <v>20</v>
      </c>
      <c r="D2732" s="43">
        <v>60.828025477707001</v>
      </c>
      <c r="E2732" s="43">
        <v>0.29060114405150622</v>
      </c>
      <c r="F2732" s="43">
        <v>1.3359962960522207</v>
      </c>
    </row>
    <row r="2733" spans="1:6" x14ac:dyDescent="0.25">
      <c r="A2733" t="s">
        <v>27</v>
      </c>
      <c r="B2733" s="43">
        <v>2</v>
      </c>
      <c r="C2733" s="43">
        <v>2.7</v>
      </c>
      <c r="D2733" s="43">
        <v>1.7</v>
      </c>
      <c r="E2733" s="43">
        <v>2.2698006922186251E-4</v>
      </c>
      <c r="F2733" s="43">
        <v>2.8866021509929953E-4</v>
      </c>
    </row>
    <row r="2734" spans="1:6" x14ac:dyDescent="0.25">
      <c r="A2734" t="s">
        <v>27</v>
      </c>
      <c r="B2734" s="43">
        <v>2</v>
      </c>
      <c r="C2734" s="43">
        <v>7</v>
      </c>
      <c r="D2734" s="43">
        <v>12.261146496815286</v>
      </c>
      <c r="E2734" s="43">
        <v>1.180733932102588E-2</v>
      </c>
      <c r="F2734" s="43">
        <v>2.6194649708186208E-2</v>
      </c>
    </row>
    <row r="2735" spans="1:6" x14ac:dyDescent="0.25">
      <c r="A2735" t="s">
        <v>27</v>
      </c>
      <c r="B2735" s="43">
        <v>2</v>
      </c>
      <c r="C2735" s="43">
        <v>12</v>
      </c>
      <c r="D2735" s="43">
        <v>10.828025477707007</v>
      </c>
      <c r="E2735" s="43">
        <v>9.2084899680255818E-3</v>
      </c>
      <c r="F2735" s="43">
        <v>3.5905192301887538E-2</v>
      </c>
    </row>
    <row r="2736" spans="1:6" x14ac:dyDescent="0.25">
      <c r="A2736" t="s">
        <v>27</v>
      </c>
      <c r="B2736" s="43">
        <v>2</v>
      </c>
      <c r="C2736" s="43">
        <v>7.5</v>
      </c>
      <c r="D2736" s="43">
        <v>11.528662420382165</v>
      </c>
      <c r="E2736" s="43">
        <v>1.0438731482438963E-2</v>
      </c>
      <c r="F2736" s="43">
        <v>2.5120956097720932E-2</v>
      </c>
    </row>
    <row r="2737" spans="1:6" x14ac:dyDescent="0.25">
      <c r="A2737" t="s">
        <v>27</v>
      </c>
      <c r="B2737" s="43">
        <v>2</v>
      </c>
      <c r="C2737" s="43">
        <v>5</v>
      </c>
      <c r="D2737" s="43">
        <v>1.2</v>
      </c>
      <c r="E2737" s="43">
        <v>1.1309733552923256E-4</v>
      </c>
      <c r="F2737" s="43">
        <v>2.8562211444743972E-4</v>
      </c>
    </row>
    <row r="2738" spans="1:6" x14ac:dyDescent="0.25">
      <c r="A2738" t="s">
        <v>27</v>
      </c>
      <c r="B2738" s="43">
        <v>2</v>
      </c>
      <c r="C2738" s="43">
        <v>19</v>
      </c>
      <c r="D2738" s="43">
        <v>22.770700636942674</v>
      </c>
      <c r="E2738" s="43">
        <v>4.0723272352109666E-2</v>
      </c>
      <c r="F2738" s="43">
        <v>0.2165941350103345</v>
      </c>
    </row>
    <row r="2739" spans="1:6" x14ac:dyDescent="0.25">
      <c r="A2739" t="s">
        <v>27</v>
      </c>
      <c r="B2739" s="43">
        <v>2</v>
      </c>
      <c r="C2739" s="43">
        <v>12</v>
      </c>
      <c r="D2739" s="43">
        <v>10.987261146496815</v>
      </c>
      <c r="E2739" s="43">
        <v>9.4813193637045389E-3</v>
      </c>
      <c r="F2739" s="43">
        <v>3.686092289585443E-2</v>
      </c>
    </row>
    <row r="2740" spans="1:6" x14ac:dyDescent="0.25">
      <c r="A2740" t="s">
        <v>27</v>
      </c>
      <c r="B2740" s="43">
        <v>2</v>
      </c>
      <c r="C2740" s="43">
        <v>3</v>
      </c>
      <c r="D2740" s="43">
        <v>2</v>
      </c>
      <c r="E2740" s="43">
        <v>3.1415926535897931E-4</v>
      </c>
      <c r="F2740" s="43">
        <v>4.2968758528970081E-4</v>
      </c>
    </row>
    <row r="2741" spans="1:6" x14ac:dyDescent="0.25">
      <c r="A2741" t="s">
        <v>27</v>
      </c>
      <c r="B2741" s="43">
        <v>2</v>
      </c>
      <c r="C2741" s="43"/>
      <c r="D2741" s="43">
        <v>0</v>
      </c>
      <c r="E2741" s="43">
        <v>0</v>
      </c>
      <c r="F2741" s="43">
        <v>0</v>
      </c>
    </row>
    <row r="2742" spans="1:6" x14ac:dyDescent="0.25">
      <c r="A2742" t="s">
        <v>27</v>
      </c>
      <c r="B2742" s="43">
        <v>2</v>
      </c>
      <c r="C2742" s="43">
        <v>4.5</v>
      </c>
      <c r="D2742" s="43">
        <v>2.4041630560342613</v>
      </c>
      <c r="E2742" s="43">
        <v>4.5396013844372501E-4</v>
      </c>
      <c r="F2742" s="43">
        <v>8.9759950134341156E-4</v>
      </c>
    </row>
    <row r="2743" spans="1:6" x14ac:dyDescent="0.25">
      <c r="A2743" t="s">
        <v>27</v>
      </c>
      <c r="B2743" s="43">
        <v>2</v>
      </c>
      <c r="C2743" s="43">
        <v>16</v>
      </c>
      <c r="D2743" s="43">
        <v>33.598726114649679</v>
      </c>
      <c r="E2743" s="43">
        <v>8.8661587773889897E-2</v>
      </c>
      <c r="F2743" s="43">
        <v>0.36730492094895367</v>
      </c>
    </row>
    <row r="2744" spans="1:6" x14ac:dyDescent="0.25">
      <c r="A2744" t="s">
        <v>27</v>
      </c>
      <c r="B2744" s="43">
        <v>2</v>
      </c>
      <c r="C2744" s="43">
        <v>6</v>
      </c>
      <c r="D2744" s="43">
        <v>35.509554140127385</v>
      </c>
      <c r="E2744" s="43">
        <v>9.9033087720576132E-2</v>
      </c>
      <c r="F2744" s="43">
        <v>0.15215476883999879</v>
      </c>
    </row>
    <row r="2745" spans="1:6" x14ac:dyDescent="0.25">
      <c r="A2745" t="s">
        <v>27</v>
      </c>
      <c r="B2745" s="43">
        <v>2</v>
      </c>
      <c r="C2745" s="43">
        <v>30</v>
      </c>
      <c r="D2745" s="43">
        <v>108.28025477707006</v>
      </c>
      <c r="E2745" s="43">
        <v>0.92084899680255805</v>
      </c>
      <c r="F2745" s="43">
        <v>5.6567275996710906</v>
      </c>
    </row>
    <row r="2746" spans="1:6" x14ac:dyDescent="0.25">
      <c r="A2746" t="s">
        <v>27</v>
      </c>
      <c r="B2746" s="43">
        <v>2</v>
      </c>
      <c r="C2746" s="43">
        <v>15</v>
      </c>
      <c r="D2746" s="43">
        <v>12.420382165605096</v>
      </c>
      <c r="E2746" s="43">
        <v>1.2116014914677259E-2</v>
      </c>
      <c r="F2746" s="43">
        <v>5.7449970823887558E-2</v>
      </c>
    </row>
    <row r="2747" spans="1:6" x14ac:dyDescent="0.25">
      <c r="A2747" t="s">
        <v>27</v>
      </c>
      <c r="B2747" s="43">
        <v>2</v>
      </c>
      <c r="C2747" s="43">
        <v>3</v>
      </c>
      <c r="D2747" s="43">
        <v>2.4</v>
      </c>
      <c r="E2747" s="43">
        <v>4.5238934211693025E-4</v>
      </c>
      <c r="F2747" s="43">
        <v>5.9653636637925977E-4</v>
      </c>
    </row>
    <row r="2748" spans="1:6" x14ac:dyDescent="0.25">
      <c r="A2748" t="s">
        <v>27</v>
      </c>
      <c r="B2748" s="43">
        <v>2</v>
      </c>
      <c r="C2748" s="43">
        <v>5.5</v>
      </c>
      <c r="D2748" s="43">
        <v>72.900000000000006</v>
      </c>
      <c r="E2748" s="43">
        <v>0.4173927853541034</v>
      </c>
      <c r="F2748" s="43">
        <v>0.50888421118643734</v>
      </c>
    </row>
    <row r="2749" spans="1:6" x14ac:dyDescent="0.25">
      <c r="A2749" t="s">
        <v>27</v>
      </c>
      <c r="B2749" s="43">
        <v>2</v>
      </c>
      <c r="C2749" s="43">
        <v>6</v>
      </c>
      <c r="D2749" s="43">
        <v>21.178343949044585</v>
      </c>
      <c r="E2749" s="43">
        <v>3.5226855329672256E-2</v>
      </c>
      <c r="F2749" s="43">
        <v>6.0032879913598389E-2</v>
      </c>
    </row>
    <row r="2750" spans="1:6" x14ac:dyDescent="0.25">
      <c r="A2750" t="s">
        <v>27</v>
      </c>
      <c r="B2750" s="43">
        <v>2</v>
      </c>
      <c r="C2750" s="43">
        <v>26</v>
      </c>
      <c r="D2750" s="43">
        <v>90.764331210191074</v>
      </c>
      <c r="E2750" s="43">
        <v>0.6470238734021434</v>
      </c>
      <c r="F2750" s="43">
        <v>3.5687557526846421</v>
      </c>
    </row>
    <row r="2751" spans="1:6" x14ac:dyDescent="0.25">
      <c r="A2751" t="s">
        <v>27</v>
      </c>
      <c r="B2751" s="43">
        <v>2</v>
      </c>
      <c r="C2751" s="43">
        <v>5.5</v>
      </c>
      <c r="D2751" s="43">
        <v>4.0999999999999996</v>
      </c>
      <c r="E2751" s="43">
        <v>1.3202543126711104E-3</v>
      </c>
      <c r="F2751" s="43">
        <v>2.8667204048001211E-3</v>
      </c>
    </row>
    <row r="2752" spans="1:6" x14ac:dyDescent="0.25">
      <c r="A2752" t="s">
        <v>27</v>
      </c>
      <c r="B2752" s="43">
        <v>2</v>
      </c>
      <c r="C2752" s="43">
        <v>6.5</v>
      </c>
      <c r="D2752" s="43">
        <v>17.515923566878982</v>
      </c>
      <c r="E2752" s="43">
        <v>2.4096610859236495E-2</v>
      </c>
      <c r="F2752" s="43">
        <v>4.6213518160639032E-2</v>
      </c>
    </row>
    <row r="2753" spans="1:6" x14ac:dyDescent="0.25">
      <c r="A2753" t="s">
        <v>27</v>
      </c>
      <c r="B2753" s="43">
        <v>2</v>
      </c>
      <c r="C2753" s="43">
        <v>12</v>
      </c>
      <c r="D2753" s="43">
        <v>12.420382165605096</v>
      </c>
      <c r="E2753" s="43">
        <v>1.2116014914677259E-2</v>
      </c>
      <c r="F2753" s="43">
        <v>4.5959976659110044E-2</v>
      </c>
    </row>
    <row r="2754" spans="1:6" x14ac:dyDescent="0.25">
      <c r="A2754" t="s">
        <v>27</v>
      </c>
      <c r="B2754" s="43">
        <v>2</v>
      </c>
      <c r="C2754" s="43">
        <v>23</v>
      </c>
      <c r="D2754" s="43">
        <v>86</v>
      </c>
      <c r="E2754" s="43">
        <v>0.58088048164875272</v>
      </c>
      <c r="F2754" s="43">
        <v>2.8650592135846997</v>
      </c>
    </row>
    <row r="2755" spans="1:6" x14ac:dyDescent="0.25">
      <c r="A2755" t="s">
        <v>27</v>
      </c>
      <c r="B2755" s="43">
        <v>2</v>
      </c>
      <c r="C2755" s="43">
        <v>4.3</v>
      </c>
      <c r="D2755" s="43">
        <v>2</v>
      </c>
      <c r="E2755" s="43">
        <v>3.1415926535897931E-4</v>
      </c>
      <c r="F2755" s="43">
        <v>6.1588553891523778E-4</v>
      </c>
    </row>
    <row r="2756" spans="1:6" x14ac:dyDescent="0.25">
      <c r="A2756" t="s">
        <v>27</v>
      </c>
      <c r="B2756" s="43">
        <v>2</v>
      </c>
      <c r="C2756" s="43">
        <v>16</v>
      </c>
      <c r="D2756" s="43">
        <v>24.808917197452232</v>
      </c>
      <c r="E2756" s="43">
        <v>4.8339872497289035E-2</v>
      </c>
      <c r="F2756" s="43">
        <v>0.2128187145497728</v>
      </c>
    </row>
    <row r="2757" spans="1:6" x14ac:dyDescent="0.25">
      <c r="A2757" t="s">
        <v>27</v>
      </c>
      <c r="B2757" s="43">
        <v>2</v>
      </c>
      <c r="C2757" s="43">
        <v>5.5</v>
      </c>
      <c r="D2757" s="43">
        <v>4.7</v>
      </c>
      <c r="E2757" s="43">
        <v>1.7349445429449635E-3</v>
      </c>
      <c r="F2757" s="43">
        <v>3.6653798227625246E-3</v>
      </c>
    </row>
    <row r="2758" spans="1:6" x14ac:dyDescent="0.25">
      <c r="A2758" t="s">
        <v>27</v>
      </c>
      <c r="B2758" s="43">
        <v>2</v>
      </c>
      <c r="C2758" s="43">
        <v>4.5</v>
      </c>
      <c r="D2758" s="43">
        <v>4.920365840057018</v>
      </c>
      <c r="E2758" s="43">
        <v>1.9014489535852227E-3</v>
      </c>
      <c r="F2758" s="43">
        <v>3.2566972598682018E-3</v>
      </c>
    </row>
    <row r="2759" spans="1:6" x14ac:dyDescent="0.25">
      <c r="A2759" t="s">
        <v>27</v>
      </c>
      <c r="B2759" s="43">
        <v>2</v>
      </c>
      <c r="C2759" s="43">
        <v>8</v>
      </c>
      <c r="D2759" s="43">
        <v>20.38216560509554</v>
      </c>
      <c r="E2759" s="43">
        <v>3.2628005976671946E-2</v>
      </c>
      <c r="F2759" s="43">
        <v>7.471052006123767E-2</v>
      </c>
    </row>
    <row r="2760" spans="1:6" x14ac:dyDescent="0.25">
      <c r="A2760" t="s">
        <v>27</v>
      </c>
      <c r="B2760" s="43">
        <v>2</v>
      </c>
      <c r="C2760" s="43">
        <v>15</v>
      </c>
      <c r="D2760" s="43">
        <v>20.063694267515924</v>
      </c>
      <c r="E2760" s="43">
        <v>3.1616346611672605E-2</v>
      </c>
      <c r="F2760" s="43">
        <v>0.13616820296255835</v>
      </c>
    </row>
    <row r="2761" spans="1:6" x14ac:dyDescent="0.25">
      <c r="A2761" t="s">
        <v>27</v>
      </c>
      <c r="B2761" s="43">
        <v>2</v>
      </c>
      <c r="C2761" s="43">
        <v>27</v>
      </c>
      <c r="D2761" s="43">
        <v>47.00636942675159</v>
      </c>
      <c r="E2761" s="43">
        <v>0.1735414813199074</v>
      </c>
      <c r="F2761" s="43">
        <v>1.1342112765913264</v>
      </c>
    </row>
    <row r="2762" spans="1:6" x14ac:dyDescent="0.25">
      <c r="A2762" t="s">
        <v>27</v>
      </c>
      <c r="B2762" s="43">
        <v>2</v>
      </c>
      <c r="C2762" s="43">
        <v>5</v>
      </c>
      <c r="D2762" s="43">
        <v>9.5541401273885338</v>
      </c>
      <c r="E2762" s="43">
        <v>7.1692395944835821E-3</v>
      </c>
      <c r="F2762" s="43">
        <v>1.194348700767189E-2</v>
      </c>
    </row>
    <row r="2763" spans="1:6" x14ac:dyDescent="0.25">
      <c r="A2763" t="s">
        <v>27</v>
      </c>
      <c r="B2763" s="43">
        <v>2</v>
      </c>
      <c r="C2763" s="43">
        <v>13</v>
      </c>
      <c r="D2763" s="43">
        <v>25.159235668789808</v>
      </c>
      <c r="E2763" s="43">
        <v>4.9714693676857824E-2</v>
      </c>
      <c r="F2763" s="43">
        <v>0.17733370432811887</v>
      </c>
    </row>
    <row r="2764" spans="1:6" x14ac:dyDescent="0.25">
      <c r="A2764" t="s">
        <v>27</v>
      </c>
      <c r="B2764" s="43">
        <v>2</v>
      </c>
      <c r="C2764" s="43">
        <v>18.5</v>
      </c>
      <c r="D2764" s="43">
        <v>32.229299363057322</v>
      </c>
      <c r="E2764" s="43">
        <v>8.1581485725031058E-2</v>
      </c>
      <c r="F2764" s="43">
        <v>0.39405659652494446</v>
      </c>
    </row>
    <row r="2765" spans="1:6" x14ac:dyDescent="0.25">
      <c r="A2765" t="s">
        <v>27</v>
      </c>
      <c r="B2765" s="43">
        <v>2</v>
      </c>
      <c r="C2765" s="43"/>
      <c r="D2765" s="43">
        <v>0</v>
      </c>
      <c r="E2765" s="43">
        <v>0</v>
      </c>
      <c r="F2765" s="43">
        <v>0</v>
      </c>
    </row>
    <row r="2766" spans="1:6" x14ac:dyDescent="0.25">
      <c r="A2766" t="s">
        <v>27</v>
      </c>
      <c r="B2766" s="43">
        <v>2</v>
      </c>
      <c r="C2766" s="43">
        <v>6</v>
      </c>
      <c r="D2766" s="43">
        <v>13.375796178343949</v>
      </c>
      <c r="E2766" s="43">
        <v>1.4051709605187824E-2</v>
      </c>
      <c r="F2766" s="43">
        <v>2.6258209657623058E-2</v>
      </c>
    </row>
    <row r="2767" spans="1:6" x14ac:dyDescent="0.25">
      <c r="A2767" t="s">
        <v>27</v>
      </c>
      <c r="B2767" s="43">
        <v>2</v>
      </c>
      <c r="C2767" s="43">
        <v>6</v>
      </c>
      <c r="D2767" s="43">
        <v>17.67515923566879</v>
      </c>
      <c r="E2767" s="43">
        <v>2.4536722512120065E-2</v>
      </c>
      <c r="F2767" s="43">
        <v>4.3359010570190183E-2</v>
      </c>
    </row>
    <row r="2768" spans="1:6" x14ac:dyDescent="0.25">
      <c r="A2768" t="s">
        <v>27</v>
      </c>
      <c r="B2768" s="43">
        <v>2</v>
      </c>
      <c r="C2768" s="43">
        <v>4</v>
      </c>
      <c r="D2768" s="43">
        <v>5</v>
      </c>
      <c r="E2768" s="43">
        <v>1.9634954084936209E-3</v>
      </c>
      <c r="F2768" s="43">
        <v>2.9796952880623943E-3</v>
      </c>
    </row>
    <row r="2769" spans="1:6" x14ac:dyDescent="0.25">
      <c r="A2769" t="s">
        <v>27</v>
      </c>
      <c r="B2769" s="43">
        <v>2</v>
      </c>
      <c r="C2769" s="43">
        <v>2</v>
      </c>
      <c r="D2769" s="43">
        <v>11.464968152866241</v>
      </c>
      <c r="E2769" s="43">
        <v>1.032370501605636E-2</v>
      </c>
      <c r="F2769" s="43">
        <v>6.6324693431865436E-3</v>
      </c>
    </row>
    <row r="2770" spans="1:6" x14ac:dyDescent="0.25">
      <c r="A2770" t="s">
        <v>27</v>
      </c>
      <c r="B2770" s="43">
        <v>2</v>
      </c>
      <c r="C2770" s="43">
        <v>20</v>
      </c>
      <c r="D2770" s="43">
        <v>40.987261146496813</v>
      </c>
      <c r="E2770" s="43">
        <v>0.1319434024208353</v>
      </c>
      <c r="F2770" s="43">
        <v>0.65656509628436199</v>
      </c>
    </row>
    <row r="2771" spans="1:6" x14ac:dyDescent="0.25">
      <c r="A2771" t="s">
        <v>27</v>
      </c>
      <c r="B2771" s="43">
        <v>2</v>
      </c>
      <c r="C2771" s="43">
        <v>22</v>
      </c>
      <c r="D2771" s="43">
        <v>40.987261146496813</v>
      </c>
      <c r="E2771" s="43">
        <v>0.1319434024208353</v>
      </c>
      <c r="F2771" s="43">
        <v>0.72222160591279827</v>
      </c>
    </row>
    <row r="2772" spans="1:6" x14ac:dyDescent="0.25">
      <c r="A2772" t="s">
        <v>27</v>
      </c>
      <c r="B2772" s="43">
        <v>2</v>
      </c>
      <c r="C2772" s="43">
        <v>5</v>
      </c>
      <c r="D2772" s="43">
        <v>0</v>
      </c>
      <c r="E2772" s="43">
        <v>0</v>
      </c>
      <c r="F2772" s="43">
        <v>0</v>
      </c>
    </row>
    <row r="2773" spans="1:6" x14ac:dyDescent="0.25">
      <c r="A2773" t="s">
        <v>27</v>
      </c>
      <c r="B2773" s="43">
        <v>2</v>
      </c>
      <c r="C2773" s="43">
        <v>3</v>
      </c>
      <c r="D2773" s="43">
        <v>2.2999999999999998</v>
      </c>
      <c r="E2773" s="43">
        <v>4.1547562843725005E-4</v>
      </c>
      <c r="F2773" s="43">
        <v>5.5255641772567409E-4</v>
      </c>
    </row>
    <row r="2774" spans="1:6" x14ac:dyDescent="0.25">
      <c r="A2774" t="s">
        <v>27</v>
      </c>
      <c r="B2774" s="43">
        <v>2</v>
      </c>
      <c r="C2774" s="43">
        <v>25</v>
      </c>
      <c r="D2774" s="43">
        <v>51.273885350318473</v>
      </c>
      <c r="E2774" s="43">
        <v>0.20648206614289888</v>
      </c>
      <c r="F2774" s="43">
        <v>1.2279516338559</v>
      </c>
    </row>
    <row r="2775" spans="1:6" x14ac:dyDescent="0.25">
      <c r="A2775" t="s">
        <v>27</v>
      </c>
      <c r="B2775" s="43">
        <v>2</v>
      </c>
      <c r="C2775" s="43">
        <v>7</v>
      </c>
      <c r="D2775" s="43">
        <v>11.783439490445859</v>
      </c>
      <c r="E2775" s="43">
        <v>1.0905210005386697E-2</v>
      </c>
      <c r="F2775" s="43">
        <v>2.4386842147249305E-2</v>
      </c>
    </row>
    <row r="2776" spans="1:6" x14ac:dyDescent="0.25">
      <c r="A2776" t="s">
        <v>27</v>
      </c>
      <c r="B2776" s="43">
        <v>2</v>
      </c>
      <c r="C2776" s="43">
        <v>15</v>
      </c>
      <c r="D2776" s="43">
        <v>14.331210191082802</v>
      </c>
      <c r="E2776" s="43">
        <v>1.6130789087588061E-2</v>
      </c>
      <c r="F2776" s="43">
        <v>7.4322957314153573E-2</v>
      </c>
    </row>
    <row r="2777" spans="1:6" x14ac:dyDescent="0.25">
      <c r="A2777" t="s">
        <v>27</v>
      </c>
      <c r="B2777" s="43">
        <v>2</v>
      </c>
      <c r="C2777" s="43">
        <v>2</v>
      </c>
      <c r="D2777" s="43">
        <v>1.1000000000000001</v>
      </c>
      <c r="E2777" s="43">
        <v>9.503317777109126E-5</v>
      </c>
      <c r="F2777" s="43">
        <v>9.7690541100413901E-5</v>
      </c>
    </row>
    <row r="2778" spans="1:6" x14ac:dyDescent="0.25">
      <c r="A2778" t="s">
        <v>27</v>
      </c>
      <c r="B2778" s="43">
        <v>2</v>
      </c>
      <c r="C2778" s="43">
        <v>27</v>
      </c>
      <c r="D2778" s="43">
        <v>70.063694267515928</v>
      </c>
      <c r="E2778" s="43">
        <v>0.38554577374778393</v>
      </c>
      <c r="F2778" s="43">
        <v>2.3259861687329879</v>
      </c>
    </row>
    <row r="2779" spans="1:6" x14ac:dyDescent="0.25">
      <c r="A2779" t="s">
        <v>27</v>
      </c>
      <c r="B2779" s="43">
        <v>2</v>
      </c>
      <c r="C2779" s="43">
        <v>27</v>
      </c>
      <c r="D2779" s="43">
        <v>71.656050955414017</v>
      </c>
      <c r="E2779" s="43">
        <v>0.40326972718970167</v>
      </c>
      <c r="F2779" s="43">
        <v>2.4219749264905985</v>
      </c>
    </row>
    <row r="2780" spans="1:6" x14ac:dyDescent="0.25">
      <c r="A2780" t="s">
        <v>27</v>
      </c>
      <c r="B2780" s="43">
        <v>2</v>
      </c>
      <c r="C2780" s="43">
        <v>22</v>
      </c>
      <c r="D2780" s="43">
        <v>12.420382165605096</v>
      </c>
      <c r="E2780" s="43">
        <v>1.2116014914677259E-2</v>
      </c>
      <c r="F2780" s="43">
        <v>8.425995720836843E-2</v>
      </c>
    </row>
    <row r="2781" spans="1:6" x14ac:dyDescent="0.25">
      <c r="A2781" t="s">
        <v>27</v>
      </c>
      <c r="B2781" s="43">
        <v>2</v>
      </c>
      <c r="C2781" s="43">
        <v>3</v>
      </c>
      <c r="D2781" s="43">
        <v>1.7</v>
      </c>
      <c r="E2781" s="43">
        <v>2.2698006922186251E-4</v>
      </c>
      <c r="F2781" s="43">
        <v>3.2073357233255501E-4</v>
      </c>
    </row>
    <row r="2782" spans="1:6" x14ac:dyDescent="0.25">
      <c r="A2782" t="s">
        <v>27</v>
      </c>
      <c r="B2782" s="43">
        <v>2</v>
      </c>
      <c r="C2782" s="43">
        <v>12</v>
      </c>
      <c r="D2782" s="43">
        <v>25.477707006369425</v>
      </c>
      <c r="E2782" s="43">
        <v>5.0981259338549918E-2</v>
      </c>
      <c r="F2782" s="43">
        <v>0.16744010431450584</v>
      </c>
    </row>
    <row r="2783" spans="1:6" x14ac:dyDescent="0.25">
      <c r="A2783" t="s">
        <v>27</v>
      </c>
      <c r="B2783" s="43">
        <v>2</v>
      </c>
      <c r="C2783" s="43">
        <v>25</v>
      </c>
      <c r="D2783" s="43">
        <v>22.292993630573246</v>
      </c>
      <c r="E2783" s="43">
        <v>3.9032526681077283E-2</v>
      </c>
      <c r="F2783" s="43">
        <v>0.27432386794918656</v>
      </c>
    </row>
    <row r="2784" spans="1:6" x14ac:dyDescent="0.25">
      <c r="A2784" t="s">
        <v>27</v>
      </c>
      <c r="B2784" s="43">
        <v>2</v>
      </c>
      <c r="C2784" s="43">
        <v>4.5</v>
      </c>
      <c r="D2784" s="43">
        <v>6.4</v>
      </c>
      <c r="E2784" s="43">
        <v>3.2169908772759484E-3</v>
      </c>
      <c r="F2784" s="43">
        <v>5.2269131781708189E-3</v>
      </c>
    </row>
    <row r="2785" spans="1:6" x14ac:dyDescent="0.25">
      <c r="A2785" t="s">
        <v>27</v>
      </c>
      <c r="B2785" s="43">
        <v>2</v>
      </c>
      <c r="C2785" s="43">
        <v>7</v>
      </c>
      <c r="D2785" s="43">
        <v>20.38216560509554</v>
      </c>
      <c r="E2785" s="43">
        <v>3.2628005976671946E-2</v>
      </c>
      <c r="F2785" s="43">
        <v>6.537170505358296E-2</v>
      </c>
    </row>
    <row r="2786" spans="1:6" x14ac:dyDescent="0.25">
      <c r="A2786" t="s">
        <v>27</v>
      </c>
      <c r="B2786" s="43">
        <v>2</v>
      </c>
      <c r="C2786" s="43">
        <v>6.5</v>
      </c>
      <c r="D2786" s="43">
        <v>10.987261146496815</v>
      </c>
      <c r="E2786" s="43">
        <v>9.4813193637045389E-3</v>
      </c>
      <c r="F2786" s="43">
        <v>1.9966333235254482E-2</v>
      </c>
    </row>
    <row r="2787" spans="1:6" x14ac:dyDescent="0.25">
      <c r="A2787" t="s">
        <v>27</v>
      </c>
      <c r="B2787" s="43">
        <v>2</v>
      </c>
      <c r="C2787" s="43">
        <v>16.5</v>
      </c>
      <c r="D2787" s="43">
        <v>34.840764331210188</v>
      </c>
      <c r="E2787" s="43">
        <v>9.5337822658926152E-2</v>
      </c>
      <c r="F2787" s="43">
        <v>0.40435151415285381</v>
      </c>
    </row>
    <row r="2788" spans="1:6" x14ac:dyDescent="0.25">
      <c r="A2788" t="s">
        <v>27</v>
      </c>
      <c r="B2788" s="43">
        <v>2</v>
      </c>
      <c r="C2788" s="43">
        <v>22</v>
      </c>
      <c r="D2788" s="43">
        <v>11.305732484076433</v>
      </c>
      <c r="E2788" s="43">
        <v>1.0038926887719931E-2</v>
      </c>
      <c r="F2788" s="43">
        <v>7.1143905423751791E-2</v>
      </c>
    </row>
    <row r="2789" spans="1:6" x14ac:dyDescent="0.25">
      <c r="A2789" t="s">
        <v>27</v>
      </c>
      <c r="B2789" s="43">
        <v>2</v>
      </c>
      <c r="C2789" s="43">
        <v>15</v>
      </c>
      <c r="D2789" s="43">
        <v>35.031847133757964</v>
      </c>
      <c r="E2789" s="43">
        <v>9.6386443436945982E-2</v>
      </c>
      <c r="F2789" s="43">
        <v>0.37122804528044479</v>
      </c>
    </row>
    <row r="2790" spans="1:6" x14ac:dyDescent="0.25">
      <c r="A2790" t="s">
        <v>27</v>
      </c>
      <c r="B2790" s="43">
        <v>2</v>
      </c>
      <c r="C2790" s="43">
        <v>20</v>
      </c>
      <c r="D2790" s="43">
        <v>24.585987261146496</v>
      </c>
      <c r="E2790" s="43">
        <v>4.7475023227541151E-2</v>
      </c>
      <c r="F2790" s="43">
        <v>0.26173730780158422</v>
      </c>
    </row>
    <row r="2791" spans="1:6" x14ac:dyDescent="0.25">
      <c r="A2791" t="s">
        <v>27</v>
      </c>
      <c r="B2791" s="43">
        <v>2</v>
      </c>
      <c r="C2791" s="43">
        <v>13.5</v>
      </c>
      <c r="D2791" s="43">
        <v>26.273885350318469</v>
      </c>
      <c r="E2791" s="43">
        <v>5.4217374433282103E-2</v>
      </c>
      <c r="F2791" s="43">
        <v>0.19909485149942246</v>
      </c>
    </row>
    <row r="2792" spans="1:6" x14ac:dyDescent="0.25">
      <c r="A2792" t="s">
        <v>27</v>
      </c>
      <c r="B2792" s="43">
        <v>2</v>
      </c>
      <c r="C2792" s="43">
        <v>7</v>
      </c>
      <c r="D2792" s="43">
        <v>12.101910828025478</v>
      </c>
      <c r="E2792" s="43">
        <v>1.1502646638260328E-2</v>
      </c>
      <c r="F2792" s="43">
        <v>2.5585668943187121E-2</v>
      </c>
    </row>
    <row r="2793" spans="1:6" x14ac:dyDescent="0.25">
      <c r="A2793" t="s">
        <v>27</v>
      </c>
      <c r="B2793" s="43">
        <v>2</v>
      </c>
      <c r="C2793" s="43">
        <v>15</v>
      </c>
      <c r="D2793" s="43">
        <v>13.216560509554139</v>
      </c>
      <c r="E2793" s="43">
        <v>1.37191365462215E-2</v>
      </c>
      <c r="F2793" s="43">
        <v>6.4245947530279901E-2</v>
      </c>
    </row>
    <row r="2794" spans="1:6" x14ac:dyDescent="0.25">
      <c r="A2794" t="s">
        <v>27</v>
      </c>
      <c r="B2794" s="43">
        <v>2</v>
      </c>
      <c r="C2794" s="43">
        <v>10</v>
      </c>
      <c r="D2794" s="43">
        <v>20.636942675159233</v>
      </c>
      <c r="E2794" s="43">
        <v>3.3448804252022603E-2</v>
      </c>
      <c r="F2794" s="43">
        <v>9.5499249761987967E-2</v>
      </c>
    </row>
    <row r="2795" spans="1:6" x14ac:dyDescent="0.25">
      <c r="A2795" t="s">
        <v>27</v>
      </c>
      <c r="B2795" s="43">
        <v>2</v>
      </c>
      <c r="C2795" s="43">
        <v>4.5</v>
      </c>
      <c r="D2795" s="43">
        <v>3.4</v>
      </c>
      <c r="E2795" s="43">
        <v>9.0792027688745003E-4</v>
      </c>
      <c r="F2795" s="43">
        <v>1.6746710963298876E-3</v>
      </c>
    </row>
    <row r="2796" spans="1:6" x14ac:dyDescent="0.25">
      <c r="A2796" t="s">
        <v>27</v>
      </c>
      <c r="B2796" s="43">
        <v>2</v>
      </c>
      <c r="C2796" s="43">
        <v>6</v>
      </c>
      <c r="D2796" s="43">
        <v>10.509554140127388</v>
      </c>
      <c r="E2796" s="43">
        <v>8.6747799093251365E-3</v>
      </c>
      <c r="F2796" s="43">
        <v>1.7013638463042546E-2</v>
      </c>
    </row>
    <row r="2797" spans="1:6" x14ac:dyDescent="0.25">
      <c r="A2797" t="s">
        <v>27</v>
      </c>
      <c r="B2797" s="43">
        <v>2</v>
      </c>
      <c r="C2797" s="43">
        <v>8.5</v>
      </c>
      <c r="D2797" s="43">
        <v>11.878980891719744</v>
      </c>
      <c r="E2797" s="43">
        <v>1.1082768172676737E-2</v>
      </c>
      <c r="F2797" s="43">
        <v>3.0046049680452727E-2</v>
      </c>
    </row>
    <row r="2798" spans="1:6" x14ac:dyDescent="0.25">
      <c r="A2798" t="s">
        <v>27</v>
      </c>
      <c r="B2798" s="43">
        <v>2</v>
      </c>
      <c r="C2798" s="43">
        <v>10.5</v>
      </c>
      <c r="D2798" s="43">
        <v>15.636942675159235</v>
      </c>
      <c r="E2798" s="43">
        <v>1.9204082785307743E-2</v>
      </c>
      <c r="F2798" s="43">
        <v>6.086463706544866E-2</v>
      </c>
    </row>
    <row r="2799" spans="1:6" x14ac:dyDescent="0.25">
      <c r="A2799" t="s">
        <v>27</v>
      </c>
      <c r="B2799" s="43">
        <v>2</v>
      </c>
      <c r="C2799" s="43">
        <v>13</v>
      </c>
      <c r="D2799" s="43">
        <v>14.64968152866242</v>
      </c>
      <c r="E2799" s="43">
        <v>1.685567886880807E-2</v>
      </c>
      <c r="F2799" s="43">
        <v>6.7011844076005175E-2</v>
      </c>
    </row>
    <row r="2800" spans="1:6" x14ac:dyDescent="0.25">
      <c r="A2800" t="s">
        <v>27</v>
      </c>
      <c r="B2800" s="43">
        <v>2</v>
      </c>
      <c r="C2800" s="43">
        <v>7</v>
      </c>
      <c r="D2800" s="43">
        <v>17.993630573248407</v>
      </c>
      <c r="E2800" s="43">
        <v>2.5428894550544687E-2</v>
      </c>
      <c r="F2800" s="43">
        <v>5.2237437369293267E-2</v>
      </c>
    </row>
    <row r="2801" spans="1:6" x14ac:dyDescent="0.25">
      <c r="A2801" t="s">
        <v>27</v>
      </c>
      <c r="B2801" s="43">
        <v>2</v>
      </c>
      <c r="C2801" s="43">
        <v>20</v>
      </c>
      <c r="D2801" s="43">
        <v>19.108280254777068</v>
      </c>
      <c r="E2801" s="43">
        <v>2.8676958377934329E-2</v>
      </c>
      <c r="F2801" s="43">
        <v>0.16629721535481409</v>
      </c>
    </row>
    <row r="2802" spans="1:6" x14ac:dyDescent="0.25">
      <c r="A2802" t="s">
        <v>27</v>
      </c>
      <c r="B2802" s="43">
        <v>2</v>
      </c>
      <c r="C2802" s="43">
        <v>8</v>
      </c>
      <c r="D2802" s="43">
        <v>12.165605095541402</v>
      </c>
      <c r="E2802" s="43">
        <v>1.1624045762060251E-2</v>
      </c>
      <c r="F2802" s="43">
        <v>2.9518282831940044E-2</v>
      </c>
    </row>
    <row r="2803" spans="1:6" x14ac:dyDescent="0.25">
      <c r="A2803" t="s">
        <v>27</v>
      </c>
      <c r="B2803" s="43">
        <v>2</v>
      </c>
      <c r="C2803" s="43"/>
      <c r="D2803" s="43">
        <v>0</v>
      </c>
      <c r="E2803" s="43">
        <v>0</v>
      </c>
      <c r="F2803" s="43">
        <v>0</v>
      </c>
    </row>
    <row r="2804" spans="1:6" x14ac:dyDescent="0.25">
      <c r="A2804" t="s">
        <v>27</v>
      </c>
      <c r="B2804" s="43">
        <v>2</v>
      </c>
      <c r="C2804" s="43">
        <v>4.5</v>
      </c>
      <c r="D2804" s="43">
        <v>2.3021728866442674</v>
      </c>
      <c r="E2804" s="43">
        <v>4.1626102660064754E-4</v>
      </c>
      <c r="F2804" s="43">
        <v>8.3024419193904945E-4</v>
      </c>
    </row>
    <row r="2805" spans="1:6" x14ac:dyDescent="0.25">
      <c r="A2805" t="s">
        <v>27</v>
      </c>
      <c r="B2805" s="43">
        <v>2</v>
      </c>
      <c r="C2805" s="43">
        <v>40</v>
      </c>
      <c r="D2805" s="43">
        <v>0</v>
      </c>
      <c r="E2805" s="43">
        <v>0</v>
      </c>
      <c r="F2805" s="43">
        <v>0</v>
      </c>
    </row>
    <row r="2806" spans="1:6" x14ac:dyDescent="0.25">
      <c r="A2806" t="s">
        <v>27</v>
      </c>
      <c r="B2806" s="43">
        <v>2</v>
      </c>
      <c r="C2806" s="43">
        <v>15</v>
      </c>
      <c r="D2806" s="43">
        <v>10.350318471337578</v>
      </c>
      <c r="E2806" s="43">
        <v>8.4138992463036483E-3</v>
      </c>
      <c r="F2806" s="43">
        <v>4.1381449027343475E-2</v>
      </c>
    </row>
    <row r="2807" spans="1:6" x14ac:dyDescent="0.25">
      <c r="A2807" t="s">
        <v>27</v>
      </c>
      <c r="B2807" s="43">
        <v>2</v>
      </c>
      <c r="C2807" s="43">
        <v>40</v>
      </c>
      <c r="D2807" s="43">
        <v>0</v>
      </c>
      <c r="E2807" s="43">
        <v>0</v>
      </c>
      <c r="F2807" s="43">
        <v>0</v>
      </c>
    </row>
    <row r="2808" spans="1:6" x14ac:dyDescent="0.25">
      <c r="A2808" t="s">
        <v>27</v>
      </c>
      <c r="B2808" s="43">
        <v>2</v>
      </c>
      <c r="C2808" s="43">
        <v>13</v>
      </c>
      <c r="D2808" s="43">
        <v>20</v>
      </c>
      <c r="E2808" s="43">
        <v>3.1415926535897934E-2</v>
      </c>
      <c r="F2808" s="43">
        <v>0.11733914074822906</v>
      </c>
    </row>
    <row r="2809" spans="1:6" x14ac:dyDescent="0.25">
      <c r="A2809" t="s">
        <v>27</v>
      </c>
      <c r="B2809" s="43">
        <v>2</v>
      </c>
      <c r="C2809" s="43">
        <v>25</v>
      </c>
      <c r="D2809" s="43">
        <v>13.375796178343949</v>
      </c>
      <c r="E2809" s="43">
        <v>1.4051709605187824E-2</v>
      </c>
      <c r="F2809" s="43">
        <v>0.10940920690676274</v>
      </c>
    </row>
    <row r="2810" spans="1:6" x14ac:dyDescent="0.25">
      <c r="A2810" t="s">
        <v>27</v>
      </c>
      <c r="B2810" s="43">
        <v>2</v>
      </c>
      <c r="C2810" s="43">
        <v>6.5</v>
      </c>
      <c r="D2810" s="43">
        <v>5.3</v>
      </c>
      <c r="E2810" s="43">
        <v>2.2061834409834321E-3</v>
      </c>
      <c r="F2810" s="43">
        <v>5.3772758282437843E-3</v>
      </c>
    </row>
    <row r="2811" spans="1:6" x14ac:dyDescent="0.25">
      <c r="A2811" t="s">
        <v>27</v>
      </c>
      <c r="B2811" s="43">
        <v>2</v>
      </c>
      <c r="C2811" s="43">
        <v>25</v>
      </c>
      <c r="D2811" s="43">
        <v>32.802547770700635</v>
      </c>
      <c r="E2811" s="43">
        <v>8.4509403175418135E-2</v>
      </c>
      <c r="F2811" s="43">
        <v>0.54967361508586665</v>
      </c>
    </row>
    <row r="2812" spans="1:6" x14ac:dyDescent="0.25">
      <c r="A2812" t="s">
        <v>27</v>
      </c>
      <c r="B2812" s="43">
        <v>2</v>
      </c>
      <c r="C2812" s="43">
        <v>10</v>
      </c>
      <c r="D2812" s="43">
        <v>13.216560509554139</v>
      </c>
      <c r="E2812" s="43">
        <v>1.37191365462215E-2</v>
      </c>
      <c r="F2812" s="43">
        <v>4.2830631686853263E-2</v>
      </c>
    </row>
    <row r="2813" spans="1:6" x14ac:dyDescent="0.25">
      <c r="A2813" t="s">
        <v>27</v>
      </c>
      <c r="B2813" s="43">
        <v>2</v>
      </c>
      <c r="C2813" s="43">
        <v>40</v>
      </c>
      <c r="D2813" s="43">
        <v>95.541401273885342</v>
      </c>
      <c r="E2813" s="43">
        <v>0.71692395944835829</v>
      </c>
      <c r="F2813" s="43">
        <v>6.0212842331717216</v>
      </c>
    </row>
    <row r="2814" spans="1:6" x14ac:dyDescent="0.25">
      <c r="A2814" t="s">
        <v>27</v>
      </c>
      <c r="B2814" s="43">
        <v>2</v>
      </c>
      <c r="C2814" s="43">
        <v>23</v>
      </c>
      <c r="D2814" s="43">
        <v>12.101910828025478</v>
      </c>
      <c r="E2814" s="43">
        <v>1.1502646638260328E-2</v>
      </c>
      <c r="F2814" s="43">
        <v>8.4067197956186251E-2</v>
      </c>
    </row>
    <row r="2815" spans="1:6" x14ac:dyDescent="0.25">
      <c r="A2815" t="s">
        <v>27</v>
      </c>
      <c r="B2815" s="43">
        <v>2</v>
      </c>
      <c r="C2815" s="43">
        <v>7</v>
      </c>
      <c r="D2815" s="43">
        <v>13.375796178343949</v>
      </c>
      <c r="E2815" s="43">
        <v>1.4051709605187824E-2</v>
      </c>
      <c r="F2815" s="43">
        <v>3.0634577933893573E-2</v>
      </c>
    </row>
    <row r="2816" spans="1:6" x14ac:dyDescent="0.25">
      <c r="A2816" t="s">
        <v>27</v>
      </c>
      <c r="B2816" s="43">
        <v>2</v>
      </c>
      <c r="C2816" s="43">
        <v>25</v>
      </c>
      <c r="D2816" s="43">
        <v>14.012738853503183</v>
      </c>
      <c r="E2816" s="43">
        <v>1.542183094991135E-2</v>
      </c>
      <c r="F2816" s="43">
        <v>0.1189622628770324</v>
      </c>
    </row>
    <row r="2817" spans="1:6" x14ac:dyDescent="0.25">
      <c r="A2817" t="s">
        <v>27</v>
      </c>
      <c r="B2817" s="43">
        <v>2</v>
      </c>
      <c r="C2817" s="43">
        <v>8.5</v>
      </c>
      <c r="D2817" s="43">
        <v>11.019108280254777</v>
      </c>
      <c r="E2817" s="43">
        <v>9.5363631921466293E-3</v>
      </c>
      <c r="F2817" s="43">
        <v>2.6246163032272254E-2</v>
      </c>
    </row>
    <row r="2818" spans="1:6" x14ac:dyDescent="0.25">
      <c r="A2818" t="s">
        <v>27</v>
      </c>
      <c r="B2818" s="43">
        <v>2</v>
      </c>
      <c r="C2818" s="43">
        <v>2.5</v>
      </c>
      <c r="D2818" s="43">
        <v>1.3</v>
      </c>
      <c r="E2818" s="43">
        <v>1.3273228961416876E-4</v>
      </c>
      <c r="F2818" s="43">
        <v>1.6493587624363207E-4</v>
      </c>
    </row>
    <row r="2819" spans="1:6" x14ac:dyDescent="0.25">
      <c r="A2819" t="s">
        <v>27</v>
      </c>
      <c r="B2819" s="43">
        <v>2</v>
      </c>
      <c r="C2819" s="43">
        <v>30</v>
      </c>
      <c r="D2819" s="43">
        <v>66.878980891719749</v>
      </c>
      <c r="E2819" s="43">
        <v>0.35129274012969564</v>
      </c>
      <c r="F2819" s="43">
        <v>2.3768910300966457</v>
      </c>
    </row>
    <row r="2820" spans="1:6" x14ac:dyDescent="0.25">
      <c r="A2820" t="s">
        <v>27</v>
      </c>
      <c r="B2820" s="43">
        <v>2</v>
      </c>
      <c r="C2820" s="43">
        <v>25</v>
      </c>
      <c r="D2820" s="43">
        <v>29.29936305732484</v>
      </c>
      <c r="E2820" s="43">
        <v>6.7422715475232278E-2</v>
      </c>
      <c r="F2820" s="43">
        <v>0.44858223446837869</v>
      </c>
    </row>
    <row r="2821" spans="1:6" x14ac:dyDescent="0.25">
      <c r="A2821" t="s">
        <v>27</v>
      </c>
      <c r="B2821" s="43">
        <v>2</v>
      </c>
      <c r="C2821" s="43">
        <v>15</v>
      </c>
      <c r="D2821" s="43">
        <v>66.878980891719749</v>
      </c>
      <c r="E2821" s="43">
        <v>0.35129274012969564</v>
      </c>
      <c r="F2821" s="43">
        <v>1.1884455150483229</v>
      </c>
    </row>
    <row r="2822" spans="1:6" x14ac:dyDescent="0.25">
      <c r="A2822" t="s">
        <v>27</v>
      </c>
      <c r="B2822" s="43">
        <v>2</v>
      </c>
      <c r="C2822" s="43">
        <v>2.9</v>
      </c>
      <c r="D2822" s="43">
        <v>1.7</v>
      </c>
      <c r="E2822" s="43">
        <v>2.2698006922186251E-4</v>
      </c>
      <c r="F2822" s="43">
        <v>3.1004245325480317E-4</v>
      </c>
    </row>
    <row r="2823" spans="1:6" x14ac:dyDescent="0.25">
      <c r="A2823" t="s">
        <v>27</v>
      </c>
      <c r="B2823" s="43">
        <v>2</v>
      </c>
      <c r="C2823" s="43">
        <v>26</v>
      </c>
      <c r="D2823" s="43">
        <v>0</v>
      </c>
      <c r="E2823" s="43">
        <v>0</v>
      </c>
      <c r="F2823" s="43">
        <v>0</v>
      </c>
    </row>
    <row r="2824" spans="1:6" x14ac:dyDescent="0.25">
      <c r="A2824" t="s">
        <v>27</v>
      </c>
      <c r="B2824" s="43">
        <v>2</v>
      </c>
      <c r="C2824" s="43">
        <v>20</v>
      </c>
      <c r="D2824" s="43">
        <v>12.738853503184712</v>
      </c>
      <c r="E2824" s="43">
        <v>1.274531483463748E-2</v>
      </c>
      <c r="F2824" s="43">
        <v>8.0170462913913304E-2</v>
      </c>
    </row>
    <row r="2825" spans="1:6" x14ac:dyDescent="0.25">
      <c r="A2825" t="s">
        <v>27</v>
      </c>
      <c r="B2825" s="43">
        <v>2</v>
      </c>
      <c r="C2825" s="43">
        <v>4.5</v>
      </c>
      <c r="D2825" s="43">
        <v>4.0999999999999996</v>
      </c>
      <c r="E2825" s="43">
        <v>1.3202543126711104E-3</v>
      </c>
      <c r="F2825" s="43">
        <v>2.3454985130182803E-3</v>
      </c>
    </row>
    <row r="2826" spans="1:6" x14ac:dyDescent="0.25">
      <c r="A2826" t="s">
        <v>27</v>
      </c>
      <c r="B2826" s="43">
        <v>2</v>
      </c>
      <c r="C2826" s="43">
        <v>5.5</v>
      </c>
      <c r="D2826" s="43">
        <v>13.694267515923567</v>
      </c>
      <c r="E2826" s="43">
        <v>1.4728804455777941E-2</v>
      </c>
      <c r="F2826" s="43">
        <v>2.5111092709488813E-2</v>
      </c>
    </row>
    <row r="2827" spans="1:6" x14ac:dyDescent="0.25">
      <c r="A2827" t="s">
        <v>27</v>
      </c>
      <c r="B2827" s="43">
        <v>2</v>
      </c>
      <c r="C2827" s="43">
        <v>20</v>
      </c>
      <c r="D2827" s="43">
        <v>36.942675159235669</v>
      </c>
      <c r="E2827" s="43">
        <v>0.10718809775930124</v>
      </c>
      <c r="F2827" s="43">
        <v>0.54460897204666425</v>
      </c>
    </row>
    <row r="2828" spans="1:6" x14ac:dyDescent="0.25">
      <c r="A2828" t="s">
        <v>27</v>
      </c>
      <c r="B2828" s="43">
        <v>2</v>
      </c>
      <c r="C2828" s="43">
        <v>18</v>
      </c>
      <c r="D2828" s="43">
        <v>62.324840764331206</v>
      </c>
      <c r="E2828" s="43">
        <v>0.30507894546325953</v>
      </c>
      <c r="F2828" s="43">
        <v>1.2561617704120902</v>
      </c>
    </row>
    <row r="2829" spans="1:6" x14ac:dyDescent="0.25">
      <c r="A2829" t="s">
        <v>27</v>
      </c>
      <c r="B2829" s="43">
        <v>2</v>
      </c>
      <c r="C2829" s="43">
        <v>6.5</v>
      </c>
      <c r="D2829" s="43">
        <v>11.783439490445859</v>
      </c>
      <c r="E2829" s="43">
        <v>1.0905210005386697E-2</v>
      </c>
      <c r="F2829" s="43">
        <v>2.2644924851017212E-2</v>
      </c>
    </row>
    <row r="2830" spans="1:6" x14ac:dyDescent="0.25">
      <c r="A2830" t="s">
        <v>27</v>
      </c>
      <c r="B2830" s="43">
        <v>2</v>
      </c>
      <c r="C2830" s="43">
        <v>2.7</v>
      </c>
      <c r="D2830" s="43">
        <v>39.331210191082803</v>
      </c>
      <c r="E2830" s="43">
        <v>0.12149670511662471</v>
      </c>
      <c r="F2830" s="43">
        <v>8.2296284490482638E-2</v>
      </c>
    </row>
    <row r="2831" spans="1:6" x14ac:dyDescent="0.25">
      <c r="A2831" t="s">
        <v>27</v>
      </c>
      <c r="B2831" s="43">
        <v>2</v>
      </c>
      <c r="C2831" s="43">
        <v>10</v>
      </c>
      <c r="D2831" s="43">
        <v>13.057324840764331</v>
      </c>
      <c r="E2831" s="43">
        <v>1.3390546398141004E-2</v>
      </c>
      <c r="F2831" s="43">
        <v>4.190652487836502E-2</v>
      </c>
    </row>
    <row r="2832" spans="1:6" x14ac:dyDescent="0.25">
      <c r="A2832" t="s">
        <v>27</v>
      </c>
      <c r="B2832" s="43">
        <v>2</v>
      </c>
      <c r="C2832" s="43">
        <v>10</v>
      </c>
      <c r="D2832" s="43">
        <v>17.038216560509554</v>
      </c>
      <c r="E2832" s="43">
        <v>2.2800173365900709E-2</v>
      </c>
      <c r="F2832" s="43">
        <v>6.7646608916557036E-2</v>
      </c>
    </row>
    <row r="2833" spans="1:6" x14ac:dyDescent="0.25">
      <c r="A2833" t="s">
        <v>27</v>
      </c>
      <c r="B2833" s="43">
        <v>2</v>
      </c>
      <c r="C2833" s="43">
        <v>25</v>
      </c>
      <c r="D2833" s="43">
        <v>27.70700636942675</v>
      </c>
      <c r="E2833" s="43">
        <v>6.029330498960693E-2</v>
      </c>
      <c r="F2833" s="43">
        <v>0.40566874291878624</v>
      </c>
    </row>
    <row r="2834" spans="1:6" x14ac:dyDescent="0.25">
      <c r="A2834" t="s">
        <v>27</v>
      </c>
      <c r="B2834" s="43">
        <v>2</v>
      </c>
      <c r="C2834" s="43">
        <v>4.5</v>
      </c>
      <c r="D2834" s="43">
        <v>3.5</v>
      </c>
      <c r="E2834" s="43">
        <v>9.6211275016187413E-4</v>
      </c>
      <c r="F2834" s="43">
        <v>1.7643439659265378E-3</v>
      </c>
    </row>
    <row r="2835" spans="1:6" x14ac:dyDescent="0.25">
      <c r="A2835" t="s">
        <v>27</v>
      </c>
      <c r="B2835" s="43">
        <v>2</v>
      </c>
      <c r="C2835" s="43">
        <v>3.5</v>
      </c>
      <c r="D2835" s="43">
        <v>4.0496913462633168</v>
      </c>
      <c r="E2835" s="43">
        <v>1.2880529879718149E-3</v>
      </c>
      <c r="F2835" s="43">
        <v>1.7841939657372715E-3</v>
      </c>
    </row>
    <row r="2836" spans="1:6" x14ac:dyDescent="0.25">
      <c r="A2836" t="s">
        <v>27</v>
      </c>
      <c r="B2836" s="43">
        <v>2</v>
      </c>
      <c r="C2836" s="43">
        <v>12</v>
      </c>
      <c r="D2836" s="43">
        <v>19.585987261146496</v>
      </c>
      <c r="E2836" s="43">
        <v>3.0128729395817261E-2</v>
      </c>
      <c r="F2836" s="43">
        <v>0.1043118096990792</v>
      </c>
    </row>
    <row r="2837" spans="1:6" x14ac:dyDescent="0.25">
      <c r="A2837" t="s">
        <v>27</v>
      </c>
      <c r="B2837" s="43">
        <v>2</v>
      </c>
      <c r="C2837" s="43">
        <v>18</v>
      </c>
      <c r="D2837" s="43">
        <v>34.585987261146492</v>
      </c>
      <c r="E2837" s="43">
        <v>9.3948583341950637E-2</v>
      </c>
      <c r="F2837" s="43">
        <v>0.4353232233309326</v>
      </c>
    </row>
    <row r="2838" spans="1:6" x14ac:dyDescent="0.25">
      <c r="A2838" t="s">
        <v>27</v>
      </c>
      <c r="B2838" s="43">
        <v>2</v>
      </c>
      <c r="C2838" s="43">
        <v>5</v>
      </c>
      <c r="D2838" s="43">
        <v>0</v>
      </c>
      <c r="E2838" s="43">
        <v>0</v>
      </c>
      <c r="F2838" s="43">
        <v>0</v>
      </c>
    </row>
    <row r="2839" spans="1:6" x14ac:dyDescent="0.25">
      <c r="A2839" t="s">
        <v>27</v>
      </c>
      <c r="B2839" s="43">
        <v>2</v>
      </c>
      <c r="C2839" s="43">
        <v>12.5</v>
      </c>
      <c r="D2839" s="43">
        <v>13.757961783439491</v>
      </c>
      <c r="E2839" s="43">
        <v>1.4866135223121163E-2</v>
      </c>
      <c r="F2839" s="43">
        <v>5.7549212753011073E-2</v>
      </c>
    </row>
    <row r="2840" spans="1:6" x14ac:dyDescent="0.25">
      <c r="A2840" t="s">
        <v>27</v>
      </c>
      <c r="B2840" s="43">
        <v>2</v>
      </c>
      <c r="C2840" s="43">
        <v>7.5</v>
      </c>
      <c r="D2840" s="43">
        <v>3.2</v>
      </c>
      <c r="E2840" s="43">
        <v>8.0424771931898709E-4</v>
      </c>
      <c r="F2840" s="43">
        <v>2.5026504302558851E-3</v>
      </c>
    </row>
    <row r="2841" spans="1:6" x14ac:dyDescent="0.25">
      <c r="A2841" t="s">
        <v>27</v>
      </c>
      <c r="B2841" s="43">
        <v>2</v>
      </c>
      <c r="C2841" s="43">
        <v>10</v>
      </c>
      <c r="D2841" s="43">
        <v>46.178343949044582</v>
      </c>
      <c r="E2841" s="43">
        <v>0.16748140274890813</v>
      </c>
      <c r="F2841" s="43">
        <v>0.40685650434666287</v>
      </c>
    </row>
    <row r="2842" spans="1:6" x14ac:dyDescent="0.25">
      <c r="A2842" t="s">
        <v>27</v>
      </c>
      <c r="B2842" s="43">
        <v>2</v>
      </c>
      <c r="C2842" s="43">
        <v>30</v>
      </c>
      <c r="D2842" s="43">
        <v>18.949044585987259</v>
      </c>
      <c r="E2842" s="43">
        <v>2.820100052707834E-2</v>
      </c>
      <c r="F2842" s="43">
        <v>0.24571770883472788</v>
      </c>
    </row>
    <row r="2843" spans="1:6" x14ac:dyDescent="0.25">
      <c r="A2843" t="s">
        <v>27</v>
      </c>
      <c r="B2843" s="43">
        <v>2</v>
      </c>
      <c r="C2843" s="43">
        <v>9</v>
      </c>
      <c r="D2843" s="43">
        <v>15.764331210191083</v>
      </c>
      <c r="E2843" s="43">
        <v>1.9518254795981557E-2</v>
      </c>
      <c r="F2843" s="43">
        <v>5.2936965746891974E-2</v>
      </c>
    </row>
    <row r="2844" spans="1:6" x14ac:dyDescent="0.25">
      <c r="A2844" t="s">
        <v>27</v>
      </c>
      <c r="B2844" s="43">
        <v>2</v>
      </c>
      <c r="C2844" s="43">
        <v>10</v>
      </c>
      <c r="D2844" s="43">
        <v>12.13375796178344</v>
      </c>
      <c r="E2844" s="43">
        <v>1.1563266541942573E-2</v>
      </c>
      <c r="F2844" s="43">
        <v>3.6724222608922961E-2</v>
      </c>
    </row>
    <row r="2845" spans="1:6" x14ac:dyDescent="0.25">
      <c r="A2845" t="s">
        <v>27</v>
      </c>
      <c r="B2845" s="43">
        <v>2</v>
      </c>
      <c r="C2845" s="43">
        <v>7</v>
      </c>
      <c r="D2845" s="43">
        <v>14.490445859872612</v>
      </c>
      <c r="E2845" s="43">
        <v>1.6491242522755155E-2</v>
      </c>
      <c r="F2845" s="43">
        <v>3.5380600445841029E-2</v>
      </c>
    </row>
    <row r="2846" spans="1:6" x14ac:dyDescent="0.25">
      <c r="A2846" t="s">
        <v>27</v>
      </c>
      <c r="B2846" s="43">
        <v>2</v>
      </c>
      <c r="C2846" s="43">
        <v>6.5</v>
      </c>
      <c r="D2846" s="43">
        <v>3.9</v>
      </c>
      <c r="E2846" s="43">
        <v>1.1945906065275187E-3</v>
      </c>
      <c r="F2846" s="43">
        <v>3.096370420542525E-3</v>
      </c>
    </row>
    <row r="2847" spans="1:6" x14ac:dyDescent="0.25">
      <c r="A2847" t="s">
        <v>27</v>
      </c>
      <c r="B2847" s="43">
        <v>2</v>
      </c>
      <c r="C2847" s="43">
        <v>3.5</v>
      </c>
      <c r="D2847" s="43">
        <v>2.1260291625469301</v>
      </c>
      <c r="E2847" s="43">
        <v>3.5499996985564663E-4</v>
      </c>
      <c r="F2847" s="43">
        <v>5.5957213003137677E-4</v>
      </c>
    </row>
    <row r="2848" spans="1:6" x14ac:dyDescent="0.25">
      <c r="A2848" t="s">
        <v>27</v>
      </c>
      <c r="B2848" s="43">
        <v>2</v>
      </c>
      <c r="C2848" s="43">
        <v>8</v>
      </c>
      <c r="D2848" s="43">
        <v>22.133757961783438</v>
      </c>
      <c r="E2848" s="43">
        <v>3.8476910612504807E-2</v>
      </c>
      <c r="F2848" s="43">
        <v>8.6658547700245406E-2</v>
      </c>
    </row>
    <row r="2849" spans="1:6" x14ac:dyDescent="0.25">
      <c r="A2849" t="s">
        <v>27</v>
      </c>
      <c r="B2849" s="43">
        <v>2</v>
      </c>
      <c r="C2849" s="43">
        <v>6</v>
      </c>
      <c r="D2849" s="43">
        <v>15.445859872611464</v>
      </c>
      <c r="E2849" s="43">
        <v>1.873760426236001E-2</v>
      </c>
      <c r="F2849" s="43">
        <v>3.4018743791167233E-2</v>
      </c>
    </row>
    <row r="2850" spans="1:6" x14ac:dyDescent="0.25">
      <c r="A2850" t="s">
        <v>27</v>
      </c>
      <c r="B2850" s="43">
        <v>2</v>
      </c>
      <c r="C2850" s="43">
        <v>1.9</v>
      </c>
      <c r="D2850" s="43">
        <v>1.2</v>
      </c>
      <c r="E2850" s="43">
        <v>1.1309733552923256E-4</v>
      </c>
      <c r="F2850" s="43">
        <v>1.0853640349002709E-4</v>
      </c>
    </row>
    <row r="2851" spans="1:6" x14ac:dyDescent="0.25">
      <c r="A2851" t="s">
        <v>27</v>
      </c>
      <c r="B2851" s="43">
        <v>2</v>
      </c>
      <c r="C2851" s="43"/>
      <c r="D2851" s="43">
        <v>0</v>
      </c>
      <c r="E2851" s="43">
        <v>0</v>
      </c>
      <c r="F2851" s="43">
        <v>0</v>
      </c>
    </row>
    <row r="2852" spans="1:6" x14ac:dyDescent="0.25">
      <c r="A2852" t="s">
        <v>27</v>
      </c>
      <c r="B2852" s="43">
        <v>2</v>
      </c>
      <c r="C2852" s="43">
        <v>23</v>
      </c>
      <c r="D2852" s="43">
        <v>32.484076433121018</v>
      </c>
      <c r="E2852" s="43">
        <v>8.2876409712230231E-2</v>
      </c>
      <c r="F2852" s="43">
        <v>0.49689917653722571</v>
      </c>
    </row>
    <row r="2853" spans="1:6" x14ac:dyDescent="0.25">
      <c r="A2853" t="s">
        <v>27</v>
      </c>
      <c r="B2853" s="43">
        <v>2</v>
      </c>
      <c r="C2853" s="43">
        <v>12.5</v>
      </c>
      <c r="D2853" s="43">
        <v>29.044585987261147</v>
      </c>
      <c r="E2853" s="43">
        <v>6.6255244636379496E-2</v>
      </c>
      <c r="F2853" s="43">
        <v>0.22079371756698393</v>
      </c>
    </row>
    <row r="2854" spans="1:6" x14ac:dyDescent="0.25">
      <c r="A2854" t="s">
        <v>27</v>
      </c>
      <c r="B2854" s="43">
        <v>2</v>
      </c>
      <c r="C2854" s="43">
        <v>5</v>
      </c>
      <c r="D2854" s="43">
        <v>0</v>
      </c>
      <c r="E2854" s="43">
        <v>0</v>
      </c>
      <c r="F2854" s="43">
        <v>0</v>
      </c>
    </row>
    <row r="2855" spans="1:6" x14ac:dyDescent="0.25">
      <c r="A2855" t="s">
        <v>27</v>
      </c>
      <c r="B2855" s="43">
        <v>2</v>
      </c>
      <c r="C2855" s="43">
        <v>4.5</v>
      </c>
      <c r="D2855" s="43">
        <v>2.9</v>
      </c>
      <c r="E2855" s="43">
        <v>6.6051985541725399E-4</v>
      </c>
      <c r="F2855" s="43">
        <v>1.2578261556601747E-3</v>
      </c>
    </row>
    <row r="2856" spans="1:6" x14ac:dyDescent="0.25">
      <c r="A2856" t="s">
        <v>27</v>
      </c>
      <c r="B2856" s="43">
        <v>2</v>
      </c>
      <c r="C2856" s="43">
        <v>6</v>
      </c>
      <c r="D2856" s="43">
        <v>10.350318471337578</v>
      </c>
      <c r="E2856" s="43">
        <v>8.4138992463036483E-3</v>
      </c>
      <c r="F2856" s="43">
        <v>1.6552579610937389E-2</v>
      </c>
    </row>
    <row r="2857" spans="1:6" x14ac:dyDescent="0.25">
      <c r="A2857" t="s">
        <v>27</v>
      </c>
      <c r="B2857" s="43">
        <v>2</v>
      </c>
      <c r="C2857" s="43">
        <v>15</v>
      </c>
      <c r="D2857" s="43">
        <v>14.808917197452228</v>
      </c>
      <c r="E2857" s="43">
        <v>1.7224098125746809E-2</v>
      </c>
      <c r="F2857" s="43">
        <v>7.8840286974802457E-2</v>
      </c>
    </row>
    <row r="2858" spans="1:6" x14ac:dyDescent="0.25">
      <c r="A2858" t="s">
        <v>27</v>
      </c>
      <c r="B2858" s="43">
        <v>2</v>
      </c>
      <c r="C2858" s="43">
        <v>7.5</v>
      </c>
      <c r="D2858" s="43">
        <v>12.611464968152866</v>
      </c>
      <c r="E2858" s="43">
        <v>1.2491683069428198E-2</v>
      </c>
      <c r="F2858" s="43">
        <v>2.9525096881700259E-2</v>
      </c>
    </row>
    <row r="2859" spans="1:6" x14ac:dyDescent="0.25">
      <c r="A2859" t="s">
        <v>27</v>
      </c>
      <c r="B2859" s="43">
        <v>2</v>
      </c>
      <c r="C2859" s="43"/>
      <c r="D2859" s="43">
        <v>0</v>
      </c>
      <c r="E2859" s="43">
        <v>0</v>
      </c>
      <c r="F2859" s="43">
        <v>0</v>
      </c>
    </row>
    <row r="2860" spans="1:6" x14ac:dyDescent="0.25">
      <c r="A2860" t="s">
        <v>27</v>
      </c>
      <c r="B2860" s="43">
        <v>2</v>
      </c>
      <c r="C2860" s="43">
        <v>35</v>
      </c>
      <c r="D2860" s="43">
        <v>73.248407643312106</v>
      </c>
      <c r="E2860" s="43">
        <v>0.42139197172020176</v>
      </c>
      <c r="F2860" s="43">
        <v>3.266257478501239</v>
      </c>
    </row>
    <row r="2861" spans="1:6" x14ac:dyDescent="0.25">
      <c r="A2861" t="s">
        <v>27</v>
      </c>
      <c r="B2861" s="43">
        <v>2</v>
      </c>
      <c r="C2861" s="43">
        <v>15</v>
      </c>
      <c r="D2861" s="43">
        <v>35.095541401273884</v>
      </c>
      <c r="E2861" s="43">
        <v>9.6737258227769352E-2</v>
      </c>
      <c r="F2861" s="43">
        <v>0.37244349697819684</v>
      </c>
    </row>
    <row r="2862" spans="1:6" x14ac:dyDescent="0.25">
      <c r="A2862" t="s">
        <v>27</v>
      </c>
      <c r="B2862" s="43">
        <v>2</v>
      </c>
      <c r="C2862" s="43">
        <v>30</v>
      </c>
      <c r="D2862" s="43">
        <v>25.796178343949045</v>
      </c>
      <c r="E2862" s="43">
        <v>5.2263756643785325E-2</v>
      </c>
      <c r="F2862" s="43">
        <v>0.42806299110212365</v>
      </c>
    </row>
    <row r="2863" spans="1:6" x14ac:dyDescent="0.25">
      <c r="A2863" t="s">
        <v>27</v>
      </c>
      <c r="B2863" s="43">
        <v>2</v>
      </c>
      <c r="C2863" s="43">
        <v>15</v>
      </c>
      <c r="D2863" s="43">
        <v>13.375796178343949</v>
      </c>
      <c r="E2863" s="43">
        <v>1.4051709605187824E-2</v>
      </c>
      <c r="F2863" s="43">
        <v>6.5645524144057651E-2</v>
      </c>
    </row>
    <row r="2864" spans="1:6" x14ac:dyDescent="0.25">
      <c r="A2864" t="s">
        <v>27</v>
      </c>
      <c r="B2864" s="43">
        <v>2</v>
      </c>
      <c r="C2864" s="43">
        <v>2</v>
      </c>
      <c r="D2864" s="43">
        <v>1.2</v>
      </c>
      <c r="E2864" s="43">
        <v>1.1309733552923256E-4</v>
      </c>
      <c r="F2864" s="43">
        <v>1.1424884577897588E-4</v>
      </c>
    </row>
    <row r="2865" spans="1:6" x14ac:dyDescent="0.25">
      <c r="A2865" t="s">
        <v>27</v>
      </c>
      <c r="B2865" s="43">
        <v>2</v>
      </c>
      <c r="C2865" s="43">
        <v>7.5</v>
      </c>
      <c r="D2865" s="43">
        <v>19.585987261146496</v>
      </c>
      <c r="E2865" s="43">
        <v>3.0128729395817261E-2</v>
      </c>
      <c r="F2865" s="43">
        <v>6.5194881061924503E-2</v>
      </c>
    </row>
    <row r="2866" spans="1:6" x14ac:dyDescent="0.25">
      <c r="A2866" t="s">
        <v>27</v>
      </c>
      <c r="B2866" s="43">
        <v>2</v>
      </c>
      <c r="C2866" s="43">
        <v>8</v>
      </c>
      <c r="D2866" s="43">
        <v>11.783439490445859</v>
      </c>
      <c r="E2866" s="43">
        <v>1.0905210005386697E-2</v>
      </c>
      <c r="F2866" s="43">
        <v>2.7870676739713492E-2</v>
      </c>
    </row>
    <row r="2867" spans="1:6" x14ac:dyDescent="0.25">
      <c r="A2867" t="s">
        <v>27</v>
      </c>
      <c r="B2867" s="43">
        <v>2</v>
      </c>
      <c r="C2867" s="43">
        <v>4.5</v>
      </c>
      <c r="D2867" s="43">
        <v>3.2</v>
      </c>
      <c r="E2867" s="43">
        <v>8.0424771931898709E-4</v>
      </c>
      <c r="F2867" s="43">
        <v>1.501590258153531E-3</v>
      </c>
    </row>
    <row r="2868" spans="1:6" x14ac:dyDescent="0.25">
      <c r="A2868" t="s">
        <v>27</v>
      </c>
      <c r="B2868" s="43">
        <v>2</v>
      </c>
      <c r="C2868" s="43">
        <v>16</v>
      </c>
      <c r="D2868" s="43">
        <v>50.318471337579616</v>
      </c>
      <c r="E2868" s="43">
        <v>0.1988587747074313</v>
      </c>
      <c r="F2868" s="43">
        <v>0.75973434660380601</v>
      </c>
    </row>
    <row r="2869" spans="1:6" x14ac:dyDescent="0.25">
      <c r="A2869" t="s">
        <v>27</v>
      </c>
      <c r="B2869" s="43">
        <v>2</v>
      </c>
      <c r="C2869" s="43">
        <v>15</v>
      </c>
      <c r="D2869" s="43">
        <v>26.369426751592353</v>
      </c>
      <c r="E2869" s="43">
        <v>5.4612399534938141E-2</v>
      </c>
      <c r="F2869" s="43">
        <v>0.22266613986283734</v>
      </c>
    </row>
    <row r="2870" spans="1:6" x14ac:dyDescent="0.25">
      <c r="A2870" t="s">
        <v>27</v>
      </c>
      <c r="B2870" s="43">
        <v>2</v>
      </c>
      <c r="C2870" s="43">
        <v>15</v>
      </c>
      <c r="D2870" s="43">
        <v>12.738853503184712</v>
      </c>
      <c r="E2870" s="43">
        <v>1.274531483463748E-2</v>
      </c>
      <c r="F2870" s="43">
        <v>6.0127847185434978E-2</v>
      </c>
    </row>
    <row r="2871" spans="1:6" x14ac:dyDescent="0.25">
      <c r="A2871" t="s">
        <v>27</v>
      </c>
      <c r="B2871" s="43">
        <v>2</v>
      </c>
      <c r="C2871" s="43">
        <v>2.5</v>
      </c>
      <c r="D2871" s="43">
        <v>1.1000000000000001</v>
      </c>
      <c r="E2871" s="43">
        <v>9.503317777109126E-5</v>
      </c>
      <c r="F2871" s="43">
        <v>1.2211317637551738E-4</v>
      </c>
    </row>
    <row r="2872" spans="1:6" x14ac:dyDescent="0.25">
      <c r="A2872" t="s">
        <v>27</v>
      </c>
      <c r="B2872" s="43">
        <v>2</v>
      </c>
      <c r="C2872" s="43">
        <v>6</v>
      </c>
      <c r="D2872" s="43">
        <v>11.464968152866241</v>
      </c>
      <c r="E2872" s="43">
        <v>1.032370501605636E-2</v>
      </c>
      <c r="F2872" s="43">
        <v>1.9897408029559631E-2</v>
      </c>
    </row>
    <row r="2873" spans="1:6" x14ac:dyDescent="0.25">
      <c r="A2873" t="s">
        <v>27</v>
      </c>
      <c r="B2873" s="43">
        <v>2</v>
      </c>
      <c r="C2873" s="43">
        <v>12</v>
      </c>
      <c r="D2873" s="43">
        <v>34.554140127388536</v>
      </c>
      <c r="E2873" s="43">
        <v>9.3775645351288198E-2</v>
      </c>
      <c r="F2873" s="43">
        <v>0.2897347812645884</v>
      </c>
    </row>
    <row r="2874" spans="1:6" x14ac:dyDescent="0.25">
      <c r="A2874" t="s">
        <v>27</v>
      </c>
      <c r="B2874" s="43">
        <v>2</v>
      </c>
      <c r="C2874" s="43">
        <v>7.5</v>
      </c>
      <c r="D2874" s="43">
        <v>13.821656050955413</v>
      </c>
      <c r="E2874" s="43">
        <v>1.5004103256206108E-2</v>
      </c>
      <c r="F2874" s="43">
        <v>3.4817720857450579E-2</v>
      </c>
    </row>
    <row r="2875" spans="1:6" x14ac:dyDescent="0.25">
      <c r="A2875" t="s">
        <v>27</v>
      </c>
      <c r="B2875" s="43">
        <v>2</v>
      </c>
      <c r="C2875" s="43">
        <v>3.5</v>
      </c>
      <c r="D2875" s="43">
        <v>2.2999999999999998</v>
      </c>
      <c r="E2875" s="43">
        <v>4.1547562843725005E-4</v>
      </c>
      <c r="F2875" s="43">
        <v>6.4464915401328646E-4</v>
      </c>
    </row>
    <row r="2876" spans="1:6" x14ac:dyDescent="0.25">
      <c r="A2876" t="s">
        <v>27</v>
      </c>
      <c r="B2876" s="43">
        <v>2</v>
      </c>
      <c r="C2876" s="43">
        <v>3</v>
      </c>
      <c r="D2876" s="43">
        <v>10.987261146496815</v>
      </c>
      <c r="E2876" s="43">
        <v>9.4813193637045389E-3</v>
      </c>
      <c r="F2876" s="43">
        <v>9.2152307239636074E-3</v>
      </c>
    </row>
    <row r="2877" spans="1:6" x14ac:dyDescent="0.25">
      <c r="A2877" t="s">
        <v>27</v>
      </c>
      <c r="B2877" s="43">
        <v>2</v>
      </c>
      <c r="C2877" s="43">
        <v>15</v>
      </c>
      <c r="D2877" s="43">
        <v>16.560509554140125</v>
      </c>
      <c r="E2877" s="43">
        <v>2.1539582070537341E-2</v>
      </c>
      <c r="F2877" s="43">
        <v>9.6407999447384013E-2</v>
      </c>
    </row>
    <row r="2878" spans="1:6" x14ac:dyDescent="0.25">
      <c r="A2878" t="s">
        <v>27</v>
      </c>
      <c r="B2878" s="43">
        <v>2</v>
      </c>
      <c r="C2878" s="43">
        <v>10</v>
      </c>
      <c r="D2878" s="43">
        <v>11.433121019108279</v>
      </c>
      <c r="E2878" s="43">
        <v>1.0266430757518208E-2</v>
      </c>
      <c r="F2878" s="43">
        <v>3.2996768081463707E-2</v>
      </c>
    </row>
    <row r="2879" spans="1:6" x14ac:dyDescent="0.25">
      <c r="A2879" t="s">
        <v>27</v>
      </c>
      <c r="B2879" s="43">
        <v>2</v>
      </c>
      <c r="C2879" s="43">
        <v>4</v>
      </c>
      <c r="D2879" s="43">
        <v>2.1</v>
      </c>
      <c r="E2879" s="43">
        <v>3.4636059005827469E-4</v>
      </c>
      <c r="F2879" s="43">
        <v>6.254909180998053E-4</v>
      </c>
    </row>
    <row r="2880" spans="1:6" x14ac:dyDescent="0.25">
      <c r="A2880" t="s">
        <v>27</v>
      </c>
      <c r="B2880" s="43">
        <v>2</v>
      </c>
      <c r="C2880" s="43">
        <v>10</v>
      </c>
      <c r="D2880" s="43">
        <v>14.331210191082802</v>
      </c>
      <c r="E2880" s="43">
        <v>1.6130789087588061E-2</v>
      </c>
      <c r="F2880" s="43">
        <v>4.9548638209435711E-2</v>
      </c>
    </row>
    <row r="2881" spans="1:6" x14ac:dyDescent="0.25">
      <c r="A2881" t="s">
        <v>27</v>
      </c>
      <c r="B2881" s="43">
        <v>2</v>
      </c>
      <c r="C2881" s="43">
        <v>25</v>
      </c>
      <c r="D2881" s="43">
        <v>28.343949044585987</v>
      </c>
      <c r="E2881" s="43">
        <v>6.3097274253227184E-2</v>
      </c>
      <c r="F2881" s="43">
        <v>0.42260404757988884</v>
      </c>
    </row>
    <row r="2882" spans="1:6" x14ac:dyDescent="0.25">
      <c r="A2882" t="s">
        <v>27</v>
      </c>
      <c r="B2882" s="43">
        <v>2</v>
      </c>
      <c r="C2882" s="43">
        <v>25</v>
      </c>
      <c r="D2882" s="43">
        <v>44.585987261146492</v>
      </c>
      <c r="E2882" s="43">
        <v>0.15613010672430913</v>
      </c>
      <c r="F2882" s="43">
        <v>0.9548990030300184</v>
      </c>
    </row>
    <row r="2883" spans="1:6" x14ac:dyDescent="0.25">
      <c r="A2883" t="s">
        <v>27</v>
      </c>
      <c r="B2883" s="43">
        <v>2</v>
      </c>
      <c r="C2883" s="43">
        <v>8.9</v>
      </c>
      <c r="D2883" s="43">
        <v>10.031847133757962</v>
      </c>
      <c r="E2883" s="43">
        <v>7.9040866529181512E-3</v>
      </c>
      <c r="F2883" s="43">
        <v>2.3210292277867989E-2</v>
      </c>
    </row>
    <row r="2884" spans="1:6" x14ac:dyDescent="0.25">
      <c r="A2884" t="s">
        <v>27</v>
      </c>
      <c r="B2884" s="43">
        <v>2</v>
      </c>
      <c r="C2884" s="43">
        <v>6</v>
      </c>
      <c r="D2884" s="43">
        <v>23.98089171974522</v>
      </c>
      <c r="E2884" s="43">
        <v>4.5166926369206016E-2</v>
      </c>
      <c r="F2884" s="43">
        <v>7.5077959340651673E-2</v>
      </c>
    </row>
    <row r="2885" spans="1:6" x14ac:dyDescent="0.25">
      <c r="A2885" t="s">
        <v>27</v>
      </c>
      <c r="B2885" s="43">
        <v>2</v>
      </c>
      <c r="C2885" s="43">
        <v>16</v>
      </c>
      <c r="D2885" s="43">
        <v>14.012738853503183</v>
      </c>
      <c r="E2885" s="43">
        <v>1.542183094991135E-2</v>
      </c>
      <c r="F2885" s="43">
        <v>7.6135848241300735E-2</v>
      </c>
    </row>
    <row r="2886" spans="1:6" x14ac:dyDescent="0.25">
      <c r="A2886" t="s">
        <v>27</v>
      </c>
      <c r="B2886" s="43">
        <v>2</v>
      </c>
      <c r="C2886" s="43">
        <v>6</v>
      </c>
      <c r="D2886" s="43">
        <v>9.7133757961783438</v>
      </c>
      <c r="E2886" s="43">
        <v>7.4102057030759486E-3</v>
      </c>
      <c r="F2886" s="43">
        <v>1.4764883372361794E-2</v>
      </c>
    </row>
    <row r="2887" spans="1:6" x14ac:dyDescent="0.25">
      <c r="A2887" t="s">
        <v>27</v>
      </c>
      <c r="B2887" s="43">
        <v>2</v>
      </c>
      <c r="C2887" s="43">
        <v>13</v>
      </c>
      <c r="D2887" s="43">
        <v>24.872611464968148</v>
      </c>
      <c r="E2887" s="43">
        <v>4.8588406136564441E-2</v>
      </c>
      <c r="F2887" s="43">
        <v>0.17371488376238808</v>
      </c>
    </row>
    <row r="2888" spans="1:6" x14ac:dyDescent="0.25">
      <c r="A2888" t="s">
        <v>27</v>
      </c>
      <c r="B2888" s="43">
        <v>2</v>
      </c>
      <c r="C2888" s="43">
        <v>4.2</v>
      </c>
      <c r="D2888" s="43">
        <v>2.9</v>
      </c>
      <c r="E2888" s="43">
        <v>6.6051985541725399E-4</v>
      </c>
      <c r="F2888" s="43">
        <v>1.1739710786161633E-3</v>
      </c>
    </row>
    <row r="2889" spans="1:6" x14ac:dyDescent="0.25">
      <c r="A2889" t="s">
        <v>27</v>
      </c>
      <c r="B2889" s="43">
        <v>2</v>
      </c>
      <c r="C2889" s="43">
        <v>7</v>
      </c>
      <c r="D2889" s="43">
        <v>15.987261146496815</v>
      </c>
      <c r="E2889" s="43">
        <v>2.0074189497424903E-2</v>
      </c>
      <c r="F2889" s="43">
        <v>4.222684787085175E-2</v>
      </c>
    </row>
    <row r="2890" spans="1:6" x14ac:dyDescent="0.25">
      <c r="A2890" t="s">
        <v>27</v>
      </c>
      <c r="B2890" s="43">
        <v>2</v>
      </c>
      <c r="C2890" s="43">
        <v>22</v>
      </c>
      <c r="D2890" s="43">
        <v>37.898089171974519</v>
      </c>
      <c r="E2890" s="43">
        <v>0.11280400210831336</v>
      </c>
      <c r="F2890" s="43">
        <v>0.62723708450144844</v>
      </c>
    </row>
    <row r="2891" spans="1:6" x14ac:dyDescent="0.25">
      <c r="A2891" t="s">
        <v>27</v>
      </c>
      <c r="B2891" s="43">
        <v>2</v>
      </c>
      <c r="C2891" s="43">
        <v>9.5</v>
      </c>
      <c r="D2891" s="43">
        <v>6.6</v>
      </c>
      <c r="E2891" s="43">
        <v>3.4211943997592841E-3</v>
      </c>
      <c r="F2891" s="43">
        <v>1.1662842183554793E-2</v>
      </c>
    </row>
    <row r="2892" spans="1:6" x14ac:dyDescent="0.25">
      <c r="A2892" t="s">
        <v>27</v>
      </c>
      <c r="B2892" s="43">
        <v>2</v>
      </c>
      <c r="C2892" s="43">
        <v>8</v>
      </c>
      <c r="D2892" s="43">
        <v>18.152866242038215</v>
      </c>
      <c r="E2892" s="43">
        <v>2.5880954936085738E-2</v>
      </c>
      <c r="F2892" s="43">
        <v>6.0653980724774702E-2</v>
      </c>
    </row>
    <row r="2893" spans="1:6" x14ac:dyDescent="0.25">
      <c r="A2893" t="s">
        <v>27</v>
      </c>
      <c r="B2893" s="43">
        <v>2</v>
      </c>
      <c r="C2893" s="43">
        <v>20</v>
      </c>
      <c r="D2893" s="43">
        <v>14.171974522292993</v>
      </c>
      <c r="E2893" s="43">
        <v>1.5774318563306796E-2</v>
      </c>
      <c r="F2893" s="43">
        <v>9.7124723410735636E-2</v>
      </c>
    </row>
    <row r="2894" spans="1:6" x14ac:dyDescent="0.25">
      <c r="A2894" t="s">
        <v>27</v>
      </c>
      <c r="B2894" s="43">
        <v>2</v>
      </c>
      <c r="C2894" s="43">
        <v>35</v>
      </c>
      <c r="D2894" s="43">
        <v>33.057324840764331</v>
      </c>
      <c r="E2894" s="43">
        <v>8.5827268729319672E-2</v>
      </c>
      <c r="F2894" s="43">
        <v>0.78033191717783756</v>
      </c>
    </row>
    <row r="2895" spans="1:6" x14ac:dyDescent="0.25">
      <c r="A2895" t="s">
        <v>27</v>
      </c>
      <c r="B2895" s="43">
        <v>2</v>
      </c>
      <c r="C2895" s="43">
        <v>3.5</v>
      </c>
      <c r="D2895" s="43">
        <v>1.6</v>
      </c>
      <c r="E2895" s="43">
        <v>2.0106192982974677E-4</v>
      </c>
      <c r="F2895" s="43">
        <v>3.3551591723788882E-4</v>
      </c>
    </row>
    <row r="2896" spans="1:6" x14ac:dyDescent="0.25">
      <c r="A2896" t="s">
        <v>27</v>
      </c>
      <c r="B2896" s="43">
        <v>2</v>
      </c>
      <c r="C2896" s="43">
        <v>8</v>
      </c>
      <c r="D2896" s="43">
        <v>11.783439490445859</v>
      </c>
      <c r="E2896" s="43">
        <v>1.0905210005386697E-2</v>
      </c>
      <c r="F2896" s="43">
        <v>2.7870676739713492E-2</v>
      </c>
    </row>
    <row r="2897" spans="1:6" x14ac:dyDescent="0.25">
      <c r="A2897" t="s">
        <v>27</v>
      </c>
      <c r="B2897" s="43">
        <v>2</v>
      </c>
      <c r="C2897" s="43">
        <v>9</v>
      </c>
      <c r="D2897" s="43">
        <v>13.471337579617833</v>
      </c>
      <c r="E2897" s="43">
        <v>1.4253165237792811E-2</v>
      </c>
      <c r="F2897" s="43">
        <v>3.9895017946480746E-2</v>
      </c>
    </row>
    <row r="2898" spans="1:6" x14ac:dyDescent="0.25">
      <c r="A2898" t="s">
        <v>27</v>
      </c>
      <c r="B2898" s="43">
        <v>2</v>
      </c>
      <c r="C2898" s="43">
        <v>9</v>
      </c>
      <c r="D2898" s="43">
        <v>10.19108280254777</v>
      </c>
      <c r="E2898" s="43">
        <v>8.1570014941679866E-3</v>
      </c>
      <c r="F2898" s="43">
        <v>2.4145735435364104E-2</v>
      </c>
    </row>
    <row r="2899" spans="1:6" x14ac:dyDescent="0.25">
      <c r="A2899" t="s">
        <v>27</v>
      </c>
      <c r="B2899" s="43">
        <v>2</v>
      </c>
      <c r="C2899" s="43">
        <v>4.5</v>
      </c>
      <c r="D2899" s="43">
        <v>2.5</v>
      </c>
      <c r="E2899" s="43">
        <v>4.9087385212340522E-4</v>
      </c>
      <c r="F2899" s="43">
        <v>9.6300941346122535E-4</v>
      </c>
    </row>
    <row r="2900" spans="1:6" x14ac:dyDescent="0.25">
      <c r="A2900" t="s">
        <v>27</v>
      </c>
      <c r="B2900" s="43">
        <v>2</v>
      </c>
      <c r="C2900" s="43">
        <v>14</v>
      </c>
      <c r="D2900" s="43">
        <v>20.541401273885349</v>
      </c>
      <c r="E2900" s="43">
        <v>3.3139810025500364E-2</v>
      </c>
      <c r="F2900" s="43">
        <v>0.13258718296116076</v>
      </c>
    </row>
    <row r="2901" spans="1:6" x14ac:dyDescent="0.25">
      <c r="A2901" t="s">
        <v>27</v>
      </c>
      <c r="B2901" s="43">
        <v>2</v>
      </c>
      <c r="C2901" s="43">
        <v>8</v>
      </c>
      <c r="D2901" s="43">
        <v>12.898089171974522</v>
      </c>
      <c r="E2901" s="43">
        <v>1.3065939160946331E-2</v>
      </c>
      <c r="F2901" s="43">
        <v>3.2793107284273024E-2</v>
      </c>
    </row>
    <row r="2902" spans="1:6" x14ac:dyDescent="0.25">
      <c r="A2902" t="s">
        <v>27</v>
      </c>
      <c r="B2902" s="43">
        <v>2</v>
      </c>
      <c r="C2902" s="43">
        <v>2.6</v>
      </c>
      <c r="D2902" s="43">
        <v>1.1000000000000001</v>
      </c>
      <c r="E2902" s="43">
        <v>9.503317777109126E-5</v>
      </c>
      <c r="F2902" s="43">
        <v>1.2699770343053805E-4</v>
      </c>
    </row>
    <row r="2903" spans="1:6" x14ac:dyDescent="0.25">
      <c r="A2903" t="s">
        <v>27</v>
      </c>
      <c r="B2903" s="43">
        <v>2</v>
      </c>
      <c r="C2903" s="43">
        <v>12.5</v>
      </c>
      <c r="D2903" s="43">
        <v>36.114649681528661</v>
      </c>
      <c r="E2903" s="43">
        <v>0.10243696302181922</v>
      </c>
      <c r="F2903" s="43">
        <v>0.3267752564817416</v>
      </c>
    </row>
    <row r="2904" spans="1:6" x14ac:dyDescent="0.25">
      <c r="A2904" t="s">
        <v>27</v>
      </c>
      <c r="B2904" s="43">
        <v>2</v>
      </c>
      <c r="C2904" s="43">
        <v>11.5</v>
      </c>
      <c r="D2904" s="43">
        <v>33.949044585987259</v>
      </c>
      <c r="E2904" s="43">
        <v>9.0520093651433195E-2</v>
      </c>
      <c r="F2904" s="43">
        <v>0.26897427717925476</v>
      </c>
    </row>
    <row r="2905" spans="1:6" x14ac:dyDescent="0.25">
      <c r="A2905" t="s">
        <v>27</v>
      </c>
      <c r="B2905" s="43">
        <v>2</v>
      </c>
      <c r="C2905" s="43">
        <v>6</v>
      </c>
      <c r="D2905" s="43">
        <v>0</v>
      </c>
      <c r="E2905" s="43">
        <v>0</v>
      </c>
      <c r="F2905" s="43">
        <v>0</v>
      </c>
    </row>
    <row r="2906" spans="1:6" x14ac:dyDescent="0.25">
      <c r="A2906" t="s">
        <v>27</v>
      </c>
      <c r="B2906" s="43">
        <v>2</v>
      </c>
      <c r="C2906" s="43">
        <v>25</v>
      </c>
      <c r="D2906" s="43">
        <v>63.057324840764331</v>
      </c>
      <c r="E2906" s="43">
        <v>0.31229207673570492</v>
      </c>
      <c r="F2906" s="43">
        <v>1.7817395995611185</v>
      </c>
    </row>
    <row r="2907" spans="1:6" x14ac:dyDescent="0.25">
      <c r="A2907" t="s">
        <v>27</v>
      </c>
      <c r="B2907" s="43">
        <v>2</v>
      </c>
      <c r="C2907" s="43">
        <v>35</v>
      </c>
      <c r="D2907" s="43">
        <v>29.936305732484076</v>
      </c>
      <c r="E2907" s="43">
        <v>7.0386001174285492E-2</v>
      </c>
      <c r="F2907" s="43">
        <v>0.65279554805228479</v>
      </c>
    </row>
    <row r="2908" spans="1:6" x14ac:dyDescent="0.25">
      <c r="A2908" t="s">
        <v>27</v>
      </c>
      <c r="B2908" s="43">
        <v>2</v>
      </c>
      <c r="C2908" s="43">
        <v>28</v>
      </c>
      <c r="D2908" s="43">
        <v>97.133757961783431</v>
      </c>
      <c r="E2908" s="43">
        <v>0.74102057030759483</v>
      </c>
      <c r="F2908" s="43">
        <v>4.3421497966674201</v>
      </c>
    </row>
    <row r="2909" spans="1:6" x14ac:dyDescent="0.25">
      <c r="A2909" t="s">
        <v>27</v>
      </c>
      <c r="B2909" s="43">
        <v>2</v>
      </c>
      <c r="C2909" s="43">
        <v>12</v>
      </c>
      <c r="D2909" s="43">
        <v>15.286624203821656</v>
      </c>
      <c r="E2909" s="43">
        <v>1.8353253361877975E-2</v>
      </c>
      <c r="F2909" s="43">
        <v>6.6780514413091643E-2</v>
      </c>
    </row>
    <row r="2910" spans="1:6" x14ac:dyDescent="0.25">
      <c r="A2910" t="s">
        <v>27</v>
      </c>
      <c r="B2910" s="43">
        <v>2</v>
      </c>
      <c r="C2910" s="43">
        <v>6</v>
      </c>
      <c r="D2910" s="43">
        <v>0</v>
      </c>
      <c r="E2910" s="43">
        <v>0</v>
      </c>
      <c r="F2910" s="43">
        <v>0</v>
      </c>
    </row>
    <row r="2911" spans="1:6" x14ac:dyDescent="0.25">
      <c r="A2911" t="s">
        <v>27</v>
      </c>
      <c r="B2911" s="43">
        <v>2</v>
      </c>
      <c r="C2911" s="43">
        <v>1</v>
      </c>
      <c r="D2911" s="43">
        <v>0</v>
      </c>
      <c r="E2911" s="43">
        <v>0</v>
      </c>
      <c r="F2911" s="43">
        <v>0</v>
      </c>
    </row>
    <row r="2912" spans="1:6" x14ac:dyDescent="0.25">
      <c r="A2912" t="s">
        <v>27</v>
      </c>
      <c r="B2912" s="43">
        <v>2</v>
      </c>
      <c r="C2912" s="43">
        <v>6</v>
      </c>
      <c r="D2912" s="43">
        <v>13.375796178343949</v>
      </c>
      <c r="E2912" s="43">
        <v>1.4051709605187824E-2</v>
      </c>
      <c r="F2912" s="43">
        <v>2.6258209657623058E-2</v>
      </c>
    </row>
    <row r="2913" spans="1:6" x14ac:dyDescent="0.25">
      <c r="A2913" t="s">
        <v>27</v>
      </c>
      <c r="B2913" s="43">
        <v>2</v>
      </c>
      <c r="C2913" s="43">
        <v>6</v>
      </c>
      <c r="D2913" s="43">
        <v>0</v>
      </c>
      <c r="E2913" s="43">
        <v>0</v>
      </c>
      <c r="F2913" s="43">
        <v>0</v>
      </c>
    </row>
    <row r="2914" spans="1:6" x14ac:dyDescent="0.25">
      <c r="A2914" t="s">
        <v>27</v>
      </c>
      <c r="B2914" s="43">
        <v>2</v>
      </c>
      <c r="C2914" s="43">
        <v>6</v>
      </c>
      <c r="D2914" s="43">
        <v>11.305732484076433</v>
      </c>
      <c r="E2914" s="43">
        <v>1.0038926887719931E-2</v>
      </c>
      <c r="F2914" s="43">
        <v>1.940288329738685E-2</v>
      </c>
    </row>
    <row r="2915" spans="1:6" x14ac:dyDescent="0.25">
      <c r="A2915" t="s">
        <v>27</v>
      </c>
      <c r="B2915" s="43">
        <v>2</v>
      </c>
      <c r="C2915" s="43">
        <v>22</v>
      </c>
      <c r="D2915" s="43">
        <v>35.573248407643312</v>
      </c>
      <c r="E2915" s="43">
        <v>9.9388682004462534E-2</v>
      </c>
      <c r="F2915" s="43">
        <v>0.55970287183433109</v>
      </c>
    </row>
    <row r="2916" spans="1:6" x14ac:dyDescent="0.25">
      <c r="A2916" t="s">
        <v>27</v>
      </c>
      <c r="B2916" s="43">
        <v>2</v>
      </c>
      <c r="C2916" s="43">
        <v>5</v>
      </c>
      <c r="D2916" s="43">
        <v>0</v>
      </c>
      <c r="E2916" s="43">
        <v>0</v>
      </c>
      <c r="F2916" s="43">
        <v>0</v>
      </c>
    </row>
    <row r="2917" spans="1:6" x14ac:dyDescent="0.25">
      <c r="A2917" t="s">
        <v>27</v>
      </c>
      <c r="B2917" s="43">
        <v>2</v>
      </c>
      <c r="C2917" s="43"/>
      <c r="D2917" s="43">
        <v>0</v>
      </c>
      <c r="E2917" s="43">
        <v>0</v>
      </c>
      <c r="F2917" s="43">
        <v>0</v>
      </c>
    </row>
    <row r="2918" spans="1:6" x14ac:dyDescent="0.25">
      <c r="A2918" t="s">
        <v>27</v>
      </c>
      <c r="B2918" s="43">
        <v>2</v>
      </c>
      <c r="C2918" s="43">
        <v>13</v>
      </c>
      <c r="D2918" s="43">
        <v>19.745222929936304</v>
      </c>
      <c r="E2918" s="43">
        <v>3.0620618890216549E-2</v>
      </c>
      <c r="F2918" s="43">
        <v>0.11466306543848667</v>
      </c>
    </row>
    <row r="2919" spans="1:6" x14ac:dyDescent="0.25">
      <c r="A2919" t="s">
        <v>27</v>
      </c>
      <c r="B2919" s="43">
        <v>2</v>
      </c>
      <c r="C2919" s="43">
        <v>22</v>
      </c>
      <c r="D2919" s="43">
        <v>17.35668789808917</v>
      </c>
      <c r="E2919" s="43">
        <v>2.3660482117238736E-2</v>
      </c>
      <c r="F2919" s="43">
        <v>0.153865527159948</v>
      </c>
    </row>
    <row r="2920" spans="1:6" x14ac:dyDescent="0.25">
      <c r="A2920" t="s">
        <v>27</v>
      </c>
      <c r="B2920" s="43">
        <v>2</v>
      </c>
      <c r="C2920" s="43">
        <v>12</v>
      </c>
      <c r="D2920" s="43">
        <v>13.726114649681529</v>
      </c>
      <c r="E2920" s="43">
        <v>1.4797390181231836E-2</v>
      </c>
      <c r="F2920" s="43">
        <v>5.5017328401344767E-2</v>
      </c>
    </row>
    <row r="2921" spans="1:6" x14ac:dyDescent="0.25">
      <c r="A2921" t="s">
        <v>27</v>
      </c>
      <c r="B2921" s="43">
        <v>2</v>
      </c>
      <c r="C2921" s="43">
        <v>8.5</v>
      </c>
      <c r="D2921" s="43">
        <v>4.5</v>
      </c>
      <c r="E2921" s="43">
        <v>1.5904312808798326E-3</v>
      </c>
      <c r="F2921" s="43">
        <v>5.2383154568511458E-3</v>
      </c>
    </row>
    <row r="2922" spans="1:6" x14ac:dyDescent="0.25">
      <c r="A2922" t="s">
        <v>27</v>
      </c>
      <c r="B2922" s="43">
        <v>2</v>
      </c>
      <c r="C2922" s="43">
        <v>19</v>
      </c>
      <c r="D2922" s="43">
        <v>23.566878980891719</v>
      </c>
      <c r="E2922" s="43">
        <v>4.3620840021546786E-2</v>
      </c>
      <c r="F2922" s="43">
        <v>0.23041193562476786</v>
      </c>
    </row>
    <row r="2923" spans="1:6" x14ac:dyDescent="0.25">
      <c r="A2923" t="s">
        <v>27</v>
      </c>
      <c r="B2923" s="43">
        <v>2</v>
      </c>
      <c r="C2923" s="43">
        <v>9</v>
      </c>
      <c r="D2923" s="43">
        <v>14.171974522292993</v>
      </c>
      <c r="E2923" s="43">
        <v>1.5774318563306796E-2</v>
      </c>
      <c r="F2923" s="43">
        <v>4.3706125534831032E-2</v>
      </c>
    </row>
    <row r="2924" spans="1:6" x14ac:dyDescent="0.25">
      <c r="A2924" t="s">
        <v>27</v>
      </c>
      <c r="B2924" s="43">
        <v>2</v>
      </c>
      <c r="C2924" s="43">
        <v>2.8</v>
      </c>
      <c r="D2924" s="43">
        <v>1.5</v>
      </c>
      <c r="E2924" s="43">
        <v>1.7671458676442585E-4</v>
      </c>
      <c r="F2924" s="43">
        <v>2.3898262337627901E-4</v>
      </c>
    </row>
    <row r="2925" spans="1:6" x14ac:dyDescent="0.25">
      <c r="A2925" t="s">
        <v>27</v>
      </c>
      <c r="B2925" s="43">
        <v>2</v>
      </c>
      <c r="C2925" s="43">
        <v>30</v>
      </c>
      <c r="D2925" s="43">
        <v>0</v>
      </c>
      <c r="E2925" s="43">
        <v>0</v>
      </c>
      <c r="F2925" s="43">
        <v>0</v>
      </c>
    </row>
    <row r="2926" spans="1:6" x14ac:dyDescent="0.25">
      <c r="A2926" t="s">
        <v>27</v>
      </c>
      <c r="B2926" s="43">
        <v>2</v>
      </c>
      <c r="C2926" s="43">
        <v>15</v>
      </c>
      <c r="D2926" s="43">
        <v>14.808917197452228</v>
      </c>
      <c r="E2926" s="43">
        <v>1.7224098125746809E-2</v>
      </c>
      <c r="F2926" s="43">
        <v>7.8840286974802457E-2</v>
      </c>
    </row>
    <row r="2927" spans="1:6" x14ac:dyDescent="0.25">
      <c r="A2927" t="s">
        <v>27</v>
      </c>
      <c r="B2927" s="43">
        <v>2</v>
      </c>
      <c r="C2927" s="43">
        <v>13</v>
      </c>
      <c r="D2927" s="43">
        <v>18.216560509554139</v>
      </c>
      <c r="E2927" s="43">
        <v>2.6062894305350186E-2</v>
      </c>
      <c r="F2927" s="43">
        <v>9.9185908717734028E-2</v>
      </c>
    </row>
    <row r="2928" spans="1:6" x14ac:dyDescent="0.25">
      <c r="A2928" t="s">
        <v>27</v>
      </c>
      <c r="B2928" s="43">
        <v>2</v>
      </c>
      <c r="C2928" s="43">
        <v>5</v>
      </c>
      <c r="D2928" s="43">
        <v>3.2</v>
      </c>
      <c r="E2928" s="43">
        <v>8.0424771931898709E-4</v>
      </c>
      <c r="F2928" s="43">
        <v>1.66843362017059E-3</v>
      </c>
    </row>
    <row r="2929" spans="1:6" x14ac:dyDescent="0.25">
      <c r="A2929" t="s">
        <v>27</v>
      </c>
      <c r="B2929" s="43">
        <v>2</v>
      </c>
      <c r="C2929" s="43">
        <v>26</v>
      </c>
      <c r="D2929" s="43">
        <v>0.35031847133757965</v>
      </c>
      <c r="E2929" s="43">
        <v>9.6386443436945975E-6</v>
      </c>
      <c r="F2929" s="43">
        <v>1.6202680471328202E-4</v>
      </c>
    </row>
    <row r="2930" spans="1:6" x14ac:dyDescent="0.25">
      <c r="A2930" t="s">
        <v>27</v>
      </c>
      <c r="B2930" s="43">
        <v>2</v>
      </c>
      <c r="C2930" s="43">
        <v>1</v>
      </c>
      <c r="D2930" s="43">
        <v>23.885350318471335</v>
      </c>
      <c r="E2930" s="43">
        <v>4.4807747465522393E-2</v>
      </c>
      <c r="F2930" s="43">
        <v>1.2423428036372228E-2</v>
      </c>
    </row>
    <row r="2931" spans="1:6" x14ac:dyDescent="0.25">
      <c r="A2931" t="s">
        <v>27</v>
      </c>
      <c r="B2931" s="43">
        <v>2</v>
      </c>
      <c r="C2931" s="43">
        <v>9</v>
      </c>
      <c r="D2931" s="43">
        <v>10.987261146496815</v>
      </c>
      <c r="E2931" s="43">
        <v>9.4813193637045389E-3</v>
      </c>
      <c r="F2931" s="43">
        <v>2.7645692171890821E-2</v>
      </c>
    </row>
    <row r="2932" spans="1:6" x14ac:dyDescent="0.25">
      <c r="A2932" t="s">
        <v>27</v>
      </c>
      <c r="B2932" s="43">
        <v>2</v>
      </c>
      <c r="C2932" s="43">
        <v>3</v>
      </c>
      <c r="D2932" s="43">
        <v>2.2999999999999998</v>
      </c>
      <c r="E2932" s="43">
        <v>4.1547562843725005E-4</v>
      </c>
      <c r="F2932" s="43">
        <v>5.5255641772567409E-4</v>
      </c>
    </row>
    <row r="2933" spans="1:6" x14ac:dyDescent="0.25">
      <c r="A2933" t="s">
        <v>27</v>
      </c>
      <c r="B2933" s="43">
        <v>2</v>
      </c>
      <c r="C2933" s="43">
        <v>8</v>
      </c>
      <c r="D2933" s="43">
        <v>0</v>
      </c>
      <c r="E2933" s="43">
        <v>0</v>
      </c>
      <c r="F2933" s="43">
        <v>0</v>
      </c>
    </row>
    <row r="2934" spans="1:6" x14ac:dyDescent="0.25">
      <c r="A2934" t="s">
        <v>27</v>
      </c>
      <c r="B2934" s="43">
        <v>2</v>
      </c>
      <c r="C2934" s="43">
        <v>23</v>
      </c>
      <c r="D2934" s="43">
        <v>25.477707006369425</v>
      </c>
      <c r="E2934" s="43">
        <v>5.0981259338549918E-2</v>
      </c>
      <c r="F2934" s="43">
        <v>0.3209268666028029</v>
      </c>
    </row>
    <row r="2935" spans="1:6" x14ac:dyDescent="0.25">
      <c r="A2935" t="s">
        <v>27</v>
      </c>
      <c r="B2935" s="43">
        <v>2</v>
      </c>
      <c r="C2935" s="43">
        <v>2.5</v>
      </c>
      <c r="D2935" s="43">
        <v>1.2</v>
      </c>
      <c r="E2935" s="43">
        <v>1.1309733552923256E-4</v>
      </c>
      <c r="F2935" s="43">
        <v>1.4281105722371986E-4</v>
      </c>
    </row>
    <row r="2936" spans="1:6" x14ac:dyDescent="0.25">
      <c r="A2936" t="s">
        <v>27</v>
      </c>
      <c r="B2936" s="43">
        <v>2</v>
      </c>
      <c r="C2936" s="43">
        <v>1</v>
      </c>
      <c r="D2936" s="43">
        <v>4.7801673610868489</v>
      </c>
      <c r="E2936" s="43">
        <v>1.7946348033631701E-3</v>
      </c>
      <c r="F2936" s="43">
        <v>6.8702703521719461E-4</v>
      </c>
    </row>
    <row r="2937" spans="1:6" x14ac:dyDescent="0.25">
      <c r="A2937" t="s">
        <v>27</v>
      </c>
      <c r="B2937" s="43">
        <v>2</v>
      </c>
      <c r="C2937" s="43">
        <v>8</v>
      </c>
      <c r="D2937" s="43">
        <v>13.726114649681529</v>
      </c>
      <c r="E2937" s="43">
        <v>1.4797390181231836E-2</v>
      </c>
      <c r="F2937" s="43">
        <v>3.6678218934229845E-2</v>
      </c>
    </row>
    <row r="2938" spans="1:6" x14ac:dyDescent="0.25">
      <c r="A2938" t="s">
        <v>27</v>
      </c>
      <c r="B2938" s="43">
        <v>2</v>
      </c>
      <c r="C2938" s="43">
        <v>15</v>
      </c>
      <c r="D2938" s="43">
        <v>20.38216560509554</v>
      </c>
      <c r="E2938" s="43">
        <v>3.2628005976671946E-2</v>
      </c>
      <c r="F2938" s="43">
        <v>0.14008222511482063</v>
      </c>
    </row>
    <row r="2939" spans="1:6" x14ac:dyDescent="0.25">
      <c r="A2939" t="s">
        <v>27</v>
      </c>
      <c r="B2939" s="43">
        <v>2</v>
      </c>
      <c r="C2939" s="43">
        <v>11</v>
      </c>
      <c r="D2939" s="43">
        <v>13.853503184713375</v>
      </c>
      <c r="E2939" s="43">
        <v>1.5073326247401733E-2</v>
      </c>
      <c r="F2939" s="43">
        <v>5.1277917409690295E-2</v>
      </c>
    </row>
    <row r="2940" spans="1:6" x14ac:dyDescent="0.25">
      <c r="A2940" t="s">
        <v>27</v>
      </c>
      <c r="B2940" s="43">
        <v>2</v>
      </c>
      <c r="C2940" s="43">
        <v>7.5</v>
      </c>
      <c r="D2940" s="43">
        <v>17.00636942675159</v>
      </c>
      <c r="E2940" s="43">
        <v>2.271501873116178E-2</v>
      </c>
      <c r="F2940" s="43">
        <v>5.0564437604679685E-2</v>
      </c>
    </row>
    <row r="2941" spans="1:6" x14ac:dyDescent="0.25">
      <c r="A2941" t="s">
        <v>27</v>
      </c>
      <c r="B2941" s="43">
        <v>2</v>
      </c>
      <c r="C2941" s="43">
        <v>10</v>
      </c>
      <c r="D2941" s="43">
        <v>19.426751592356688</v>
      </c>
      <c r="E2941" s="43">
        <v>2.9640822812303794E-2</v>
      </c>
      <c r="F2941" s="43">
        <v>8.565892399085949E-2</v>
      </c>
    </row>
    <row r="2942" spans="1:6" x14ac:dyDescent="0.25">
      <c r="A2942" t="s">
        <v>27</v>
      </c>
      <c r="B2942" s="43">
        <v>2</v>
      </c>
      <c r="C2942" s="43">
        <v>5.5</v>
      </c>
      <c r="D2942" s="43">
        <v>6</v>
      </c>
      <c r="E2942" s="43">
        <v>2.8274333882308137E-3</v>
      </c>
      <c r="F2942" s="43">
        <v>5.6879879911636965E-3</v>
      </c>
    </row>
    <row r="2943" spans="1:6" x14ac:dyDescent="0.25">
      <c r="A2943" t="s">
        <v>27</v>
      </c>
      <c r="B2943" s="43">
        <v>2</v>
      </c>
      <c r="C2943" s="43">
        <v>8</v>
      </c>
      <c r="D2943" s="43">
        <v>11.624203821656051</v>
      </c>
      <c r="E2943" s="43">
        <v>1.0612466055278616E-2</v>
      </c>
      <c r="F2943" s="43">
        <v>2.7196606043905069E-2</v>
      </c>
    </row>
    <row r="2944" spans="1:6" x14ac:dyDescent="0.25">
      <c r="A2944" t="s">
        <v>27</v>
      </c>
      <c r="B2944" s="43">
        <v>2</v>
      </c>
      <c r="C2944" s="43">
        <v>25</v>
      </c>
      <c r="D2944" s="43">
        <v>33.439490445859875</v>
      </c>
      <c r="E2944" s="43">
        <v>8.7823185032423909E-2</v>
      </c>
      <c r="F2944" s="43">
        <v>0.56902871315957448</v>
      </c>
    </row>
    <row r="2945" spans="1:6" x14ac:dyDescent="0.25">
      <c r="A2945" t="s">
        <v>27</v>
      </c>
      <c r="B2945" s="43">
        <v>2</v>
      </c>
      <c r="C2945" s="43">
        <v>6.5</v>
      </c>
      <c r="D2945" s="43">
        <v>9.3949044585987256</v>
      </c>
      <c r="E2945" s="43">
        <v>6.9322563967770421E-3</v>
      </c>
      <c r="F2945" s="43">
        <v>1.5063980583293432E-2</v>
      </c>
    </row>
    <row r="2946" spans="1:6" x14ac:dyDescent="0.25">
      <c r="A2946" t="s">
        <v>27</v>
      </c>
      <c r="B2946" s="43">
        <v>2</v>
      </c>
      <c r="C2946" s="43">
        <v>11</v>
      </c>
      <c r="D2946" s="43">
        <v>11.687898089171975</v>
      </c>
      <c r="E2946" s="43">
        <v>1.0729085686015551E-2</v>
      </c>
      <c r="F2946" s="43">
        <v>3.7764862309467087E-2</v>
      </c>
    </row>
    <row r="2947" spans="1:6" x14ac:dyDescent="0.25">
      <c r="A2947" t="s">
        <v>27</v>
      </c>
      <c r="B2947" s="43">
        <v>2</v>
      </c>
      <c r="C2947" s="43">
        <v>25</v>
      </c>
      <c r="D2947" s="43">
        <v>26.433121019108277</v>
      </c>
      <c r="E2947" s="43">
        <v>5.4876546184886001E-2</v>
      </c>
      <c r="F2947" s="43">
        <v>0.37272483618248148</v>
      </c>
    </row>
    <row r="2948" spans="1:6" x14ac:dyDescent="0.25">
      <c r="A2948" t="s">
        <v>27</v>
      </c>
      <c r="B2948" s="43">
        <v>2</v>
      </c>
      <c r="C2948" s="43">
        <v>12</v>
      </c>
      <c r="D2948" s="43">
        <v>14.64968152866242</v>
      </c>
      <c r="E2948" s="43">
        <v>1.685567886880807E-2</v>
      </c>
      <c r="F2948" s="43">
        <v>6.1857086839389397E-2</v>
      </c>
    </row>
    <row r="2949" spans="1:6" x14ac:dyDescent="0.25">
      <c r="A2949" t="s">
        <v>27</v>
      </c>
      <c r="B2949" s="43">
        <v>2</v>
      </c>
      <c r="C2949" s="43">
        <v>21</v>
      </c>
      <c r="D2949" s="43">
        <v>58.407643312101911</v>
      </c>
      <c r="E2949" s="43">
        <v>0.267934876149587</v>
      </c>
      <c r="F2949" s="43">
        <v>1.3039551976948582</v>
      </c>
    </row>
    <row r="2950" spans="1:6" x14ac:dyDescent="0.25">
      <c r="A2950" t="s">
        <v>27</v>
      </c>
      <c r="B2950" s="43">
        <v>2</v>
      </c>
      <c r="C2950" s="43">
        <v>11</v>
      </c>
      <c r="D2950" s="43">
        <v>14.64968152866242</v>
      </c>
      <c r="E2950" s="43">
        <v>1.685567886880807E-2</v>
      </c>
      <c r="F2950" s="43">
        <v>5.6702329602773618E-2</v>
      </c>
    </row>
    <row r="2951" spans="1:6" x14ac:dyDescent="0.25">
      <c r="A2951" t="s">
        <v>27</v>
      </c>
      <c r="B2951" s="43">
        <v>2</v>
      </c>
      <c r="C2951" s="43">
        <v>30</v>
      </c>
      <c r="D2951" s="43">
        <v>31.528662420382165</v>
      </c>
      <c r="E2951" s="43">
        <v>7.8073019183926229E-2</v>
      </c>
      <c r="F2951" s="43">
        <v>0.61423086263016113</v>
      </c>
    </row>
    <row r="2952" spans="1:6" x14ac:dyDescent="0.25">
      <c r="A2952" t="s">
        <v>27</v>
      </c>
      <c r="B2952" s="43">
        <v>2</v>
      </c>
      <c r="C2952" s="43">
        <v>14.5</v>
      </c>
      <c r="D2952" s="43">
        <v>22.898089171974522</v>
      </c>
      <c r="E2952" s="43">
        <v>4.1180191888931419E-2</v>
      </c>
      <c r="F2952" s="43">
        <v>0.16696326631983202</v>
      </c>
    </row>
    <row r="2953" spans="1:6" x14ac:dyDescent="0.25">
      <c r="A2953" t="s">
        <v>27</v>
      </c>
      <c r="B2953" s="43">
        <v>2</v>
      </c>
      <c r="C2953" s="43">
        <v>14</v>
      </c>
      <c r="D2953" s="43">
        <v>32.197452229299358</v>
      </c>
      <c r="E2953" s="43">
        <v>8.1420337150590591E-2</v>
      </c>
      <c r="F2953" s="43">
        <v>0.29767495405121236</v>
      </c>
    </row>
    <row r="2954" spans="1:6" x14ac:dyDescent="0.25">
      <c r="A2954" t="s">
        <v>27</v>
      </c>
      <c r="B2954" s="43">
        <v>2</v>
      </c>
      <c r="C2954" s="43">
        <v>10</v>
      </c>
      <c r="D2954" s="43">
        <v>11.464968152866241</v>
      </c>
      <c r="E2954" s="43">
        <v>1.032370501605636E-2</v>
      </c>
      <c r="F2954" s="43">
        <v>3.3162346715932718E-2</v>
      </c>
    </row>
    <row r="2955" spans="1:6" x14ac:dyDescent="0.25">
      <c r="A2955" t="s">
        <v>27</v>
      </c>
      <c r="B2955" s="43">
        <v>2</v>
      </c>
      <c r="C2955" s="43">
        <v>5</v>
      </c>
      <c r="D2955" s="43">
        <v>4.3</v>
      </c>
      <c r="E2955" s="43">
        <v>1.4522012041218817E-3</v>
      </c>
      <c r="F2955" s="43">
        <v>2.8393172846078417E-3</v>
      </c>
    </row>
    <row r="2956" spans="1:6" x14ac:dyDescent="0.25">
      <c r="A2956" t="s">
        <v>27</v>
      </c>
      <c r="B2956" s="43">
        <v>2</v>
      </c>
      <c r="C2956" s="43">
        <v>15</v>
      </c>
      <c r="D2956" s="43">
        <v>10.19108280254777</v>
      </c>
      <c r="E2956" s="43">
        <v>8.1570014941679866E-3</v>
      </c>
      <c r="F2956" s="43">
        <v>4.0242892392273515E-2</v>
      </c>
    </row>
    <row r="2957" spans="1:6" x14ac:dyDescent="0.25">
      <c r="A2957" t="s">
        <v>27</v>
      </c>
      <c r="B2957" s="43">
        <v>2</v>
      </c>
      <c r="C2957" s="43">
        <v>4</v>
      </c>
      <c r="D2957" s="43">
        <v>11.464968152866241</v>
      </c>
      <c r="E2957" s="43">
        <v>1.032370501605636E-2</v>
      </c>
      <c r="F2957" s="43">
        <v>1.3264938686373087E-2</v>
      </c>
    </row>
    <row r="2958" spans="1:6" x14ac:dyDescent="0.25">
      <c r="A2958" t="s">
        <v>27</v>
      </c>
      <c r="B2958" s="43">
        <v>2</v>
      </c>
      <c r="C2958" s="43">
        <v>12.5</v>
      </c>
      <c r="D2958" s="43">
        <v>13.821656050955413</v>
      </c>
      <c r="E2958" s="43">
        <v>1.5004103256206108E-2</v>
      </c>
      <c r="F2958" s="43">
        <v>5.802953476241763E-2</v>
      </c>
    </row>
    <row r="2959" spans="1:6" x14ac:dyDescent="0.25">
      <c r="A2959" t="s">
        <v>27</v>
      </c>
      <c r="B2959" s="43">
        <v>2</v>
      </c>
      <c r="C2959" s="43">
        <v>4.3</v>
      </c>
      <c r="D2959" s="43">
        <v>2.2999999999999998</v>
      </c>
      <c r="E2959" s="43">
        <v>4.1547562843725005E-4</v>
      </c>
      <c r="F2959" s="43">
        <v>7.9199753207346614E-4</v>
      </c>
    </row>
    <row r="2960" spans="1:6" x14ac:dyDescent="0.25">
      <c r="A2960" t="s">
        <v>27</v>
      </c>
      <c r="B2960" s="43">
        <v>2</v>
      </c>
      <c r="C2960" s="43">
        <v>6</v>
      </c>
      <c r="D2960" s="43">
        <v>12.579617834394904</v>
      </c>
      <c r="E2960" s="43">
        <v>1.2428673419214456E-2</v>
      </c>
      <c r="F2960" s="43">
        <v>2.3512853611348906E-2</v>
      </c>
    </row>
    <row r="2961" spans="1:6" x14ac:dyDescent="0.25">
      <c r="A2961" t="s">
        <v>27</v>
      </c>
      <c r="B2961" s="43">
        <v>2</v>
      </c>
      <c r="C2961" s="43">
        <v>17</v>
      </c>
      <c r="D2961" s="43">
        <v>13.694267515923567</v>
      </c>
      <c r="E2961" s="43">
        <v>1.4728804455777941E-2</v>
      </c>
      <c r="F2961" s="43">
        <v>7.7616104738419955E-2</v>
      </c>
    </row>
    <row r="2962" spans="1:6" x14ac:dyDescent="0.25">
      <c r="A2962" t="s">
        <v>27</v>
      </c>
      <c r="B2962" s="43">
        <v>2</v>
      </c>
      <c r="C2962" s="43">
        <v>11</v>
      </c>
      <c r="D2962" s="43">
        <v>14.681528662420382</v>
      </c>
      <c r="E2962" s="43">
        <v>1.692904408732495E-2</v>
      </c>
      <c r="F2962" s="43">
        <v>5.6924335431053671E-2</v>
      </c>
    </row>
    <row r="2963" spans="1:6" x14ac:dyDescent="0.25">
      <c r="A2963" t="s">
        <v>27</v>
      </c>
      <c r="B2963" s="43">
        <v>2</v>
      </c>
      <c r="C2963" s="43">
        <v>13</v>
      </c>
      <c r="D2963" s="43">
        <v>10.095541401273884</v>
      </c>
      <c r="E2963" s="43">
        <v>8.004774640111784E-3</v>
      </c>
      <c r="F2963" s="43">
        <v>3.4291001392515896E-2</v>
      </c>
    </row>
    <row r="2964" spans="1:6" x14ac:dyDescent="0.25">
      <c r="A2964" t="s">
        <v>27</v>
      </c>
      <c r="B2964" s="43">
        <v>2</v>
      </c>
      <c r="C2964" s="43">
        <v>25</v>
      </c>
      <c r="D2964" s="43">
        <v>37.579617834394902</v>
      </c>
      <c r="E2964" s="43">
        <v>0.11091610234843267</v>
      </c>
      <c r="F2964" s="43">
        <v>0.7020274401458475</v>
      </c>
    </row>
    <row r="2965" spans="1:6" x14ac:dyDescent="0.25">
      <c r="A2965" t="s">
        <v>27</v>
      </c>
      <c r="B2965" s="43">
        <v>2</v>
      </c>
      <c r="C2965" s="43">
        <v>7</v>
      </c>
      <c r="D2965" s="43">
        <v>10.796178343949043</v>
      </c>
      <c r="E2965" s="43">
        <v>9.1544020381960859E-3</v>
      </c>
      <c r="F2965" s="43">
        <v>2.083397495136919E-2</v>
      </c>
    </row>
    <row r="2966" spans="1:6" x14ac:dyDescent="0.25">
      <c r="A2966" t="s">
        <v>27</v>
      </c>
      <c r="B2966" s="43">
        <v>2</v>
      </c>
      <c r="C2966" s="43">
        <v>2.5</v>
      </c>
      <c r="D2966" s="43">
        <v>1.2</v>
      </c>
      <c r="E2966" s="43">
        <v>1.1309733552923256E-4</v>
      </c>
      <c r="F2966" s="43">
        <v>1.4281105722371986E-4</v>
      </c>
    </row>
    <row r="2967" spans="1:6" x14ac:dyDescent="0.25">
      <c r="A2967" t="s">
        <v>27</v>
      </c>
      <c r="B2967" s="43">
        <v>2</v>
      </c>
      <c r="C2967" s="43">
        <v>11</v>
      </c>
      <c r="D2967" s="43">
        <v>21.910828025477706</v>
      </c>
      <c r="E2967" s="43">
        <v>3.7705739406791526E-2</v>
      </c>
      <c r="F2967" s="43">
        <v>0.11700461288631771</v>
      </c>
    </row>
    <row r="2968" spans="1:6" x14ac:dyDescent="0.25">
      <c r="A2968" t="s">
        <v>27</v>
      </c>
      <c r="B2968" s="43">
        <v>2</v>
      </c>
      <c r="C2968" s="43">
        <v>9</v>
      </c>
      <c r="D2968" s="43">
        <v>10.509554140127388</v>
      </c>
      <c r="E2968" s="43">
        <v>8.6747799093251365E-3</v>
      </c>
      <c r="F2968" s="43">
        <v>2.552045769456382E-2</v>
      </c>
    </row>
    <row r="2969" spans="1:6" x14ac:dyDescent="0.25">
      <c r="A2969" t="s">
        <v>27</v>
      </c>
      <c r="B2969" s="43">
        <v>2</v>
      </c>
      <c r="C2969" s="43">
        <v>2.8</v>
      </c>
      <c r="D2969" s="43">
        <v>1.9</v>
      </c>
      <c r="E2969" s="43">
        <v>2.835287369864788E-4</v>
      </c>
      <c r="F2969" s="43">
        <v>3.6568228602346667E-4</v>
      </c>
    </row>
    <row r="2970" spans="1:6" x14ac:dyDescent="0.25">
      <c r="A2970" t="s">
        <v>27</v>
      </c>
      <c r="B2970" s="43">
        <v>2</v>
      </c>
      <c r="C2970" s="43">
        <v>40</v>
      </c>
      <c r="D2970" s="43">
        <v>46.178343949044582</v>
      </c>
      <c r="E2970" s="43">
        <v>0.16748140274890813</v>
      </c>
      <c r="F2970" s="43">
        <v>1.6274260173866515</v>
      </c>
    </row>
    <row r="2971" spans="1:6" x14ac:dyDescent="0.25">
      <c r="A2971" t="s">
        <v>27</v>
      </c>
      <c r="B2971" s="43">
        <v>2</v>
      </c>
      <c r="C2971" s="43">
        <v>17</v>
      </c>
      <c r="D2971" s="43">
        <v>62.929936305732483</v>
      </c>
      <c r="E2971" s="43">
        <v>0.31103156509855928</v>
      </c>
      <c r="F2971" s="43">
        <v>1.207182031014987</v>
      </c>
    </row>
    <row r="2972" spans="1:6" x14ac:dyDescent="0.25">
      <c r="A2972" t="s">
        <v>27</v>
      </c>
      <c r="B2972" s="43">
        <v>2</v>
      </c>
      <c r="C2972" s="43">
        <v>20</v>
      </c>
      <c r="D2972" s="43">
        <v>16.878980891719745</v>
      </c>
      <c r="E2972" s="43">
        <v>2.2375993356560427E-2</v>
      </c>
      <c r="F2972" s="43">
        <v>0.13302643525037225</v>
      </c>
    </row>
    <row r="2973" spans="1:6" x14ac:dyDescent="0.25">
      <c r="A2973" t="s">
        <v>27</v>
      </c>
      <c r="B2973" s="43">
        <v>2</v>
      </c>
      <c r="C2973" s="43"/>
      <c r="D2973" s="43">
        <v>0</v>
      </c>
      <c r="E2973" s="43">
        <v>0</v>
      </c>
      <c r="F2973" s="43">
        <v>0</v>
      </c>
    </row>
    <row r="2974" spans="1:6" x14ac:dyDescent="0.25">
      <c r="A2974" t="s">
        <v>27</v>
      </c>
      <c r="B2974" s="43">
        <v>2</v>
      </c>
      <c r="C2974" s="43">
        <v>6</v>
      </c>
      <c r="D2974" s="43">
        <v>11.624203821656051</v>
      </c>
      <c r="E2974" s="43">
        <v>1.0612466055278616E-2</v>
      </c>
      <c r="F2974" s="43">
        <v>2.0397454532928801E-2</v>
      </c>
    </row>
    <row r="2975" spans="1:6" x14ac:dyDescent="0.25">
      <c r="A2975" t="s">
        <v>27</v>
      </c>
      <c r="B2975" s="43">
        <v>2</v>
      </c>
      <c r="C2975" s="43">
        <v>6</v>
      </c>
      <c r="D2975" s="43">
        <v>14.012738853503183</v>
      </c>
      <c r="E2975" s="43">
        <v>1.542183094991135E-2</v>
      </c>
      <c r="F2975" s="43">
        <v>2.8550943090487779E-2</v>
      </c>
    </row>
    <row r="2976" spans="1:6" x14ac:dyDescent="0.25">
      <c r="A2976" t="s">
        <v>27</v>
      </c>
      <c r="B2976" s="43">
        <v>2</v>
      </c>
      <c r="C2976" s="43">
        <v>7</v>
      </c>
      <c r="D2976" s="43">
        <v>11.528662420382165</v>
      </c>
      <c r="E2976" s="43">
        <v>1.0438731482438963E-2</v>
      </c>
      <c r="F2976" s="43">
        <v>2.3446225691206204E-2</v>
      </c>
    </row>
    <row r="2977" spans="1:6" x14ac:dyDescent="0.25">
      <c r="A2977" t="s">
        <v>27</v>
      </c>
      <c r="B2977" s="43">
        <v>2</v>
      </c>
      <c r="C2977" s="43">
        <v>5.6</v>
      </c>
      <c r="D2977" s="43">
        <v>4.0999999999999996</v>
      </c>
      <c r="E2977" s="43">
        <v>1.3202543126711104E-3</v>
      </c>
      <c r="F2977" s="43">
        <v>2.9188425939783045E-3</v>
      </c>
    </row>
    <row r="2978" spans="1:6" x14ac:dyDescent="0.25">
      <c r="A2978" t="s">
        <v>27</v>
      </c>
      <c r="B2978" s="43">
        <v>2</v>
      </c>
      <c r="C2978" s="43">
        <v>16</v>
      </c>
      <c r="D2978" s="43">
        <v>33.757961783439491</v>
      </c>
      <c r="E2978" s="43">
        <v>8.9503973426241709E-2</v>
      </c>
      <c r="F2978" s="43">
        <v>0.37044333428762283</v>
      </c>
    </row>
    <row r="2979" spans="1:6" x14ac:dyDescent="0.25">
      <c r="A2979" t="s">
        <v>27</v>
      </c>
      <c r="B2979" s="43">
        <v>2</v>
      </c>
      <c r="C2979" s="43">
        <v>8.5</v>
      </c>
      <c r="D2979" s="43">
        <v>14.745222929936304</v>
      </c>
      <c r="E2979" s="43">
        <v>1.707625247366501E-2</v>
      </c>
      <c r="F2979" s="43">
        <v>4.4330979539113413E-2</v>
      </c>
    </row>
    <row r="2980" spans="1:6" x14ac:dyDescent="0.25">
      <c r="A2980" t="s">
        <v>27</v>
      </c>
      <c r="B2980" s="43">
        <v>2</v>
      </c>
      <c r="C2980" s="43">
        <v>3.5</v>
      </c>
      <c r="D2980" s="43">
        <v>1.8</v>
      </c>
      <c r="E2980" s="43">
        <v>2.5446900494077327E-4</v>
      </c>
      <c r="F2980" s="43">
        <v>4.1472522903050491E-4</v>
      </c>
    </row>
    <row r="2981" spans="1:6" x14ac:dyDescent="0.25">
      <c r="A2981" t="s">
        <v>27</v>
      </c>
      <c r="B2981" s="43">
        <v>2</v>
      </c>
      <c r="C2981" s="43">
        <v>3.1</v>
      </c>
      <c r="D2981" s="43">
        <v>2.2999999999999998</v>
      </c>
      <c r="E2981" s="43">
        <v>4.1547562843725005E-4</v>
      </c>
      <c r="F2981" s="43">
        <v>5.7097496498319646E-4</v>
      </c>
    </row>
    <row r="2982" spans="1:6" x14ac:dyDescent="0.25">
      <c r="A2982" t="s">
        <v>27</v>
      </c>
      <c r="B2982" s="43">
        <v>2</v>
      </c>
      <c r="C2982" s="43">
        <v>45</v>
      </c>
      <c r="D2982" s="43">
        <v>97.133757961783431</v>
      </c>
      <c r="E2982" s="43">
        <v>0.74102057030759483</v>
      </c>
      <c r="F2982" s="43">
        <v>6.9784550303583543</v>
      </c>
    </row>
    <row r="2983" spans="1:6" x14ac:dyDescent="0.25">
      <c r="A2983" t="s">
        <v>27</v>
      </c>
      <c r="B2983" s="43">
        <v>2</v>
      </c>
      <c r="C2983" s="43">
        <v>15</v>
      </c>
      <c r="D2983" s="43">
        <v>12.261146496815286</v>
      </c>
      <c r="E2983" s="43">
        <v>1.180733932102588E-2</v>
      </c>
      <c r="F2983" s="43">
        <v>5.613139223182758E-2</v>
      </c>
    </row>
    <row r="2984" spans="1:6" x14ac:dyDescent="0.25">
      <c r="A2984" t="s">
        <v>27</v>
      </c>
      <c r="B2984" s="43">
        <v>2</v>
      </c>
      <c r="C2984" s="43">
        <v>12</v>
      </c>
      <c r="D2984" s="43">
        <v>30.445859872611461</v>
      </c>
      <c r="E2984" s="43">
        <v>7.2802512866932734E-2</v>
      </c>
      <c r="F2984" s="43">
        <v>0.23071750984254039</v>
      </c>
    </row>
    <row r="2985" spans="1:6" x14ac:dyDescent="0.25">
      <c r="A2985" t="s">
        <v>27</v>
      </c>
      <c r="B2985" s="43">
        <v>2</v>
      </c>
      <c r="C2985" s="43">
        <v>2</v>
      </c>
      <c r="D2985" s="43">
        <v>1.5</v>
      </c>
      <c r="E2985" s="43">
        <v>1.7671458676442585E-4</v>
      </c>
      <c r="F2985" s="43">
        <v>1.707018738401993E-4</v>
      </c>
    </row>
    <row r="2986" spans="1:6" x14ac:dyDescent="0.25">
      <c r="A2986" t="s">
        <v>27</v>
      </c>
      <c r="B2986" s="43">
        <v>2</v>
      </c>
      <c r="C2986" s="43">
        <v>5</v>
      </c>
      <c r="D2986" s="43">
        <v>10.031847133757962</v>
      </c>
      <c r="E2986" s="43">
        <v>7.9040866529181512E-3</v>
      </c>
      <c r="F2986" s="43">
        <v>1.3039490043746061E-2</v>
      </c>
    </row>
    <row r="2987" spans="1:6" x14ac:dyDescent="0.25">
      <c r="A2987" t="s">
        <v>27</v>
      </c>
      <c r="B2987" s="43">
        <v>2</v>
      </c>
      <c r="C2987" s="43">
        <v>10.5</v>
      </c>
      <c r="D2987" s="43">
        <v>16.910828025477706</v>
      </c>
      <c r="E2987" s="43">
        <v>2.2460510725557613E-2</v>
      </c>
      <c r="F2987" s="43">
        <v>7.0076175863848872E-2</v>
      </c>
    </row>
    <row r="2988" spans="1:6" x14ac:dyDescent="0.25">
      <c r="A2988" t="s">
        <v>27</v>
      </c>
      <c r="B2988" s="43">
        <v>2</v>
      </c>
      <c r="C2988" s="43">
        <v>15</v>
      </c>
      <c r="D2988" s="43">
        <v>13.535031847133757</v>
      </c>
      <c r="E2988" s="43">
        <v>1.438826557503997E-2</v>
      </c>
      <c r="F2988" s="43">
        <v>6.7058484975661525E-2</v>
      </c>
    </row>
    <row r="2989" spans="1:6" x14ac:dyDescent="0.25">
      <c r="A2989" t="s">
        <v>27</v>
      </c>
      <c r="B2989" s="43">
        <v>2</v>
      </c>
      <c r="C2989" s="43">
        <v>2.1</v>
      </c>
      <c r="D2989" s="43">
        <v>1.5</v>
      </c>
      <c r="E2989" s="43">
        <v>1.7671458676442585E-4</v>
      </c>
      <c r="F2989" s="43">
        <v>1.7923696753220926E-4</v>
      </c>
    </row>
    <row r="2990" spans="1:6" x14ac:dyDescent="0.25">
      <c r="A2990" t="s">
        <v>27</v>
      </c>
      <c r="B2990" s="43">
        <v>2</v>
      </c>
      <c r="C2990" s="43">
        <v>11.5</v>
      </c>
      <c r="D2990" s="43">
        <v>16.578260941707761</v>
      </c>
      <c r="E2990" s="43">
        <v>2.1585783836812915E-2</v>
      </c>
      <c r="F2990" s="43">
        <v>7.4055428768919074E-2</v>
      </c>
    </row>
    <row r="2991" spans="1:6" x14ac:dyDescent="0.25">
      <c r="A2991" t="s">
        <v>27</v>
      </c>
      <c r="B2991" s="43">
        <v>2</v>
      </c>
      <c r="C2991" s="43">
        <v>5</v>
      </c>
      <c r="D2991" s="43">
        <v>10.668789808917197</v>
      </c>
      <c r="E2991" s="43">
        <v>8.9396434832324442E-3</v>
      </c>
      <c r="F2991" s="43">
        <v>1.4566930235777183E-2</v>
      </c>
    </row>
    <row r="2992" spans="1:6" x14ac:dyDescent="0.25">
      <c r="A2992" t="s">
        <v>27</v>
      </c>
      <c r="B2992" s="43">
        <v>2</v>
      </c>
      <c r="C2992" s="43">
        <v>20</v>
      </c>
      <c r="D2992" s="43">
        <v>35.668789808917197</v>
      </c>
      <c r="E2992" s="43">
        <v>9.9923268303557841E-2</v>
      </c>
      <c r="F2992" s="43">
        <v>0.51128253710350502</v>
      </c>
    </row>
    <row r="2993" spans="1:6" x14ac:dyDescent="0.25">
      <c r="A2993" t="s">
        <v>27</v>
      </c>
      <c r="B2993" s="43">
        <v>2</v>
      </c>
      <c r="C2993" s="43">
        <v>8.5</v>
      </c>
      <c r="D2993" s="43">
        <v>8.9171974522292992</v>
      </c>
      <c r="E2993" s="43">
        <v>6.2452042689723651E-3</v>
      </c>
      <c r="F2993" s="43">
        <v>1.793338206929768E-2</v>
      </c>
    </row>
    <row r="2994" spans="1:6" x14ac:dyDescent="0.25">
      <c r="A2994" t="s">
        <v>27</v>
      </c>
      <c r="B2994" s="43">
        <v>2</v>
      </c>
      <c r="C2994" s="43">
        <v>25</v>
      </c>
      <c r="D2994" s="43">
        <v>23.726114649681527</v>
      </c>
      <c r="E2994" s="43">
        <v>4.4212302288091671E-2</v>
      </c>
      <c r="F2994" s="43">
        <v>0.30686970767360955</v>
      </c>
    </row>
    <row r="2995" spans="1:6" x14ac:dyDescent="0.25">
      <c r="A2995" t="s">
        <v>27</v>
      </c>
      <c r="B2995" s="43">
        <v>2</v>
      </c>
      <c r="C2995" s="43">
        <v>12</v>
      </c>
      <c r="D2995" s="43">
        <v>33.439490445859875</v>
      </c>
      <c r="E2995" s="43">
        <v>8.7823185032423909E-2</v>
      </c>
      <c r="F2995" s="43">
        <v>0.2731337823165958</v>
      </c>
    </row>
    <row r="2996" spans="1:6" x14ac:dyDescent="0.25">
      <c r="A2996" t="s">
        <v>27</v>
      </c>
      <c r="B2996" s="43">
        <v>2</v>
      </c>
      <c r="C2996" s="43">
        <v>10</v>
      </c>
      <c r="D2996" s="43">
        <v>19.012738853503183</v>
      </c>
      <c r="E2996" s="43">
        <v>2.8390905718114437E-2</v>
      </c>
      <c r="F2996" s="43">
        <v>8.2401987121689654E-2</v>
      </c>
    </row>
    <row r="2997" spans="1:6" x14ac:dyDescent="0.25">
      <c r="A2997" t="s">
        <v>27</v>
      </c>
      <c r="B2997" s="43">
        <v>2</v>
      </c>
      <c r="C2997" s="43">
        <v>2.4</v>
      </c>
      <c r="D2997" s="43">
        <v>1</v>
      </c>
      <c r="E2997" s="43">
        <v>7.8539816339744827E-5</v>
      </c>
      <c r="F2997" s="43">
        <v>9.8752693243904304E-5</v>
      </c>
    </row>
    <row r="2998" spans="1:6" x14ac:dyDescent="0.25">
      <c r="A2998" t="s">
        <v>27</v>
      </c>
      <c r="B2998" s="43">
        <v>2</v>
      </c>
      <c r="C2998" s="43">
        <v>7</v>
      </c>
      <c r="D2998" s="43">
        <v>0</v>
      </c>
      <c r="E2998" s="43">
        <v>0</v>
      </c>
      <c r="F2998" s="43">
        <v>0</v>
      </c>
    </row>
    <row r="2999" spans="1:6" x14ac:dyDescent="0.25">
      <c r="A2999" t="s">
        <v>27</v>
      </c>
      <c r="B2999" s="43">
        <v>2</v>
      </c>
      <c r="C2999" s="43">
        <v>20</v>
      </c>
      <c r="D2999" s="43">
        <v>21.496815286624201</v>
      </c>
      <c r="E2999" s="43">
        <v>3.6294275447073136E-2</v>
      </c>
      <c r="F2999" s="43">
        <v>0.20555701587254557</v>
      </c>
    </row>
    <row r="3000" spans="1:6" x14ac:dyDescent="0.25">
      <c r="A3000" t="s">
        <v>27</v>
      </c>
      <c r="B3000" s="43">
        <v>2</v>
      </c>
      <c r="C3000" s="43">
        <v>23</v>
      </c>
      <c r="D3000" s="43">
        <v>90.127388535031841</v>
      </c>
      <c r="E3000" s="43">
        <v>0.6379746998695508</v>
      </c>
      <c r="F3000" s="43">
        <v>3.1172223163346526</v>
      </c>
    </row>
    <row r="3001" spans="1:6" x14ac:dyDescent="0.25">
      <c r="A3001" t="s">
        <v>27</v>
      </c>
      <c r="B3001" s="43">
        <v>2</v>
      </c>
      <c r="C3001" s="43">
        <v>10</v>
      </c>
      <c r="D3001" s="43">
        <v>14.968152866242038</v>
      </c>
      <c r="E3001" s="43">
        <v>1.7596500293571373E-2</v>
      </c>
      <c r="F3001" s="43">
        <v>5.3581552799518518E-2</v>
      </c>
    </row>
    <row r="3002" spans="1:6" x14ac:dyDescent="0.25">
      <c r="A3002" t="s">
        <v>27</v>
      </c>
      <c r="B3002" s="43">
        <v>2</v>
      </c>
      <c r="C3002" s="43">
        <v>5.2</v>
      </c>
      <c r="D3002" s="43">
        <v>3</v>
      </c>
      <c r="E3002" s="43">
        <v>7.0685834705770342E-4</v>
      </c>
      <c r="F3002" s="43">
        <v>1.5449181689740704E-3</v>
      </c>
    </row>
    <row r="3003" spans="1:6" x14ac:dyDescent="0.25">
      <c r="A3003" t="s">
        <v>27</v>
      </c>
      <c r="B3003" s="43">
        <v>2</v>
      </c>
      <c r="C3003" s="43">
        <v>11</v>
      </c>
      <c r="D3003" s="43">
        <v>29.235668789808916</v>
      </c>
      <c r="E3003" s="43">
        <v>6.7129891866906474E-2</v>
      </c>
      <c r="F3003" s="43">
        <v>0.19660474090359453</v>
      </c>
    </row>
    <row r="3004" spans="1:6" x14ac:dyDescent="0.25">
      <c r="A3004" t="s">
        <v>27</v>
      </c>
      <c r="B3004" s="43">
        <v>2</v>
      </c>
      <c r="C3004" s="43">
        <v>12</v>
      </c>
      <c r="D3004" s="43">
        <v>13.535031847133757</v>
      </c>
      <c r="E3004" s="43">
        <v>1.438826557503997E-2</v>
      </c>
      <c r="F3004" s="43">
        <v>5.3646787980529215E-2</v>
      </c>
    </row>
    <row r="3005" spans="1:6" x14ac:dyDescent="0.25">
      <c r="A3005" t="s">
        <v>27</v>
      </c>
      <c r="B3005" s="43">
        <v>2</v>
      </c>
      <c r="C3005" s="43">
        <v>3</v>
      </c>
      <c r="D3005" s="43">
        <v>2.4</v>
      </c>
      <c r="E3005" s="43">
        <v>4.5238934211693025E-4</v>
      </c>
      <c r="F3005" s="43">
        <v>5.9653636637925977E-4</v>
      </c>
    </row>
    <row r="3006" spans="1:6" x14ac:dyDescent="0.25">
      <c r="A3006" t="s">
        <v>27</v>
      </c>
      <c r="B3006" s="43">
        <v>2</v>
      </c>
      <c r="C3006" s="43">
        <v>30</v>
      </c>
      <c r="D3006" s="43">
        <v>37.420382165605091</v>
      </c>
      <c r="E3006" s="43">
        <v>0.10997812683482107</v>
      </c>
      <c r="F3006" s="43">
        <v>0.83602037435253251</v>
      </c>
    </row>
    <row r="3007" spans="1:6" x14ac:dyDescent="0.25">
      <c r="A3007" t="s">
        <v>27</v>
      </c>
      <c r="B3007" s="43">
        <v>2</v>
      </c>
      <c r="C3007" s="43">
        <v>26</v>
      </c>
      <c r="D3007" s="43">
        <v>21.019108280254777</v>
      </c>
      <c r="E3007" s="43">
        <v>3.4699119637300546E-2</v>
      </c>
      <c r="F3007" s="43">
        <v>0.25663337871456343</v>
      </c>
    </row>
    <row r="3008" spans="1:6" x14ac:dyDescent="0.25">
      <c r="A3008" t="s">
        <v>27</v>
      </c>
      <c r="B3008" s="43">
        <v>2</v>
      </c>
      <c r="C3008" s="43">
        <v>11.5</v>
      </c>
      <c r="D3008" s="43">
        <v>11.687898089171975</v>
      </c>
      <c r="E3008" s="43">
        <v>1.0729085686015551E-2</v>
      </c>
      <c r="F3008" s="43">
        <v>3.9481446959897408E-2</v>
      </c>
    </row>
    <row r="3009" spans="1:6" x14ac:dyDescent="0.25">
      <c r="A3009" t="s">
        <v>27</v>
      </c>
      <c r="B3009" s="43">
        <v>2</v>
      </c>
      <c r="C3009" s="43">
        <v>9.5</v>
      </c>
      <c r="D3009" s="43">
        <v>13.184713375796177</v>
      </c>
      <c r="E3009" s="43">
        <v>1.3653099883734535E-2</v>
      </c>
      <c r="F3009" s="43">
        <v>4.0512839387154539E-2</v>
      </c>
    </row>
    <row r="3010" spans="1:6" x14ac:dyDescent="0.25">
      <c r="A3010" t="s">
        <v>27</v>
      </c>
      <c r="B3010" s="43">
        <v>2</v>
      </c>
      <c r="C3010" s="43">
        <v>8</v>
      </c>
      <c r="D3010" s="43">
        <v>12.579617834394904</v>
      </c>
      <c r="E3010" s="43">
        <v>1.2428673419214456E-2</v>
      </c>
      <c r="F3010" s="43">
        <v>3.1350471481798536E-2</v>
      </c>
    </row>
    <row r="3011" spans="1:6" x14ac:dyDescent="0.25">
      <c r="A3011" t="s">
        <v>27</v>
      </c>
      <c r="B3011" s="43">
        <v>2</v>
      </c>
      <c r="C3011" s="43">
        <v>12</v>
      </c>
      <c r="D3011" s="43">
        <v>13.694267515923567</v>
      </c>
      <c r="E3011" s="43">
        <v>1.4728804455777941E-2</v>
      </c>
      <c r="F3011" s="43">
        <v>5.478783863888468E-2</v>
      </c>
    </row>
    <row r="3012" spans="1:6" x14ac:dyDescent="0.25">
      <c r="A3012" t="s">
        <v>27</v>
      </c>
      <c r="B3012" s="43">
        <v>2</v>
      </c>
      <c r="C3012" s="43">
        <v>5.2</v>
      </c>
      <c r="D3012" s="43">
        <v>4.0999999999999996</v>
      </c>
      <c r="E3012" s="43">
        <v>1.3202543126711104E-3</v>
      </c>
      <c r="F3012" s="43">
        <v>2.7103538372655689E-3</v>
      </c>
    </row>
    <row r="3013" spans="1:6" x14ac:dyDescent="0.25">
      <c r="A3013" t="s">
        <v>27</v>
      </c>
      <c r="B3013" s="43">
        <v>2</v>
      </c>
      <c r="C3013" s="43">
        <v>12</v>
      </c>
      <c r="D3013" s="43">
        <v>14.64968152866242</v>
      </c>
      <c r="E3013" s="43">
        <v>1.685567886880807E-2</v>
      </c>
      <c r="F3013" s="43">
        <v>6.1857086839389397E-2</v>
      </c>
    </row>
    <row r="3014" spans="1:6" x14ac:dyDescent="0.25">
      <c r="A3014" t="s">
        <v>27</v>
      </c>
      <c r="B3014" s="43">
        <v>2</v>
      </c>
      <c r="C3014" s="43">
        <v>8</v>
      </c>
      <c r="D3014" s="43">
        <v>14.808917197452228</v>
      </c>
      <c r="E3014" s="43">
        <v>1.7224098125746809E-2</v>
      </c>
      <c r="F3014" s="43">
        <v>4.2048153053227968E-2</v>
      </c>
    </row>
    <row r="3015" spans="1:6" x14ac:dyDescent="0.25">
      <c r="A3015" t="s">
        <v>27</v>
      </c>
      <c r="B3015" s="43">
        <v>2</v>
      </c>
      <c r="C3015" s="43">
        <v>3.5</v>
      </c>
      <c r="D3015" s="43">
        <v>2.2999999999999998</v>
      </c>
      <c r="E3015" s="43">
        <v>4.1547562843725005E-4</v>
      </c>
      <c r="F3015" s="43">
        <v>6.4464915401328646E-4</v>
      </c>
    </row>
    <row r="3016" spans="1:6" x14ac:dyDescent="0.25">
      <c r="A3016" t="s">
        <v>27</v>
      </c>
      <c r="B3016" s="43">
        <v>2</v>
      </c>
      <c r="C3016" s="43">
        <v>12</v>
      </c>
      <c r="D3016" s="43">
        <v>12.738853503184712</v>
      </c>
      <c r="E3016" s="43">
        <v>1.274531483463748E-2</v>
      </c>
      <c r="F3016" s="43">
        <v>4.810227774834798E-2</v>
      </c>
    </row>
    <row r="3017" spans="1:6" x14ac:dyDescent="0.25">
      <c r="A3017" t="s">
        <v>27</v>
      </c>
      <c r="B3017" s="43">
        <v>2</v>
      </c>
      <c r="C3017" s="43">
        <v>8</v>
      </c>
      <c r="D3017" s="43">
        <v>11.783439490445859</v>
      </c>
      <c r="E3017" s="43">
        <v>1.0905210005386697E-2</v>
      </c>
      <c r="F3017" s="43">
        <v>2.7870676739713492E-2</v>
      </c>
    </row>
    <row r="3018" spans="1:6" x14ac:dyDescent="0.25">
      <c r="A3018" t="s">
        <v>27</v>
      </c>
      <c r="B3018" s="43">
        <v>2</v>
      </c>
      <c r="C3018" s="43">
        <v>7</v>
      </c>
      <c r="D3018" s="43">
        <v>6.5</v>
      </c>
      <c r="E3018" s="43">
        <v>3.3183072403542191E-3</v>
      </c>
      <c r="F3018" s="43">
        <v>8.3607900744920773E-3</v>
      </c>
    </row>
    <row r="3019" spans="1:6" x14ac:dyDescent="0.25">
      <c r="A3019" t="s">
        <v>27</v>
      </c>
      <c r="B3019" s="43">
        <v>2</v>
      </c>
      <c r="C3019" s="43">
        <v>20</v>
      </c>
      <c r="D3019" s="43">
        <v>12.261146496815286</v>
      </c>
      <c r="E3019" s="43">
        <v>1.180733932102588E-2</v>
      </c>
      <c r="F3019" s="43">
        <v>7.4841856309103436E-2</v>
      </c>
    </row>
    <row r="3020" spans="1:6" x14ac:dyDescent="0.25">
      <c r="A3020" t="s">
        <v>27</v>
      </c>
      <c r="B3020" s="43">
        <v>2</v>
      </c>
      <c r="C3020" s="43">
        <v>2.2999999999999998</v>
      </c>
      <c r="D3020" s="43">
        <v>1.2</v>
      </c>
      <c r="E3020" s="43">
        <v>1.1309733552923256E-4</v>
      </c>
      <c r="F3020" s="43">
        <v>1.3138617264582225E-4</v>
      </c>
    </row>
    <row r="3021" spans="1:6" x14ac:dyDescent="0.25">
      <c r="A3021" t="s">
        <v>27</v>
      </c>
      <c r="B3021" s="43">
        <v>2</v>
      </c>
      <c r="C3021" s="43">
        <v>8</v>
      </c>
      <c r="D3021" s="43">
        <v>13.375796178343949</v>
      </c>
      <c r="E3021" s="43">
        <v>1.4051709605187824E-2</v>
      </c>
      <c r="F3021" s="43">
        <v>3.5010946210164082E-2</v>
      </c>
    </row>
    <row r="3022" spans="1:6" x14ac:dyDescent="0.25">
      <c r="A3022" t="s">
        <v>27</v>
      </c>
      <c r="B3022" s="43">
        <v>2</v>
      </c>
      <c r="C3022" s="43">
        <v>30</v>
      </c>
      <c r="D3022" s="43">
        <v>76.114649681528661</v>
      </c>
      <c r="E3022" s="43">
        <v>0.45501570541832981</v>
      </c>
      <c r="F3022" s="43">
        <v>2.9998592312473691</v>
      </c>
    </row>
    <row r="3023" spans="1:6" x14ac:dyDescent="0.25">
      <c r="A3023" t="s">
        <v>27</v>
      </c>
      <c r="B3023" s="43">
        <v>2</v>
      </c>
      <c r="C3023" s="43">
        <v>2.5</v>
      </c>
      <c r="D3023" s="43">
        <v>1.2</v>
      </c>
      <c r="E3023" s="43">
        <v>1.1309733552923256E-4</v>
      </c>
      <c r="F3023" s="43">
        <v>1.4281105722371986E-4</v>
      </c>
    </row>
    <row r="3024" spans="1:6" x14ac:dyDescent="0.25">
      <c r="A3024" t="s">
        <v>27</v>
      </c>
      <c r="B3024" s="43">
        <v>2</v>
      </c>
      <c r="C3024" s="43">
        <v>30</v>
      </c>
      <c r="D3024" s="43">
        <v>67.197452229299358</v>
      </c>
      <c r="E3024" s="43">
        <v>0.35464635109555959</v>
      </c>
      <c r="F3024" s="43">
        <v>2.3972971171192228</v>
      </c>
    </row>
    <row r="3025" spans="1:6" x14ac:dyDescent="0.25">
      <c r="A3025" t="s">
        <v>27</v>
      </c>
      <c r="B3025" s="43">
        <v>2</v>
      </c>
      <c r="C3025" s="43">
        <v>8</v>
      </c>
      <c r="D3025" s="43">
        <v>11.146496815286623</v>
      </c>
      <c r="E3025" s="43">
        <v>9.7581316702693207E-3</v>
      </c>
      <c r="F3025" s="43">
        <v>2.5218527794143963E-2</v>
      </c>
    </row>
    <row r="3026" spans="1:6" x14ac:dyDescent="0.25">
      <c r="A3026" t="s">
        <v>27</v>
      </c>
      <c r="B3026" s="43">
        <v>2</v>
      </c>
      <c r="C3026" s="43">
        <v>9</v>
      </c>
      <c r="D3026" s="43">
        <v>13.535031847133757</v>
      </c>
      <c r="E3026" s="43">
        <v>1.438826557503997E-2</v>
      </c>
      <c r="F3026" s="43">
        <v>4.0235090985396911E-2</v>
      </c>
    </row>
    <row r="3027" spans="1:6" x14ac:dyDescent="0.25">
      <c r="A3027" t="s">
        <v>27</v>
      </c>
      <c r="B3027" s="43">
        <v>2</v>
      </c>
      <c r="C3027" s="43">
        <v>8</v>
      </c>
      <c r="D3027" s="43">
        <v>13.853503184713375</v>
      </c>
      <c r="E3027" s="43">
        <v>1.5073326247401733E-2</v>
      </c>
      <c r="F3027" s="43">
        <v>3.7293030843411124E-2</v>
      </c>
    </row>
    <row r="3028" spans="1:6" x14ac:dyDescent="0.25">
      <c r="A3028" t="s">
        <v>27</v>
      </c>
      <c r="B3028" s="43">
        <v>2</v>
      </c>
      <c r="C3028" s="43">
        <v>4.5</v>
      </c>
      <c r="D3028" s="43">
        <v>2.4</v>
      </c>
      <c r="E3028" s="43">
        <v>4.5238934211693025E-4</v>
      </c>
      <c r="F3028" s="43">
        <v>8.9480454956888955E-4</v>
      </c>
    </row>
    <row r="3029" spans="1:6" x14ac:dyDescent="0.25">
      <c r="A3029" t="s">
        <v>27</v>
      </c>
      <c r="B3029" s="43">
        <v>2</v>
      </c>
      <c r="C3029" s="43">
        <v>8</v>
      </c>
      <c r="D3029" s="43">
        <v>14.171974522292993</v>
      </c>
      <c r="E3029" s="43">
        <v>1.5774318563306796E-2</v>
      </c>
      <c r="F3029" s="43">
        <v>3.8849889364294253E-2</v>
      </c>
    </row>
    <row r="3030" spans="1:6" x14ac:dyDescent="0.25">
      <c r="A3030" t="s">
        <v>27</v>
      </c>
      <c r="B3030" s="43">
        <v>2</v>
      </c>
      <c r="C3030" s="43">
        <v>6</v>
      </c>
      <c r="D3030" s="43">
        <v>12.738853503184712</v>
      </c>
      <c r="E3030" s="43">
        <v>1.274531483463748E-2</v>
      </c>
      <c r="F3030" s="43">
        <v>2.405113887417399E-2</v>
      </c>
    </row>
    <row r="3031" spans="1:6" x14ac:dyDescent="0.25">
      <c r="A3031" t="s">
        <v>27</v>
      </c>
      <c r="B3031" s="43">
        <v>2</v>
      </c>
      <c r="C3031" s="43">
        <v>6</v>
      </c>
      <c r="D3031" s="43">
        <v>12.738853503184712</v>
      </c>
      <c r="E3031" s="43">
        <v>1.274531483463748E-2</v>
      </c>
      <c r="F3031" s="43">
        <v>2.405113887417399E-2</v>
      </c>
    </row>
    <row r="3032" spans="1:6" x14ac:dyDescent="0.25">
      <c r="A3032" t="s">
        <v>27</v>
      </c>
      <c r="B3032" s="43">
        <v>2</v>
      </c>
      <c r="C3032" s="43">
        <v>1.9</v>
      </c>
      <c r="D3032" s="43">
        <v>1</v>
      </c>
      <c r="E3032" s="43">
        <v>7.8539816339744827E-5</v>
      </c>
      <c r="F3032" s="43">
        <v>7.8179215484757572E-5</v>
      </c>
    </row>
    <row r="3033" spans="1:6" x14ac:dyDescent="0.25">
      <c r="A3033" t="s">
        <v>27</v>
      </c>
      <c r="B3033" s="43">
        <v>2</v>
      </c>
      <c r="C3033" s="43">
        <v>4.5</v>
      </c>
      <c r="D3033" s="43">
        <v>2.1</v>
      </c>
      <c r="E3033" s="43">
        <v>3.4636059005827469E-4</v>
      </c>
      <c r="F3033" s="43">
        <v>7.0367728286228101E-4</v>
      </c>
    </row>
    <row r="3034" spans="1:6" x14ac:dyDescent="0.25">
      <c r="A3034" t="s">
        <v>27</v>
      </c>
      <c r="B3034" s="43">
        <v>2</v>
      </c>
      <c r="C3034" s="43">
        <v>1.8</v>
      </c>
      <c r="D3034" s="43">
        <v>1</v>
      </c>
      <c r="E3034" s="43">
        <v>7.8539816339744827E-5</v>
      </c>
      <c r="F3034" s="43">
        <v>7.4064519932928228E-5</v>
      </c>
    </row>
    <row r="3035" spans="1:6" x14ac:dyDescent="0.25">
      <c r="A3035" t="s">
        <v>27</v>
      </c>
      <c r="B3035" s="43">
        <v>2</v>
      </c>
      <c r="C3035" s="43">
        <v>25</v>
      </c>
      <c r="D3035" s="43">
        <v>38.216560509554135</v>
      </c>
      <c r="E3035" s="43">
        <v>0.11470783351173731</v>
      </c>
      <c r="F3035" s="43">
        <v>0.72358379866892597</v>
      </c>
    </row>
    <row r="3036" spans="1:6" x14ac:dyDescent="0.25">
      <c r="A3036" t="s">
        <v>27</v>
      </c>
      <c r="B3036" s="43">
        <v>2</v>
      </c>
      <c r="C3036" s="43">
        <v>20</v>
      </c>
      <c r="D3036" s="43">
        <v>30.254777070063692</v>
      </c>
      <c r="E3036" s="43">
        <v>7.1891541489127048E-2</v>
      </c>
      <c r="F3036" s="43">
        <v>0.38019731312729083</v>
      </c>
    </row>
    <row r="3037" spans="1:6" x14ac:dyDescent="0.25">
      <c r="A3037" t="s">
        <v>27</v>
      </c>
      <c r="B3037" s="43">
        <v>2</v>
      </c>
      <c r="C3037" s="43">
        <v>1.2</v>
      </c>
      <c r="D3037" s="43">
        <v>0</v>
      </c>
      <c r="E3037" s="43">
        <v>0</v>
      </c>
      <c r="F3037" s="43">
        <v>0</v>
      </c>
    </row>
    <row r="3038" spans="1:6" x14ac:dyDescent="0.25">
      <c r="A3038" t="s">
        <v>27</v>
      </c>
      <c r="B3038" s="43">
        <v>2</v>
      </c>
      <c r="C3038" s="43">
        <v>3.1</v>
      </c>
      <c r="D3038" s="43">
        <v>1.6</v>
      </c>
      <c r="E3038" s="43">
        <v>2.0106192982974677E-4</v>
      </c>
      <c r="F3038" s="43">
        <v>2.9717124098213008E-4</v>
      </c>
    </row>
    <row r="3039" spans="1:6" x14ac:dyDescent="0.25">
      <c r="A3039" t="s">
        <v>27</v>
      </c>
      <c r="B3039" s="43">
        <v>2</v>
      </c>
      <c r="C3039" s="43">
        <v>8.1999999999999993</v>
      </c>
      <c r="D3039" s="43">
        <v>20.541401273885349</v>
      </c>
      <c r="E3039" s="43">
        <v>3.3139810025500364E-2</v>
      </c>
      <c r="F3039" s="43">
        <v>7.7658207162965592E-2</v>
      </c>
    </row>
    <row r="3040" spans="1:6" x14ac:dyDescent="0.25">
      <c r="A3040" t="s">
        <v>27</v>
      </c>
      <c r="B3040" s="43">
        <v>2</v>
      </c>
      <c r="C3040" s="43">
        <v>20</v>
      </c>
      <c r="D3040" s="43">
        <v>15.286624203821656</v>
      </c>
      <c r="E3040" s="43">
        <v>1.8353253361877975E-2</v>
      </c>
      <c r="F3040" s="43">
        <v>0.11130085735515273</v>
      </c>
    </row>
    <row r="3041" spans="1:6" x14ac:dyDescent="0.25">
      <c r="A3041" t="s">
        <v>27</v>
      </c>
      <c r="B3041" s="43">
        <v>2</v>
      </c>
      <c r="C3041" s="43">
        <v>3.5</v>
      </c>
      <c r="D3041" s="43">
        <v>2.7</v>
      </c>
      <c r="E3041" s="43">
        <v>5.7255526111673987E-4</v>
      </c>
      <c r="F3041" s="43">
        <v>8.6026259819925975E-4</v>
      </c>
    </row>
    <row r="3042" spans="1:6" x14ac:dyDescent="0.25">
      <c r="A3042" t="s">
        <v>27</v>
      </c>
      <c r="B3042" s="43">
        <v>2</v>
      </c>
      <c r="C3042" s="43">
        <v>4</v>
      </c>
      <c r="D3042" s="43">
        <v>2.2472205054244232</v>
      </c>
      <c r="E3042" s="43">
        <v>3.9662607251571134E-4</v>
      </c>
      <c r="F3042" s="43">
        <v>7.0659874740569789E-4</v>
      </c>
    </row>
    <row r="3043" spans="1:6" x14ac:dyDescent="0.25">
      <c r="A3043" t="s">
        <v>27</v>
      </c>
      <c r="B3043" s="43">
        <v>2</v>
      </c>
      <c r="C3043" s="43">
        <v>10</v>
      </c>
      <c r="D3043" s="43">
        <v>16.401273885350317</v>
      </c>
      <c r="E3043" s="43">
        <v>2.1127350793854534E-2</v>
      </c>
      <c r="F3043" s="43">
        <v>6.3164205521838657E-2</v>
      </c>
    </row>
    <row r="3044" spans="1:6" x14ac:dyDescent="0.25">
      <c r="A3044" t="s">
        <v>27</v>
      </c>
      <c r="B3044" s="43">
        <v>2</v>
      </c>
      <c r="C3044" s="43">
        <v>15</v>
      </c>
      <c r="D3044" s="43">
        <v>17.515923566878982</v>
      </c>
      <c r="E3044" s="43">
        <v>2.4096610859236495E-2</v>
      </c>
      <c r="F3044" s="43">
        <v>0.10664658037070547</v>
      </c>
    </row>
    <row r="3045" spans="1:6" x14ac:dyDescent="0.25">
      <c r="A3045" t="s">
        <v>27</v>
      </c>
      <c r="B3045" s="43">
        <v>2</v>
      </c>
      <c r="C3045" s="43">
        <v>15</v>
      </c>
      <c r="D3045" s="43">
        <v>12.738853503184712</v>
      </c>
      <c r="E3045" s="43">
        <v>1.274531483463748E-2</v>
      </c>
      <c r="F3045" s="43">
        <v>6.0127847185434978E-2</v>
      </c>
    </row>
    <row r="3046" spans="1:6" x14ac:dyDescent="0.25">
      <c r="A3046" t="s">
        <v>27</v>
      </c>
      <c r="B3046" s="43">
        <v>2</v>
      </c>
      <c r="C3046" s="43">
        <v>5.5</v>
      </c>
      <c r="D3046" s="43">
        <v>6.1</v>
      </c>
      <c r="E3046" s="43">
        <v>2.9224665660019045E-3</v>
      </c>
      <c r="F3046" s="43">
        <v>5.8597124426462387E-3</v>
      </c>
    </row>
    <row r="3047" spans="1:6" x14ac:dyDescent="0.25">
      <c r="A3047" t="s">
        <v>27</v>
      </c>
      <c r="B3047" s="43">
        <v>2</v>
      </c>
      <c r="C3047" s="43">
        <v>14</v>
      </c>
      <c r="D3047" s="43">
        <v>17.197452229299362</v>
      </c>
      <c r="E3047" s="43">
        <v>2.3228336286126808E-2</v>
      </c>
      <c r="F3047" s="43">
        <v>9.6303900442450352E-2</v>
      </c>
    </row>
    <row r="3048" spans="1:6" x14ac:dyDescent="0.25">
      <c r="A3048" t="s">
        <v>27</v>
      </c>
      <c r="B3048" s="43">
        <v>2</v>
      </c>
      <c r="C3048" s="43">
        <v>10</v>
      </c>
      <c r="D3048" s="43">
        <v>10.668789808917197</v>
      </c>
      <c r="E3048" s="43">
        <v>8.9396434832324442E-3</v>
      </c>
      <c r="F3048" s="43">
        <v>2.9133860471554366E-2</v>
      </c>
    </row>
    <row r="3049" spans="1:6" x14ac:dyDescent="0.25">
      <c r="A3049" t="s">
        <v>27</v>
      </c>
      <c r="B3049" s="43">
        <v>2</v>
      </c>
      <c r="C3049" s="43">
        <v>1.9</v>
      </c>
      <c r="D3049" s="43">
        <v>1</v>
      </c>
      <c r="E3049" s="43">
        <v>7.8539816339744827E-5</v>
      </c>
      <c r="F3049" s="43">
        <v>7.8179215484757572E-5</v>
      </c>
    </row>
    <row r="3050" spans="1:6" x14ac:dyDescent="0.25">
      <c r="A3050" t="s">
        <v>27</v>
      </c>
      <c r="B3050" s="43">
        <v>2</v>
      </c>
      <c r="C3050" s="43">
        <v>12</v>
      </c>
      <c r="D3050" s="43">
        <v>10.828025477707007</v>
      </c>
      <c r="E3050" s="43">
        <v>9.2084899680255818E-3</v>
      </c>
      <c r="F3050" s="43">
        <v>3.5905192301887538E-2</v>
      </c>
    </row>
    <row r="3051" spans="1:6" x14ac:dyDescent="0.25">
      <c r="A3051" t="s">
        <v>27</v>
      </c>
      <c r="B3051" s="43">
        <v>2</v>
      </c>
      <c r="C3051" s="43">
        <v>18</v>
      </c>
      <c r="D3051" s="43">
        <v>16.878980891719745</v>
      </c>
      <c r="E3051" s="43">
        <v>2.2375993356560427E-2</v>
      </c>
      <c r="F3051" s="43">
        <v>0.11972379172533501</v>
      </c>
    </row>
    <row r="3052" spans="1:6" x14ac:dyDescent="0.25">
      <c r="A3052" t="s">
        <v>27</v>
      </c>
      <c r="B3052" s="43">
        <v>2</v>
      </c>
      <c r="C3052" s="43">
        <v>5</v>
      </c>
      <c r="D3052" s="43">
        <v>5.2</v>
      </c>
      <c r="E3052" s="43">
        <v>2.1237166338267002E-3</v>
      </c>
      <c r="F3052" s="43">
        <v>3.9969877404310494E-3</v>
      </c>
    </row>
    <row r="3053" spans="1:6" x14ac:dyDescent="0.25">
      <c r="A3053" t="s">
        <v>27</v>
      </c>
      <c r="B3053" s="43">
        <v>2</v>
      </c>
      <c r="C3053" s="43">
        <v>4.5</v>
      </c>
      <c r="D3053" s="43">
        <v>2.7</v>
      </c>
      <c r="E3053" s="43">
        <v>5.7255526111673987E-4</v>
      </c>
      <c r="F3053" s="43">
        <v>1.1060519119704766E-3</v>
      </c>
    </row>
    <row r="3054" spans="1:6" x14ac:dyDescent="0.25">
      <c r="A3054" t="s">
        <v>27</v>
      </c>
      <c r="B3054" s="43">
        <v>2</v>
      </c>
      <c r="C3054" s="43">
        <v>28</v>
      </c>
      <c r="D3054" s="43">
        <v>37.101910828025474</v>
      </c>
      <c r="E3054" s="43">
        <v>0.10811412454025535</v>
      </c>
      <c r="F3054" s="43">
        <v>0.76837657924559732</v>
      </c>
    </row>
    <row r="3055" spans="1:6" x14ac:dyDescent="0.25">
      <c r="A3055" t="s">
        <v>27</v>
      </c>
      <c r="B3055" s="43">
        <v>2</v>
      </c>
      <c r="C3055" s="43">
        <v>20</v>
      </c>
      <c r="D3055" s="43">
        <v>11.783439490445859</v>
      </c>
      <c r="E3055" s="43">
        <v>1.0905210005386697E-2</v>
      </c>
      <c r="F3055" s="43">
        <v>6.9676691849283726E-2</v>
      </c>
    </row>
    <row r="3056" spans="1:6" x14ac:dyDescent="0.25">
      <c r="A3056" t="s">
        <v>27</v>
      </c>
      <c r="B3056" s="43">
        <v>2</v>
      </c>
      <c r="C3056" s="43">
        <v>6.5</v>
      </c>
      <c r="D3056" s="43">
        <v>5.0999999999999996</v>
      </c>
      <c r="E3056" s="43">
        <v>2.042820622996763E-3</v>
      </c>
      <c r="F3056" s="43">
        <v>5.0176568052953778E-3</v>
      </c>
    </row>
    <row r="3057" spans="1:6" x14ac:dyDescent="0.25">
      <c r="A3057" t="s">
        <v>27</v>
      </c>
      <c r="B3057" s="43">
        <v>2</v>
      </c>
      <c r="C3057" s="43">
        <v>10</v>
      </c>
      <c r="D3057" s="43">
        <v>14.936305732484076</v>
      </c>
      <c r="E3057" s="43">
        <v>1.7521701227135596E-2</v>
      </c>
      <c r="F3057" s="43">
        <v>5.3376582002853133E-2</v>
      </c>
    </row>
    <row r="3058" spans="1:6" x14ac:dyDescent="0.25">
      <c r="A3058" t="s">
        <v>27</v>
      </c>
      <c r="B3058" s="43">
        <v>2</v>
      </c>
      <c r="C3058" s="43">
        <v>8</v>
      </c>
      <c r="D3058" s="43">
        <v>14.012738853503183</v>
      </c>
      <c r="E3058" s="43">
        <v>1.542183094991135E-2</v>
      </c>
      <c r="F3058" s="43">
        <v>3.8067924120650368E-2</v>
      </c>
    </row>
    <row r="3059" spans="1:6" x14ac:dyDescent="0.25">
      <c r="A3059" t="s">
        <v>27</v>
      </c>
      <c r="B3059" s="43">
        <v>2</v>
      </c>
      <c r="C3059" s="43">
        <v>40</v>
      </c>
      <c r="D3059" s="43">
        <v>36.146496815286625</v>
      </c>
      <c r="E3059" s="43">
        <v>0.10261770751781794</v>
      </c>
      <c r="F3059" s="43">
        <v>1.0473407258762966</v>
      </c>
    </row>
    <row r="3060" spans="1:6" x14ac:dyDescent="0.25">
      <c r="A3060" t="s">
        <v>27</v>
      </c>
      <c r="B3060" s="43">
        <v>2</v>
      </c>
      <c r="C3060" s="43">
        <v>12</v>
      </c>
      <c r="D3060" s="43">
        <v>11.624203821656051</v>
      </c>
      <c r="E3060" s="43">
        <v>1.0612466055278616E-2</v>
      </c>
      <c r="F3060" s="43">
        <v>4.0794909065857601E-2</v>
      </c>
    </row>
    <row r="3061" spans="1:6" x14ac:dyDescent="0.25">
      <c r="A3061" t="s">
        <v>27</v>
      </c>
      <c r="B3061" s="43">
        <v>2</v>
      </c>
      <c r="C3061" s="43">
        <v>6</v>
      </c>
      <c r="D3061" s="43">
        <v>2.9</v>
      </c>
      <c r="E3061" s="43">
        <v>6.6051985541725399E-4</v>
      </c>
      <c r="F3061" s="43">
        <v>1.6771015408802332E-3</v>
      </c>
    </row>
    <row r="3062" spans="1:6" x14ac:dyDescent="0.25">
      <c r="A3062" t="s">
        <v>27</v>
      </c>
      <c r="B3062" s="43">
        <v>2</v>
      </c>
      <c r="C3062" s="43">
        <v>30</v>
      </c>
      <c r="D3062" s="43">
        <v>33.439490445859875</v>
      </c>
      <c r="E3062" s="43">
        <v>8.7823185032423909E-2</v>
      </c>
      <c r="F3062" s="43">
        <v>0.68283445579148949</v>
      </c>
    </row>
    <row r="3063" spans="1:6" x14ac:dyDescent="0.25">
      <c r="A3063" t="s">
        <v>27</v>
      </c>
      <c r="B3063" s="43">
        <v>2</v>
      </c>
      <c r="C3063" s="43">
        <v>8.5</v>
      </c>
      <c r="D3063" s="43">
        <v>18.152866242038215</v>
      </c>
      <c r="E3063" s="43">
        <v>2.5880954936085738E-2</v>
      </c>
      <c r="F3063" s="43">
        <v>6.4444854520073119E-2</v>
      </c>
    </row>
    <row r="3064" spans="1:6" x14ac:dyDescent="0.25">
      <c r="A3064" t="s">
        <v>27</v>
      </c>
      <c r="B3064" s="43">
        <v>2</v>
      </c>
      <c r="C3064" s="43">
        <v>7</v>
      </c>
      <c r="D3064" s="43">
        <v>15.923566878980891</v>
      </c>
      <c r="E3064" s="43">
        <v>1.9914554429121063E-2</v>
      </c>
      <c r="F3064" s="43">
        <v>4.1924597604957578E-2</v>
      </c>
    </row>
    <row r="3065" spans="1:6" x14ac:dyDescent="0.25">
      <c r="A3065" t="s">
        <v>27</v>
      </c>
      <c r="B3065" s="43">
        <v>2</v>
      </c>
      <c r="C3065" s="43">
        <v>19</v>
      </c>
      <c r="D3065" s="43">
        <v>18.312101910828027</v>
      </c>
      <c r="E3065" s="43">
        <v>2.633699823251261E-2</v>
      </c>
      <c r="F3065" s="43">
        <v>0.14633502470996301</v>
      </c>
    </row>
    <row r="3066" spans="1:6" x14ac:dyDescent="0.25">
      <c r="A3066" t="s">
        <v>27</v>
      </c>
      <c r="B3066" s="43">
        <v>2</v>
      </c>
      <c r="C3066" s="43">
        <v>3</v>
      </c>
      <c r="D3066" s="43">
        <v>3.6619666847201104</v>
      </c>
      <c r="E3066" s="43">
        <v>1.053218937115978E-3</v>
      </c>
      <c r="F3066" s="43">
        <v>1.2759832277965421E-3</v>
      </c>
    </row>
    <row r="3067" spans="1:6" x14ac:dyDescent="0.25">
      <c r="A3067" t="s">
        <v>27</v>
      </c>
      <c r="B3067" s="43">
        <v>2</v>
      </c>
      <c r="C3067" s="43">
        <v>10</v>
      </c>
      <c r="D3067" s="43">
        <v>9.5541401273885338</v>
      </c>
      <c r="E3067" s="43">
        <v>7.1692395944835821E-3</v>
      </c>
      <c r="F3067" s="43">
        <v>2.388697401534378E-2</v>
      </c>
    </row>
    <row r="3068" spans="1:6" x14ac:dyDescent="0.25">
      <c r="A3068" t="s">
        <v>27</v>
      </c>
      <c r="B3068" s="43">
        <v>2</v>
      </c>
      <c r="C3068" s="43">
        <v>10</v>
      </c>
      <c r="D3068" s="43">
        <v>14.012738853503183</v>
      </c>
      <c r="E3068" s="43">
        <v>1.542183094991135E-2</v>
      </c>
      <c r="F3068" s="43">
        <v>4.7584905150812963E-2</v>
      </c>
    </row>
    <row r="3069" spans="1:6" x14ac:dyDescent="0.25">
      <c r="A3069" t="s">
        <v>27</v>
      </c>
      <c r="B3069" s="43">
        <v>2</v>
      </c>
      <c r="C3069" s="43">
        <v>8.5</v>
      </c>
      <c r="D3069" s="43">
        <v>12.579617834394904</v>
      </c>
      <c r="E3069" s="43">
        <v>1.2428673419214456E-2</v>
      </c>
      <c r="F3069" s="43">
        <v>3.3309875949410948E-2</v>
      </c>
    </row>
    <row r="3070" spans="1:6" x14ac:dyDescent="0.25">
      <c r="A3070" t="s">
        <v>27</v>
      </c>
      <c r="B3070" s="43">
        <v>2</v>
      </c>
      <c r="C3070" s="43">
        <v>12</v>
      </c>
      <c r="D3070" s="43">
        <v>11.464968152866241</v>
      </c>
      <c r="E3070" s="43">
        <v>1.032370501605636E-2</v>
      </c>
      <c r="F3070" s="43">
        <v>3.9794816059119262E-2</v>
      </c>
    </row>
    <row r="3071" spans="1:6" x14ac:dyDescent="0.25">
      <c r="A3071" t="s">
        <v>27</v>
      </c>
      <c r="B3071" s="43">
        <v>2</v>
      </c>
      <c r="C3071" s="43">
        <v>7.5</v>
      </c>
      <c r="D3071" s="43">
        <v>4.3</v>
      </c>
      <c r="E3071" s="43">
        <v>1.4522012041218817E-3</v>
      </c>
      <c r="F3071" s="43">
        <v>4.2589759269117625E-3</v>
      </c>
    </row>
    <row r="3072" spans="1:6" x14ac:dyDescent="0.25">
      <c r="A3072" t="s">
        <v>27</v>
      </c>
      <c r="B3072" s="43">
        <v>2</v>
      </c>
      <c r="C3072" s="43">
        <v>4.5</v>
      </c>
      <c r="D3072" s="43">
        <v>4.3</v>
      </c>
      <c r="E3072" s="43">
        <v>1.4522012041218817E-3</v>
      </c>
      <c r="F3072" s="43">
        <v>2.5553855561470575E-3</v>
      </c>
    </row>
    <row r="3073" spans="1:6" x14ac:dyDescent="0.25">
      <c r="A3073" t="s">
        <v>27</v>
      </c>
      <c r="B3073" s="43">
        <v>2</v>
      </c>
      <c r="C3073" s="43">
        <v>35</v>
      </c>
      <c r="D3073" s="43">
        <v>0</v>
      </c>
      <c r="E3073" s="43">
        <v>0</v>
      </c>
      <c r="F3073" s="43">
        <v>0</v>
      </c>
    </row>
    <row r="3074" spans="1:6" x14ac:dyDescent="0.25">
      <c r="A3074" t="s">
        <v>27</v>
      </c>
      <c r="B3074" s="43">
        <v>2</v>
      </c>
      <c r="C3074" s="43">
        <v>8</v>
      </c>
      <c r="D3074" s="43">
        <v>28.662420382165603</v>
      </c>
      <c r="E3074" s="43">
        <v>6.4523156350352245E-2</v>
      </c>
      <c r="F3074" s="43">
        <v>0.13797981366010564</v>
      </c>
    </row>
    <row r="3075" spans="1:6" x14ac:dyDescent="0.25">
      <c r="A3075" t="s">
        <v>27</v>
      </c>
      <c r="B3075" s="43">
        <v>2</v>
      </c>
      <c r="C3075" s="43">
        <v>6.5</v>
      </c>
      <c r="D3075" s="43">
        <v>6.7</v>
      </c>
      <c r="E3075" s="43">
        <v>3.5256523554911454E-3</v>
      </c>
      <c r="F3075" s="43">
        <v>8.1987234362198881E-3</v>
      </c>
    </row>
    <row r="3076" spans="1:6" x14ac:dyDescent="0.25">
      <c r="A3076" t="s">
        <v>27</v>
      </c>
      <c r="B3076" s="43">
        <v>2</v>
      </c>
      <c r="C3076" s="43">
        <v>18</v>
      </c>
      <c r="D3076" s="43">
        <v>32.324840764331206</v>
      </c>
      <c r="E3076" s="43">
        <v>8.2065887346964989E-2</v>
      </c>
      <c r="F3076" s="43">
        <v>0.38545408119702584</v>
      </c>
    </row>
    <row r="3077" spans="1:6" x14ac:dyDescent="0.25">
      <c r="A3077" t="s">
        <v>27</v>
      </c>
      <c r="B3077" s="43">
        <v>2</v>
      </c>
      <c r="C3077" s="43">
        <v>25</v>
      </c>
      <c r="D3077" s="43">
        <v>54.140127388535028</v>
      </c>
      <c r="E3077" s="43">
        <v>0.23021224920063951</v>
      </c>
      <c r="F3077" s="43">
        <v>1.3542229685658786</v>
      </c>
    </row>
    <row r="3078" spans="1:6" x14ac:dyDescent="0.25">
      <c r="A3078" t="s">
        <v>27</v>
      </c>
      <c r="B3078" s="43">
        <v>2</v>
      </c>
      <c r="C3078" s="43">
        <v>7.5</v>
      </c>
      <c r="D3078" s="43">
        <v>4.5</v>
      </c>
      <c r="E3078" s="43">
        <v>1.5904312808798326E-3</v>
      </c>
      <c r="F3078" s="43">
        <v>4.622043050162776E-3</v>
      </c>
    </row>
    <row r="3079" spans="1:6" x14ac:dyDescent="0.25">
      <c r="A3079" t="s">
        <v>27</v>
      </c>
      <c r="B3079" s="43">
        <v>2</v>
      </c>
      <c r="C3079" s="43">
        <v>6</v>
      </c>
      <c r="D3079" s="43">
        <v>9.872611464968152</v>
      </c>
      <c r="E3079" s="43">
        <v>7.6551547225541371E-3</v>
      </c>
      <c r="F3079" s="43">
        <v>1.5203290781628123E-2</v>
      </c>
    </row>
    <row r="3080" spans="1:6" x14ac:dyDescent="0.25">
      <c r="A3080" t="s">
        <v>27</v>
      </c>
      <c r="B3080" s="43">
        <v>2</v>
      </c>
      <c r="C3080" s="43">
        <v>10</v>
      </c>
      <c r="D3080" s="43">
        <v>12.420382165605096</v>
      </c>
      <c r="E3080" s="43">
        <v>1.2116014914677259E-2</v>
      </c>
      <c r="F3080" s="43">
        <v>3.8299980549258372E-2</v>
      </c>
    </row>
    <row r="3081" spans="1:6" x14ac:dyDescent="0.25">
      <c r="A3081" t="s">
        <v>27</v>
      </c>
      <c r="B3081" s="43">
        <v>2</v>
      </c>
      <c r="C3081" s="43">
        <v>12</v>
      </c>
      <c r="D3081" s="43">
        <v>16.560509554140125</v>
      </c>
      <c r="E3081" s="43">
        <v>2.1539582070537341E-2</v>
      </c>
      <c r="F3081" s="43">
        <v>7.7126399557907205E-2</v>
      </c>
    </row>
    <row r="3082" spans="1:6" x14ac:dyDescent="0.25">
      <c r="A3082" t="s">
        <v>27</v>
      </c>
      <c r="B3082" s="43">
        <v>2</v>
      </c>
      <c r="C3082" s="43">
        <v>2.2999999999999998</v>
      </c>
      <c r="D3082" s="43">
        <v>10.19108280254777</v>
      </c>
      <c r="E3082" s="43">
        <v>8.1570014941679866E-3</v>
      </c>
      <c r="F3082" s="43">
        <v>6.1705768334819376E-3</v>
      </c>
    </row>
    <row r="3083" spans="1:6" x14ac:dyDescent="0.25">
      <c r="A3083" t="s">
        <v>27</v>
      </c>
      <c r="B3083" s="43">
        <v>2</v>
      </c>
      <c r="C3083" s="43">
        <v>18</v>
      </c>
      <c r="D3083" s="43">
        <v>13.853503184713375</v>
      </c>
      <c r="E3083" s="43">
        <v>1.5073326247401733E-2</v>
      </c>
      <c r="F3083" s="43">
        <v>8.3909319397675014E-2</v>
      </c>
    </row>
    <row r="3084" spans="1:6" x14ac:dyDescent="0.25">
      <c r="A3084" t="s">
        <v>27</v>
      </c>
      <c r="B3084" s="43">
        <v>2</v>
      </c>
      <c r="C3084" s="43">
        <v>5</v>
      </c>
      <c r="D3084" s="43">
        <v>3.7</v>
      </c>
      <c r="E3084" s="43">
        <v>1.0752100856911068E-3</v>
      </c>
      <c r="F3084" s="43">
        <v>2.1665490782279881E-3</v>
      </c>
    </row>
    <row r="3085" spans="1:6" x14ac:dyDescent="0.25">
      <c r="A3085" t="s">
        <v>27</v>
      </c>
      <c r="B3085" s="43">
        <v>2</v>
      </c>
      <c r="C3085" s="43">
        <v>2.5</v>
      </c>
      <c r="D3085" s="43">
        <v>31.528662420382165</v>
      </c>
      <c r="E3085" s="43">
        <v>7.8073019183926229E-2</v>
      </c>
      <c r="F3085" s="43">
        <v>5.1185905219180088E-2</v>
      </c>
    </row>
    <row r="3086" spans="1:6" x14ac:dyDescent="0.25">
      <c r="A3086" t="s">
        <v>27</v>
      </c>
      <c r="B3086" s="43">
        <v>2</v>
      </c>
      <c r="C3086" s="43">
        <v>5</v>
      </c>
      <c r="D3086" s="43">
        <v>11.305732484076433</v>
      </c>
      <c r="E3086" s="43">
        <v>1.0038926887719931E-2</v>
      </c>
      <c r="F3086" s="43">
        <v>1.6169069414489045E-2</v>
      </c>
    </row>
    <row r="3087" spans="1:6" x14ac:dyDescent="0.25">
      <c r="A3087" t="s">
        <v>27</v>
      </c>
      <c r="B3087" s="43">
        <v>2</v>
      </c>
      <c r="C3087" s="43">
        <v>30</v>
      </c>
      <c r="D3087" s="43">
        <v>46.019108280254777</v>
      </c>
      <c r="E3087" s="43">
        <v>0.16632835004746205</v>
      </c>
      <c r="F3087" s="43">
        <v>1.2130062454099269</v>
      </c>
    </row>
    <row r="3088" spans="1:6" x14ac:dyDescent="0.25">
      <c r="A3088" t="s">
        <v>27</v>
      </c>
      <c r="B3088" s="43">
        <v>2</v>
      </c>
      <c r="C3088" s="43">
        <v>15</v>
      </c>
      <c r="D3088" s="43">
        <v>13.694267515923567</v>
      </c>
      <c r="E3088" s="43">
        <v>1.4728804455777941E-2</v>
      </c>
      <c r="F3088" s="43">
        <v>6.8484798298605848E-2</v>
      </c>
    </row>
    <row r="3089" spans="1:6" x14ac:dyDescent="0.25">
      <c r="A3089" t="s">
        <v>27</v>
      </c>
      <c r="B3089" s="43">
        <v>2</v>
      </c>
      <c r="C3089" s="43">
        <v>4.5</v>
      </c>
      <c r="D3089" s="43">
        <v>4.5999999999999996</v>
      </c>
      <c r="E3089" s="43">
        <v>1.6619025137490002E-3</v>
      </c>
      <c r="F3089" s="43">
        <v>2.8851057129040229E-3</v>
      </c>
    </row>
    <row r="3090" spans="1:6" x14ac:dyDescent="0.25">
      <c r="A3090" t="s">
        <v>27</v>
      </c>
      <c r="B3090" s="43">
        <v>2</v>
      </c>
      <c r="C3090" s="43">
        <v>5</v>
      </c>
      <c r="D3090" s="43">
        <v>22.216086632297841</v>
      </c>
      <c r="E3090" s="43">
        <v>3.8763680196284157E-2</v>
      </c>
      <c r="F3090" s="43">
        <v>5.4524650795430452E-2</v>
      </c>
    </row>
    <row r="3091" spans="1:6" x14ac:dyDescent="0.25">
      <c r="A3091" t="s">
        <v>27</v>
      </c>
      <c r="B3091" s="43">
        <v>2</v>
      </c>
      <c r="C3091" s="43">
        <v>30</v>
      </c>
      <c r="D3091" s="43">
        <v>50.318471337579616</v>
      </c>
      <c r="E3091" s="43">
        <v>0.1988587747074313</v>
      </c>
      <c r="F3091" s="43">
        <v>1.4245018998821362</v>
      </c>
    </row>
    <row r="3092" spans="1:6" x14ac:dyDescent="0.25">
      <c r="A3092" t="s">
        <v>27</v>
      </c>
      <c r="B3092" s="43">
        <v>2</v>
      </c>
      <c r="C3092" s="43">
        <v>2.8</v>
      </c>
      <c r="D3092" s="43">
        <v>1.3</v>
      </c>
      <c r="E3092" s="43">
        <v>1.3273228961416876E-4</v>
      </c>
      <c r="F3092" s="43">
        <v>1.847281813928679E-4</v>
      </c>
    </row>
    <row r="3093" spans="1:6" x14ac:dyDescent="0.25">
      <c r="A3093" t="s">
        <v>27</v>
      </c>
      <c r="B3093" s="43">
        <v>2</v>
      </c>
      <c r="C3093" s="43">
        <v>25</v>
      </c>
      <c r="D3093" s="43">
        <v>40.764331210191081</v>
      </c>
      <c r="E3093" s="43">
        <v>0.13051202390668779</v>
      </c>
      <c r="F3093" s="43">
        <v>0.81269132785987475</v>
      </c>
    </row>
    <row r="3094" spans="1:6" x14ac:dyDescent="0.25">
      <c r="A3094" t="s">
        <v>27</v>
      </c>
      <c r="B3094" s="43">
        <v>2</v>
      </c>
      <c r="C3094" s="43">
        <v>15</v>
      </c>
      <c r="D3094" s="43">
        <v>19.108280254777068</v>
      </c>
      <c r="E3094" s="43">
        <v>2.8676958377934329E-2</v>
      </c>
      <c r="F3094" s="43">
        <v>0.12472291151611056</v>
      </c>
    </row>
    <row r="3095" spans="1:6" x14ac:dyDescent="0.25">
      <c r="A3095" t="s">
        <v>27</v>
      </c>
      <c r="B3095" s="43">
        <v>2</v>
      </c>
      <c r="C3095" s="43">
        <v>12</v>
      </c>
      <c r="D3095" s="43">
        <v>14.012738853503183</v>
      </c>
      <c r="E3095" s="43">
        <v>1.542183094991135E-2</v>
      </c>
      <c r="F3095" s="43">
        <v>5.7101886180975558E-2</v>
      </c>
    </row>
    <row r="3096" spans="1:6" x14ac:dyDescent="0.25">
      <c r="A3096" t="s">
        <v>27</v>
      </c>
      <c r="B3096" s="43">
        <v>2</v>
      </c>
      <c r="C3096" s="43">
        <v>3.6</v>
      </c>
      <c r="D3096" s="43">
        <v>3.4</v>
      </c>
      <c r="E3096" s="43">
        <v>9.0792027688745003E-4</v>
      </c>
      <c r="F3096" s="43">
        <v>1.3397368770639102E-3</v>
      </c>
    </row>
    <row r="3097" spans="1:6" x14ac:dyDescent="0.25">
      <c r="A3097" t="s">
        <v>27</v>
      </c>
      <c r="B3097" s="43">
        <v>2</v>
      </c>
      <c r="C3097" s="43">
        <v>18</v>
      </c>
      <c r="D3097" s="43">
        <v>30.098911279671064</v>
      </c>
      <c r="E3097" s="43">
        <v>7.115271151980665E-2</v>
      </c>
      <c r="F3097" s="43">
        <v>0.33901197524365684</v>
      </c>
    </row>
    <row r="3098" spans="1:6" x14ac:dyDescent="0.25">
      <c r="A3098" t="s">
        <v>27</v>
      </c>
      <c r="B3098" s="43">
        <v>2</v>
      </c>
      <c r="C3098" s="43">
        <v>40</v>
      </c>
      <c r="D3098" s="43">
        <v>0</v>
      </c>
      <c r="E3098" s="43">
        <v>0</v>
      </c>
      <c r="F3098" s="43">
        <v>0</v>
      </c>
    </row>
    <row r="3099" spans="1:6" x14ac:dyDescent="0.25">
      <c r="A3099" t="s">
        <v>27</v>
      </c>
      <c r="B3099" s="43">
        <v>2</v>
      </c>
      <c r="C3099" s="43">
        <v>6</v>
      </c>
      <c r="D3099" s="43">
        <v>0</v>
      </c>
      <c r="E3099" s="43">
        <v>0</v>
      </c>
      <c r="F3099" s="43">
        <v>0</v>
      </c>
    </row>
    <row r="3100" spans="1:6" x14ac:dyDescent="0.25">
      <c r="A3100" t="s">
        <v>27</v>
      </c>
      <c r="B3100" s="43">
        <v>2</v>
      </c>
      <c r="C3100" s="43">
        <v>22</v>
      </c>
      <c r="D3100" s="43">
        <v>34.235668789808919</v>
      </c>
      <c r="E3100" s="43">
        <v>9.2055027848612136E-2</v>
      </c>
      <c r="F3100" s="43">
        <v>0.52240330314022132</v>
      </c>
    </row>
    <row r="3101" spans="1:6" x14ac:dyDescent="0.25">
      <c r="A3101" t="s">
        <v>27</v>
      </c>
      <c r="B3101" s="43">
        <v>2</v>
      </c>
      <c r="C3101" s="43">
        <v>35</v>
      </c>
      <c r="D3101" s="43">
        <v>32.484076433121018</v>
      </c>
      <c r="E3101" s="43">
        <v>8.2876409712230231E-2</v>
      </c>
      <c r="F3101" s="43">
        <v>0.75615092081751734</v>
      </c>
    </row>
    <row r="3102" spans="1:6" x14ac:dyDescent="0.25">
      <c r="A3102" t="s">
        <v>27</v>
      </c>
      <c r="B3102" s="43">
        <v>2</v>
      </c>
      <c r="C3102" s="43">
        <v>15</v>
      </c>
      <c r="D3102" s="43">
        <v>13.694267515923567</v>
      </c>
      <c r="E3102" s="43">
        <v>1.4728804455777941E-2</v>
      </c>
      <c r="F3102" s="43">
        <v>6.8484798298605848E-2</v>
      </c>
    </row>
    <row r="3103" spans="1:6" x14ac:dyDescent="0.25">
      <c r="A3103" t="s">
        <v>27</v>
      </c>
      <c r="B3103" s="43">
        <v>2</v>
      </c>
      <c r="C3103" s="43">
        <v>16</v>
      </c>
      <c r="D3103" s="43">
        <v>34.394904458598724</v>
      </c>
      <c r="E3103" s="43">
        <v>9.2913345144507234E-2</v>
      </c>
      <c r="F3103" s="43">
        <v>0.38311545174847111</v>
      </c>
    </row>
    <row r="3104" spans="1:6" x14ac:dyDescent="0.25">
      <c r="A3104" t="s">
        <v>27</v>
      </c>
      <c r="B3104" s="43">
        <v>2</v>
      </c>
      <c r="C3104" s="43">
        <v>14</v>
      </c>
      <c r="D3104" s="43">
        <v>12.738853503184712</v>
      </c>
      <c r="E3104" s="43">
        <v>1.274531483463748E-2</v>
      </c>
      <c r="F3104" s="43">
        <v>5.6119324039739314E-2</v>
      </c>
    </row>
    <row r="3105" spans="1:6" x14ac:dyDescent="0.25">
      <c r="A3105" t="s">
        <v>27</v>
      </c>
      <c r="B3105" s="43">
        <v>2</v>
      </c>
      <c r="C3105" s="43">
        <v>18</v>
      </c>
      <c r="D3105" s="43">
        <v>28.025477707006367</v>
      </c>
      <c r="E3105" s="43">
        <v>6.1687323799645401E-2</v>
      </c>
      <c r="F3105" s="43">
        <v>0.29815051052419089</v>
      </c>
    </row>
    <row r="3106" spans="1:6" x14ac:dyDescent="0.25">
      <c r="A3106" t="s">
        <v>27</v>
      </c>
      <c r="B3106" s="43">
        <v>2</v>
      </c>
      <c r="C3106" s="43">
        <v>40</v>
      </c>
      <c r="D3106" s="43">
        <v>54.777070063694268</v>
      </c>
      <c r="E3106" s="43">
        <v>0.23566087129244706</v>
      </c>
      <c r="F3106" s="43">
        <v>2.212842998459847</v>
      </c>
    </row>
    <row r="3107" spans="1:6" x14ac:dyDescent="0.25">
      <c r="A3107" t="s">
        <v>27</v>
      </c>
      <c r="B3107" s="43">
        <v>2</v>
      </c>
      <c r="C3107" s="43">
        <v>14</v>
      </c>
      <c r="D3107" s="43">
        <v>17.993630573248407</v>
      </c>
      <c r="E3107" s="43">
        <v>2.5428894550544687E-2</v>
      </c>
      <c r="F3107" s="43">
        <v>0.10447487473858653</v>
      </c>
    </row>
    <row r="3108" spans="1:6" x14ac:dyDescent="0.25">
      <c r="A3108" t="s">
        <v>27</v>
      </c>
      <c r="B3108" s="43">
        <v>2</v>
      </c>
      <c r="C3108" s="43">
        <v>15</v>
      </c>
      <c r="D3108" s="43">
        <v>10.987261146496815</v>
      </c>
      <c r="E3108" s="43">
        <v>9.4813193637045389E-3</v>
      </c>
      <c r="F3108" s="43">
        <v>4.6076153619818039E-2</v>
      </c>
    </row>
    <row r="3109" spans="1:6" x14ac:dyDescent="0.25">
      <c r="A3109" t="s">
        <v>27</v>
      </c>
      <c r="B3109" s="43">
        <v>2</v>
      </c>
      <c r="C3109" s="43">
        <v>9</v>
      </c>
      <c r="D3109" s="43">
        <v>11.624203821656051</v>
      </c>
      <c r="E3109" s="43">
        <v>1.0612466055278616E-2</v>
      </c>
      <c r="F3109" s="43">
        <v>3.0596181799393201E-2</v>
      </c>
    </row>
    <row r="3110" spans="1:6" x14ac:dyDescent="0.25">
      <c r="A3110" t="s">
        <v>27</v>
      </c>
      <c r="B3110" s="43">
        <v>2</v>
      </c>
      <c r="C3110" s="43">
        <v>11</v>
      </c>
      <c r="D3110" s="43">
        <v>12.261146496815286</v>
      </c>
      <c r="E3110" s="43">
        <v>1.180733932102588E-2</v>
      </c>
      <c r="F3110" s="43">
        <v>4.1163020970006896E-2</v>
      </c>
    </row>
    <row r="3111" spans="1:6" x14ac:dyDescent="0.25">
      <c r="A3111" t="s">
        <v>27</v>
      </c>
      <c r="B3111" s="43">
        <v>2</v>
      </c>
      <c r="C3111" s="43">
        <v>13</v>
      </c>
      <c r="D3111" s="43">
        <v>10.668789808917197</v>
      </c>
      <c r="E3111" s="43">
        <v>8.9396434832324442E-3</v>
      </c>
      <c r="F3111" s="43">
        <v>3.7874018613020671E-2</v>
      </c>
    </row>
    <row r="3112" spans="1:6" x14ac:dyDescent="0.25">
      <c r="A3112" t="s">
        <v>27</v>
      </c>
      <c r="B3112" s="43">
        <v>2</v>
      </c>
      <c r="C3112" s="43">
        <v>9</v>
      </c>
      <c r="D3112" s="43">
        <v>11.305732484076433</v>
      </c>
      <c r="E3112" s="43">
        <v>1.0038926887719931E-2</v>
      </c>
      <c r="F3112" s="43">
        <v>2.9104324946080274E-2</v>
      </c>
    </row>
    <row r="3113" spans="1:6" x14ac:dyDescent="0.25">
      <c r="A3113" t="s">
        <v>27</v>
      </c>
      <c r="B3113" s="43">
        <v>2</v>
      </c>
      <c r="C3113" s="43">
        <v>18</v>
      </c>
      <c r="D3113" s="43">
        <v>35.987261146496813</v>
      </c>
      <c r="E3113" s="43">
        <v>0.10171557820217875</v>
      </c>
      <c r="F3113" s="43">
        <v>0.46757380520352892</v>
      </c>
    </row>
    <row r="3114" spans="1:6" x14ac:dyDescent="0.25">
      <c r="A3114" t="s">
        <v>27</v>
      </c>
      <c r="B3114" s="43">
        <v>2</v>
      </c>
      <c r="C3114" s="43">
        <v>8</v>
      </c>
      <c r="D3114" s="43">
        <v>13.216560509554139</v>
      </c>
      <c r="E3114" s="43">
        <v>1.37191365462215E-2</v>
      </c>
      <c r="F3114" s="43">
        <v>3.426450534948261E-2</v>
      </c>
    </row>
    <row r="3115" spans="1:6" x14ac:dyDescent="0.25">
      <c r="A3115" t="s">
        <v>27</v>
      </c>
      <c r="B3115" s="43">
        <v>2</v>
      </c>
      <c r="C3115" s="43">
        <v>20</v>
      </c>
      <c r="D3115" s="43">
        <v>24.203821656050955</v>
      </c>
      <c r="E3115" s="43">
        <v>4.6010586553041313E-2</v>
      </c>
      <c r="F3115" s="43">
        <v>0.25446178894160254</v>
      </c>
    </row>
    <row r="3116" spans="1:6" x14ac:dyDescent="0.25">
      <c r="A3116" t="s">
        <v>27</v>
      </c>
      <c r="B3116" s="43">
        <v>2</v>
      </c>
      <c r="C3116" s="43">
        <v>15</v>
      </c>
      <c r="D3116" s="43">
        <v>13.375796178343949</v>
      </c>
      <c r="E3116" s="43">
        <v>1.4051709605187824E-2</v>
      </c>
      <c r="F3116" s="43">
        <v>6.5645524144057651E-2</v>
      </c>
    </row>
    <row r="3117" spans="1:6" x14ac:dyDescent="0.25">
      <c r="A3117" t="s">
        <v>27</v>
      </c>
      <c r="B3117" s="43">
        <v>2</v>
      </c>
      <c r="C3117" s="43">
        <v>6</v>
      </c>
      <c r="D3117" s="43">
        <v>12.738853503184712</v>
      </c>
      <c r="E3117" s="43">
        <v>1.274531483463748E-2</v>
      </c>
      <c r="F3117" s="43">
        <v>2.405113887417399E-2</v>
      </c>
    </row>
    <row r="3118" spans="1:6" x14ac:dyDescent="0.25">
      <c r="A3118" t="s">
        <v>27</v>
      </c>
      <c r="B3118" s="43">
        <v>2</v>
      </c>
      <c r="C3118" s="43">
        <v>9</v>
      </c>
      <c r="D3118" s="43">
        <v>13.057324840764331</v>
      </c>
      <c r="E3118" s="43">
        <v>1.3390546398141004E-2</v>
      </c>
      <c r="F3118" s="43">
        <v>3.7715872390528517E-2</v>
      </c>
    </row>
    <row r="3119" spans="1:6" x14ac:dyDescent="0.25">
      <c r="A3119" t="s">
        <v>27</v>
      </c>
      <c r="B3119" s="43">
        <v>2</v>
      </c>
      <c r="C3119" s="43">
        <v>7</v>
      </c>
      <c r="D3119" s="43">
        <v>16.560509554140125</v>
      </c>
      <c r="E3119" s="43">
        <v>2.1539582070537341E-2</v>
      </c>
      <c r="F3119" s="43">
        <v>4.4990399742112538E-2</v>
      </c>
    </row>
    <row r="3120" spans="1:6" x14ac:dyDescent="0.25">
      <c r="A3120" t="s">
        <v>27</v>
      </c>
      <c r="B3120" s="43">
        <v>2</v>
      </c>
      <c r="C3120" s="43">
        <v>2.5</v>
      </c>
      <c r="D3120" s="43">
        <v>36.783439490445858</v>
      </c>
      <c r="E3120" s="43">
        <v>0.10626605388923292</v>
      </c>
      <c r="F3120" s="43">
        <v>6.7549010844212928E-2</v>
      </c>
    </row>
    <row r="3121" spans="1:6" x14ac:dyDescent="0.25">
      <c r="A3121" t="s">
        <v>27</v>
      </c>
      <c r="B3121" s="43">
        <v>2</v>
      </c>
      <c r="C3121" s="43">
        <v>8</v>
      </c>
      <c r="D3121" s="43">
        <v>10.828025477707007</v>
      </c>
      <c r="E3121" s="43">
        <v>9.2084899680255818E-3</v>
      </c>
      <c r="F3121" s="43">
        <v>2.3936794867925024E-2</v>
      </c>
    </row>
    <row r="3122" spans="1:6" x14ac:dyDescent="0.25">
      <c r="A3122" t="s">
        <v>27</v>
      </c>
      <c r="B3122" s="43">
        <v>2</v>
      </c>
      <c r="C3122" s="43">
        <v>6</v>
      </c>
      <c r="D3122" s="43">
        <v>13.375796178343949</v>
      </c>
      <c r="E3122" s="43">
        <v>1.4051709605187824E-2</v>
      </c>
      <c r="F3122" s="43">
        <v>2.6258209657623058E-2</v>
      </c>
    </row>
    <row r="3123" spans="1:6" x14ac:dyDescent="0.25">
      <c r="A3123" t="s">
        <v>27</v>
      </c>
      <c r="B3123" s="43">
        <v>2</v>
      </c>
      <c r="C3123" s="43">
        <v>13</v>
      </c>
      <c r="D3123" s="43">
        <v>17.038216560509554</v>
      </c>
      <c r="E3123" s="43">
        <v>2.2800173365900709E-2</v>
      </c>
      <c r="F3123" s="43">
        <v>8.7940591591524134E-2</v>
      </c>
    </row>
    <row r="3124" spans="1:6" x14ac:dyDescent="0.25">
      <c r="A3124" t="s">
        <v>27</v>
      </c>
      <c r="B3124" s="43">
        <v>2</v>
      </c>
      <c r="C3124" s="43">
        <v>6</v>
      </c>
      <c r="D3124" s="43">
        <v>12.420382165605096</v>
      </c>
      <c r="E3124" s="43">
        <v>1.2116014914677259E-2</v>
      </c>
      <c r="F3124" s="43">
        <v>2.2979988329555022E-2</v>
      </c>
    </row>
    <row r="3125" spans="1:6" x14ac:dyDescent="0.25">
      <c r="A3125" t="s">
        <v>27</v>
      </c>
      <c r="B3125" s="43">
        <v>2</v>
      </c>
      <c r="C3125" s="43">
        <v>15</v>
      </c>
      <c r="D3125" s="43">
        <v>9.5541401273885338</v>
      </c>
      <c r="E3125" s="43">
        <v>7.1692395944835821E-3</v>
      </c>
      <c r="F3125" s="43">
        <v>3.5830461023015667E-2</v>
      </c>
    </row>
    <row r="3126" spans="1:6" x14ac:dyDescent="0.25">
      <c r="A3126" t="s">
        <v>27</v>
      </c>
      <c r="B3126" s="43">
        <v>2</v>
      </c>
      <c r="C3126" s="43">
        <v>16</v>
      </c>
      <c r="D3126" s="43">
        <v>10.350318471337578</v>
      </c>
      <c r="E3126" s="43">
        <v>8.4138992463036483E-3</v>
      </c>
      <c r="F3126" s="43">
        <v>4.4140212295833037E-2</v>
      </c>
    </row>
    <row r="3127" spans="1:6" x14ac:dyDescent="0.25">
      <c r="A3127" t="s">
        <v>27</v>
      </c>
      <c r="B3127" s="43">
        <v>2</v>
      </c>
      <c r="C3127" s="43">
        <v>15</v>
      </c>
      <c r="D3127" s="43">
        <v>11.146496815286623</v>
      </c>
      <c r="E3127" s="43">
        <v>9.7581316702693207E-3</v>
      </c>
      <c r="F3127" s="43">
        <v>4.7284739614019938E-2</v>
      </c>
    </row>
    <row r="3128" spans="1:6" x14ac:dyDescent="0.25">
      <c r="A3128" t="s">
        <v>27</v>
      </c>
      <c r="B3128" s="43">
        <v>2</v>
      </c>
      <c r="C3128" s="43">
        <v>25</v>
      </c>
      <c r="D3128" s="43">
        <v>54.140127388535028</v>
      </c>
      <c r="E3128" s="43">
        <v>0.23021224920063951</v>
      </c>
      <c r="F3128" s="43">
        <v>1.3542229685658786</v>
      </c>
    </row>
    <row r="3129" spans="1:6" x14ac:dyDescent="0.25">
      <c r="A3129" t="s">
        <v>27</v>
      </c>
      <c r="B3129" s="43">
        <v>2</v>
      </c>
      <c r="C3129" s="43">
        <v>16</v>
      </c>
      <c r="D3129" s="43">
        <v>14.64968152866242</v>
      </c>
      <c r="E3129" s="43">
        <v>1.685567886880807E-2</v>
      </c>
      <c r="F3129" s="43">
        <v>8.2476115785852525E-2</v>
      </c>
    </row>
    <row r="3130" spans="1:6" x14ac:dyDescent="0.25">
      <c r="A3130" t="s">
        <v>27</v>
      </c>
      <c r="B3130" s="43">
        <v>2</v>
      </c>
      <c r="C3130" s="43">
        <v>14</v>
      </c>
      <c r="D3130" s="43">
        <v>20.063694267515924</v>
      </c>
      <c r="E3130" s="43">
        <v>3.1616346611672605E-2</v>
      </c>
      <c r="F3130" s="43">
        <v>0.12709032276505447</v>
      </c>
    </row>
    <row r="3131" spans="1:6" x14ac:dyDescent="0.25">
      <c r="A3131" t="s">
        <v>27</v>
      </c>
      <c r="B3131" s="43">
        <v>2</v>
      </c>
      <c r="C3131" s="43">
        <v>30</v>
      </c>
      <c r="D3131" s="43">
        <v>0.96496815286624193</v>
      </c>
      <c r="E3131" s="43">
        <v>7.3133413103327011E-5</v>
      </c>
      <c r="F3131" s="43">
        <v>1.157685425065363E-3</v>
      </c>
    </row>
    <row r="3132" spans="1:6" x14ac:dyDescent="0.25">
      <c r="A3132" t="s">
        <v>27</v>
      </c>
      <c r="B3132" s="43">
        <v>2</v>
      </c>
      <c r="C3132" s="43">
        <v>4</v>
      </c>
      <c r="D3132" s="43">
        <v>10.509554140127388</v>
      </c>
      <c r="E3132" s="43">
        <v>8.6747799093251365E-3</v>
      </c>
      <c r="F3132" s="43">
        <v>1.1342425642028366E-2</v>
      </c>
    </row>
    <row r="3133" spans="1:6" x14ac:dyDescent="0.25">
      <c r="A3133" t="s">
        <v>27</v>
      </c>
      <c r="B3133" s="43">
        <v>2</v>
      </c>
      <c r="C3133" s="43">
        <v>35</v>
      </c>
      <c r="D3133" s="43">
        <v>14.331210191082802</v>
      </c>
      <c r="E3133" s="43">
        <v>1.6130789087588061E-2</v>
      </c>
      <c r="F3133" s="43">
        <v>0.17342023373302498</v>
      </c>
    </row>
    <row r="3134" spans="1:6" x14ac:dyDescent="0.25">
      <c r="A3134" t="s">
        <v>27</v>
      </c>
      <c r="B3134" s="43">
        <v>2</v>
      </c>
      <c r="C3134" s="43">
        <v>9</v>
      </c>
      <c r="D3134" s="43">
        <v>11.783439490445859</v>
      </c>
      <c r="E3134" s="43">
        <v>1.0905210005386697E-2</v>
      </c>
      <c r="F3134" s="43">
        <v>3.1354511332177676E-2</v>
      </c>
    </row>
    <row r="3135" spans="1:6" x14ac:dyDescent="0.25">
      <c r="A3135" t="s">
        <v>27</v>
      </c>
      <c r="B3135" s="43">
        <v>2</v>
      </c>
      <c r="C3135" s="43">
        <v>6</v>
      </c>
      <c r="D3135" s="43">
        <v>24.840764331210192</v>
      </c>
      <c r="E3135" s="43">
        <v>4.8464059658709036E-2</v>
      </c>
      <c r="F3135" s="43">
        <v>7.9991464503548743E-2</v>
      </c>
    </row>
    <row r="3136" spans="1:6" x14ac:dyDescent="0.25">
      <c r="A3136" t="s">
        <v>27</v>
      </c>
      <c r="B3136" s="43">
        <v>2</v>
      </c>
      <c r="C3136" s="43">
        <v>9</v>
      </c>
      <c r="D3136" s="43">
        <v>11.783439490445859</v>
      </c>
      <c r="E3136" s="43">
        <v>1.0905210005386697E-2</v>
      </c>
      <c r="F3136" s="43">
        <v>3.1354511332177676E-2</v>
      </c>
    </row>
    <row r="3137" spans="1:6" x14ac:dyDescent="0.25">
      <c r="A3137" t="s">
        <v>27</v>
      </c>
      <c r="B3137" s="43">
        <v>2</v>
      </c>
      <c r="C3137" s="43">
        <v>17</v>
      </c>
      <c r="D3137" s="43">
        <v>0.68152866242038213</v>
      </c>
      <c r="E3137" s="43">
        <v>3.6480277385441137E-5</v>
      </c>
      <c r="F3137" s="43">
        <v>3.5087032603177155E-4</v>
      </c>
    </row>
    <row r="3138" spans="1:6" x14ac:dyDescent="0.25">
      <c r="A3138" t="s">
        <v>27</v>
      </c>
      <c r="B3138" s="43">
        <v>2</v>
      </c>
      <c r="C3138" s="43">
        <v>18</v>
      </c>
      <c r="D3138" s="43">
        <v>11.464968152866241</v>
      </c>
      <c r="E3138" s="43">
        <v>1.032370501605636E-2</v>
      </c>
      <c r="F3138" s="43">
        <v>5.9692224088678886E-2</v>
      </c>
    </row>
    <row r="3139" spans="1:6" x14ac:dyDescent="0.25">
      <c r="A3139" t="s">
        <v>27</v>
      </c>
      <c r="B3139" s="43">
        <v>2</v>
      </c>
      <c r="C3139" s="43">
        <v>5.5</v>
      </c>
      <c r="D3139" s="43">
        <v>4.2</v>
      </c>
      <c r="E3139" s="43">
        <v>1.3854423602330987E-3</v>
      </c>
      <c r="F3139" s="43">
        <v>2.9937639240951745E-3</v>
      </c>
    </row>
    <row r="3140" spans="1:6" x14ac:dyDescent="0.25">
      <c r="A3140" t="s">
        <v>27</v>
      </c>
      <c r="B3140" s="43">
        <v>2</v>
      </c>
      <c r="C3140" s="43">
        <v>6.5</v>
      </c>
      <c r="D3140" s="43">
        <v>0.12420382165605096</v>
      </c>
      <c r="E3140" s="43">
        <v>1.2116014914677256E-6</v>
      </c>
      <c r="F3140" s="43">
        <v>6.2686772469155143E-6</v>
      </c>
    </row>
    <row r="3141" spans="1:6" x14ac:dyDescent="0.25">
      <c r="A3141" t="s">
        <v>27</v>
      </c>
      <c r="B3141" s="43">
        <v>2</v>
      </c>
      <c r="C3141" s="43">
        <v>3</v>
      </c>
      <c r="D3141" s="43">
        <v>1.8</v>
      </c>
      <c r="E3141" s="43">
        <v>2.5446900494077327E-4</v>
      </c>
      <c r="F3141" s="43">
        <v>3.5547876774043275E-4</v>
      </c>
    </row>
    <row r="3142" spans="1:6" x14ac:dyDescent="0.25">
      <c r="A3142" t="s">
        <v>27</v>
      </c>
      <c r="B3142" s="43">
        <v>2</v>
      </c>
      <c r="C3142" s="43">
        <v>2.1</v>
      </c>
      <c r="D3142" s="43">
        <v>1.6</v>
      </c>
      <c r="E3142" s="43">
        <v>2.0106192982974677E-4</v>
      </c>
      <c r="F3142" s="43">
        <v>2.0130955034273327E-4</v>
      </c>
    </row>
    <row r="3143" spans="1:6" x14ac:dyDescent="0.25">
      <c r="A3143" t="s">
        <v>27</v>
      </c>
      <c r="B3143" s="43">
        <v>2</v>
      </c>
      <c r="C3143" s="43">
        <v>5</v>
      </c>
      <c r="D3143" s="43">
        <v>4.2</v>
      </c>
      <c r="E3143" s="43">
        <v>1.3854423602330987E-3</v>
      </c>
      <c r="F3143" s="43">
        <v>2.7216035673592494E-3</v>
      </c>
    </row>
    <row r="3144" spans="1:6" x14ac:dyDescent="0.25">
      <c r="A3144" t="s">
        <v>27</v>
      </c>
      <c r="B3144" s="43">
        <v>2</v>
      </c>
      <c r="C3144" s="43">
        <v>2.2999999999999998</v>
      </c>
      <c r="D3144" s="43">
        <v>1.9</v>
      </c>
      <c r="E3144" s="43">
        <v>2.835287369864788E-4</v>
      </c>
      <c r="F3144" s="43">
        <v>3.0038187780499049E-4</v>
      </c>
    </row>
    <row r="3145" spans="1:6" x14ac:dyDescent="0.25">
      <c r="A3145" t="s">
        <v>27</v>
      </c>
      <c r="B3145" s="43">
        <v>2</v>
      </c>
      <c r="C3145" s="43">
        <v>6</v>
      </c>
      <c r="D3145" s="43">
        <v>2.9</v>
      </c>
      <c r="E3145" s="43">
        <v>6.6051985541725399E-4</v>
      </c>
      <c r="F3145" s="43">
        <v>1.6771015408802332E-3</v>
      </c>
    </row>
    <row r="3146" spans="1:6" x14ac:dyDescent="0.25">
      <c r="A3146" t="s">
        <v>27</v>
      </c>
      <c r="B3146" s="43">
        <v>2</v>
      </c>
      <c r="C3146" s="43">
        <v>3.5</v>
      </c>
      <c r="D3146" s="43">
        <v>3.1240998703626617</v>
      </c>
      <c r="E3146" s="43">
        <v>7.6654860747590956E-4</v>
      </c>
      <c r="F3146" s="43">
        <v>1.1185293739635845E-3</v>
      </c>
    </row>
    <row r="3147" spans="1:6" x14ac:dyDescent="0.25">
      <c r="A3147" t="s">
        <v>27</v>
      </c>
      <c r="B3147" s="43">
        <v>2</v>
      </c>
      <c r="C3147" s="43">
        <v>4.5</v>
      </c>
      <c r="D3147" s="43">
        <v>1.3</v>
      </c>
      <c r="E3147" s="43">
        <v>1.3273228961416876E-4</v>
      </c>
      <c r="F3147" s="43">
        <v>2.968845772385377E-4</v>
      </c>
    </row>
    <row r="3148" spans="1:6" x14ac:dyDescent="0.25">
      <c r="A3148" t="s">
        <v>27</v>
      </c>
      <c r="B3148" s="43">
        <v>2</v>
      </c>
      <c r="C3148" s="43">
        <v>2.5</v>
      </c>
      <c r="D3148" s="43">
        <v>1.6</v>
      </c>
      <c r="E3148" s="43">
        <v>2.0106192982974677E-4</v>
      </c>
      <c r="F3148" s="43">
        <v>2.3965422659849198E-4</v>
      </c>
    </row>
    <row r="3149" spans="1:6" x14ac:dyDescent="0.25">
      <c r="A3149" t="s">
        <v>27</v>
      </c>
      <c r="B3149" s="43">
        <v>2</v>
      </c>
      <c r="C3149" s="43">
        <v>1.5</v>
      </c>
      <c r="D3149" s="43">
        <v>1.2</v>
      </c>
      <c r="E3149" s="43">
        <v>1.1309733552923256E-4</v>
      </c>
      <c r="F3149" s="43">
        <v>8.5686634334231917E-5</v>
      </c>
    </row>
    <row r="3150" spans="1:6" x14ac:dyDescent="0.25">
      <c r="A3150" t="s">
        <v>27</v>
      </c>
      <c r="B3150" s="43">
        <v>2</v>
      </c>
      <c r="C3150" s="43">
        <v>3</v>
      </c>
      <c r="D3150" s="43">
        <v>2.8</v>
      </c>
      <c r="E3150" s="43">
        <v>6.1575216010359933E-4</v>
      </c>
      <c r="F3150" s="43">
        <v>7.8723705889293706E-4</v>
      </c>
    </row>
    <row r="3151" spans="1:6" x14ac:dyDescent="0.25">
      <c r="A3151" t="s">
        <v>27</v>
      </c>
      <c r="B3151" s="43">
        <v>2</v>
      </c>
      <c r="C3151" s="43">
        <v>3.2</v>
      </c>
      <c r="D3151" s="43">
        <v>1.8</v>
      </c>
      <c r="E3151" s="43">
        <v>2.5446900494077327E-4</v>
      </c>
      <c r="F3151" s="43">
        <v>3.7917735225646159E-4</v>
      </c>
    </row>
    <row r="3152" spans="1:6" x14ac:dyDescent="0.25">
      <c r="A3152" t="s">
        <v>27</v>
      </c>
      <c r="B3152" s="43">
        <v>2</v>
      </c>
      <c r="C3152" s="43">
        <v>10</v>
      </c>
      <c r="D3152" s="43">
        <v>25.891719745222929</v>
      </c>
      <c r="E3152" s="43">
        <v>5.2651612505846893E-2</v>
      </c>
      <c r="F3152" s="43">
        <v>0.14364004120381146</v>
      </c>
    </row>
    <row r="3153" spans="1:6" x14ac:dyDescent="0.25">
      <c r="A3153" t="s">
        <v>27</v>
      </c>
      <c r="B3153" s="43">
        <v>2</v>
      </c>
      <c r="C3153" s="43">
        <v>6.3</v>
      </c>
      <c r="D3153" s="43">
        <v>16.464968152866241</v>
      </c>
      <c r="E3153" s="43">
        <v>2.1291765355221363E-2</v>
      </c>
      <c r="F3153" s="43">
        <v>4.0071966645316787E-2</v>
      </c>
    </row>
    <row r="3154" spans="1:6" x14ac:dyDescent="0.25">
      <c r="A3154" t="s">
        <v>27</v>
      </c>
      <c r="B3154" s="43">
        <v>2</v>
      </c>
      <c r="C3154" s="43">
        <v>11</v>
      </c>
      <c r="D3154" s="43">
        <v>23.503184713375795</v>
      </c>
      <c r="E3154" s="43">
        <v>4.3385370329976851E-2</v>
      </c>
      <c r="F3154" s="43">
        <v>0.13274832123091262</v>
      </c>
    </row>
    <row r="3155" spans="1:6" x14ac:dyDescent="0.25">
      <c r="A3155" t="s">
        <v>27</v>
      </c>
      <c r="B3155" s="43">
        <v>2</v>
      </c>
      <c r="C3155" s="43">
        <v>9.5</v>
      </c>
      <c r="D3155" s="43">
        <v>23.025477707006367</v>
      </c>
      <c r="E3155" s="43">
        <v>4.1639660488720094E-2</v>
      </c>
      <c r="F3155" s="43">
        <v>0.1104872555336114</v>
      </c>
    </row>
    <row r="3156" spans="1:6" x14ac:dyDescent="0.25">
      <c r="A3156" t="s">
        <v>27</v>
      </c>
      <c r="B3156" s="43">
        <v>2</v>
      </c>
      <c r="C3156" s="43">
        <v>8</v>
      </c>
      <c r="D3156" s="43">
        <v>10.254777070063694</v>
      </c>
      <c r="E3156" s="43">
        <v>8.2592826457159544E-3</v>
      </c>
      <c r="F3156" s="43">
        <v>2.1704864745034917E-2</v>
      </c>
    </row>
    <row r="3157" spans="1:6" x14ac:dyDescent="0.25">
      <c r="A3157" t="s">
        <v>27</v>
      </c>
      <c r="B3157" s="43">
        <v>2</v>
      </c>
      <c r="C3157" s="43">
        <v>7</v>
      </c>
      <c r="D3157" s="43">
        <v>10.350318471337578</v>
      </c>
      <c r="E3157" s="43">
        <v>8.4138992463036483E-3</v>
      </c>
      <c r="F3157" s="43">
        <v>1.9311342879426954E-2</v>
      </c>
    </row>
    <row r="3158" spans="1:6" x14ac:dyDescent="0.25">
      <c r="A3158" t="s">
        <v>27</v>
      </c>
      <c r="B3158" s="43">
        <v>2</v>
      </c>
      <c r="C3158" s="43">
        <v>10</v>
      </c>
      <c r="D3158" s="43">
        <v>14.968152866242038</v>
      </c>
      <c r="E3158" s="43">
        <v>1.7596500293571373E-2</v>
      </c>
      <c r="F3158" s="43">
        <v>5.3581552799518518E-2</v>
      </c>
    </row>
    <row r="3159" spans="1:6" x14ac:dyDescent="0.25">
      <c r="A3159" t="s">
        <v>27</v>
      </c>
      <c r="B3159" s="43">
        <v>2</v>
      </c>
      <c r="C3159" s="43">
        <v>8</v>
      </c>
      <c r="D3159" s="43">
        <v>10.19108280254777</v>
      </c>
      <c r="E3159" s="43">
        <v>8.1570014941679866E-3</v>
      </c>
      <c r="F3159" s="43">
        <v>2.1462875942545874E-2</v>
      </c>
    </row>
    <row r="3160" spans="1:6" x14ac:dyDescent="0.25">
      <c r="A3160" t="s">
        <v>27</v>
      </c>
      <c r="B3160" s="43">
        <v>2</v>
      </c>
      <c r="C3160" s="43">
        <v>12</v>
      </c>
      <c r="D3160" s="43">
        <v>39.808917197452224</v>
      </c>
      <c r="E3160" s="43">
        <v>0.12446596518200666</v>
      </c>
      <c r="F3160" s="43">
        <v>0.37379408133689807</v>
      </c>
    </row>
    <row r="3161" spans="1:6" x14ac:dyDescent="0.25">
      <c r="A3161" t="s">
        <v>27</v>
      </c>
      <c r="B3161" s="43">
        <v>2</v>
      </c>
      <c r="C3161" s="43">
        <v>9</v>
      </c>
      <c r="D3161" s="43">
        <v>13.694267515923567</v>
      </c>
      <c r="E3161" s="43">
        <v>1.4728804455777941E-2</v>
      </c>
      <c r="F3161" s="43">
        <v>4.1090878979163505E-2</v>
      </c>
    </row>
    <row r="3162" spans="1:6" x14ac:dyDescent="0.25">
      <c r="A3162" t="s">
        <v>27</v>
      </c>
      <c r="B3162" s="43">
        <v>2</v>
      </c>
      <c r="C3162" s="43">
        <v>7</v>
      </c>
      <c r="D3162" s="43">
        <v>15.990306000806612</v>
      </c>
      <c r="E3162" s="43">
        <v>2.0081836686325676E-2</v>
      </c>
      <c r="F3162" s="43">
        <v>4.2241320862171354E-2</v>
      </c>
    </row>
    <row r="3163" spans="1:6" x14ac:dyDescent="0.25">
      <c r="A3163" t="s">
        <v>27</v>
      </c>
      <c r="B3163" s="43">
        <v>2</v>
      </c>
      <c r="C3163" s="43">
        <v>22</v>
      </c>
      <c r="D3163" s="43">
        <v>18.152866242038215</v>
      </c>
      <c r="E3163" s="43">
        <v>2.5880954936085738E-2</v>
      </c>
      <c r="F3163" s="43">
        <v>0.16679844699313046</v>
      </c>
    </row>
    <row r="3164" spans="1:6" x14ac:dyDescent="0.25">
      <c r="A3164" t="s">
        <v>27</v>
      </c>
      <c r="B3164" s="43">
        <v>2</v>
      </c>
      <c r="C3164" s="43">
        <v>15</v>
      </c>
      <c r="D3164" s="43">
        <v>13.853503184713375</v>
      </c>
      <c r="E3164" s="43">
        <v>1.5073326247401733E-2</v>
      </c>
      <c r="F3164" s="43">
        <v>6.992443283139585E-2</v>
      </c>
    </row>
    <row r="3165" spans="1:6" x14ac:dyDescent="0.25">
      <c r="A3165" t="s">
        <v>27</v>
      </c>
      <c r="B3165" s="43">
        <v>2</v>
      </c>
      <c r="C3165" s="43">
        <v>13</v>
      </c>
      <c r="D3165" s="43">
        <v>14.012738853503183</v>
      </c>
      <c r="E3165" s="43">
        <v>1.542183094991135E-2</v>
      </c>
      <c r="F3165" s="43">
        <v>6.1860376696056853E-2</v>
      </c>
    </row>
    <row r="3166" spans="1:6" x14ac:dyDescent="0.25">
      <c r="A3166" t="s">
        <v>27</v>
      </c>
      <c r="B3166" s="43">
        <v>2</v>
      </c>
      <c r="C3166" s="43">
        <v>15</v>
      </c>
      <c r="D3166" s="43">
        <v>13.057324840764331</v>
      </c>
      <c r="E3166" s="43">
        <v>1.3390546398141004E-2</v>
      </c>
      <c r="F3166" s="43">
        <v>6.285978731754753E-2</v>
      </c>
    </row>
    <row r="3167" spans="1:6" x14ac:dyDescent="0.25">
      <c r="A3167" t="s">
        <v>27</v>
      </c>
      <c r="B3167" s="43">
        <v>2</v>
      </c>
      <c r="C3167" s="43">
        <v>25</v>
      </c>
      <c r="D3167" s="43">
        <v>18.789808917197451</v>
      </c>
      <c r="E3167" s="43">
        <v>2.7729025587108169E-2</v>
      </c>
      <c r="F3167" s="43">
        <v>0.20167879762800517</v>
      </c>
    </row>
    <row r="3168" spans="1:6" x14ac:dyDescent="0.25">
      <c r="A3168" t="s">
        <v>27</v>
      </c>
      <c r="B3168" s="43">
        <v>2</v>
      </c>
      <c r="C3168" s="43">
        <v>20</v>
      </c>
      <c r="D3168" s="43">
        <v>21.337579617834393</v>
      </c>
      <c r="E3168" s="43">
        <v>3.5758573932929777E-2</v>
      </c>
      <c r="F3168" s="43">
        <v>0.20282518270598349</v>
      </c>
    </row>
    <row r="3169" spans="1:6" x14ac:dyDescent="0.25">
      <c r="A3169" t="s">
        <v>27</v>
      </c>
      <c r="B3169" s="43">
        <v>2</v>
      </c>
      <c r="C3169" s="43">
        <v>12</v>
      </c>
      <c r="D3169" s="43">
        <v>11.146496815286623</v>
      </c>
      <c r="E3169" s="43">
        <v>9.7581316702693207E-3</v>
      </c>
      <c r="F3169" s="43">
        <v>3.7827791691215945E-2</v>
      </c>
    </row>
    <row r="3170" spans="1:6" x14ac:dyDescent="0.25">
      <c r="A3170" t="s">
        <v>27</v>
      </c>
      <c r="B3170" s="43">
        <v>2</v>
      </c>
      <c r="C3170" s="43">
        <v>15</v>
      </c>
      <c r="D3170" s="43">
        <v>17.67515923566879</v>
      </c>
      <c r="E3170" s="43">
        <v>2.4536722512120065E-2</v>
      </c>
      <c r="F3170" s="43">
        <v>0.10839752642547545</v>
      </c>
    </row>
    <row r="3171" spans="1:6" x14ac:dyDescent="0.25">
      <c r="A3171" t="s">
        <v>27</v>
      </c>
      <c r="B3171" s="43">
        <v>2</v>
      </c>
      <c r="C3171" s="43">
        <v>25</v>
      </c>
      <c r="D3171" s="43">
        <v>11.942675159235668</v>
      </c>
      <c r="E3171" s="43">
        <v>1.1201936866380598E-2</v>
      </c>
      <c r="F3171" s="43">
        <v>8.9225217046824734E-2</v>
      </c>
    </row>
    <row r="3172" spans="1:6" x14ac:dyDescent="0.25">
      <c r="A3172" t="s">
        <v>27</v>
      </c>
      <c r="B3172" s="43">
        <v>2</v>
      </c>
      <c r="C3172" s="43">
        <v>12</v>
      </c>
      <c r="D3172" s="43">
        <v>10.828025477707007</v>
      </c>
      <c r="E3172" s="43">
        <v>9.2084899680255818E-3</v>
      </c>
      <c r="F3172" s="43">
        <v>3.5905192301887538E-2</v>
      </c>
    </row>
    <row r="3173" spans="1:6" x14ac:dyDescent="0.25">
      <c r="A3173" t="s">
        <v>27</v>
      </c>
      <c r="B3173" s="43">
        <v>2</v>
      </c>
      <c r="C3173" s="43">
        <v>9</v>
      </c>
      <c r="D3173" s="43">
        <v>12.101910828025478</v>
      </c>
      <c r="E3173" s="43">
        <v>1.1502646638260328E-2</v>
      </c>
      <c r="F3173" s="43">
        <v>3.2895860069812009E-2</v>
      </c>
    </row>
    <row r="3174" spans="1:6" x14ac:dyDescent="0.25">
      <c r="A3174" t="s">
        <v>27</v>
      </c>
      <c r="B3174" s="43">
        <v>2</v>
      </c>
      <c r="C3174" s="43">
        <v>6</v>
      </c>
      <c r="D3174" s="43">
        <v>10.668789808917197</v>
      </c>
      <c r="E3174" s="43">
        <v>8.9396434832324442E-3</v>
      </c>
      <c r="F3174" s="43">
        <v>1.7480316282932618E-2</v>
      </c>
    </row>
    <row r="3175" spans="1:6" x14ac:dyDescent="0.25">
      <c r="A3175" t="s">
        <v>27</v>
      </c>
      <c r="B3175" s="43">
        <v>2</v>
      </c>
      <c r="C3175" s="43">
        <v>15</v>
      </c>
      <c r="D3175" s="43">
        <v>35.35031847133758</v>
      </c>
      <c r="E3175" s="43">
        <v>9.8146890048480262E-2</v>
      </c>
      <c r="F3175" s="43">
        <v>0.37732294564241003</v>
      </c>
    </row>
    <row r="3176" spans="1:6" x14ac:dyDescent="0.25">
      <c r="A3176" t="s">
        <v>27</v>
      </c>
      <c r="B3176" s="43">
        <v>2</v>
      </c>
      <c r="C3176" s="43">
        <v>30</v>
      </c>
      <c r="D3176" s="43">
        <v>25.636942675159236</v>
      </c>
      <c r="E3176" s="43">
        <v>5.162051653572472E-2</v>
      </c>
      <c r="F3176" s="43">
        <v>0.42331987879553917</v>
      </c>
    </row>
    <row r="3177" spans="1:6" x14ac:dyDescent="0.25">
      <c r="A3177" t="s">
        <v>28</v>
      </c>
      <c r="B3177" s="43">
        <v>2</v>
      </c>
      <c r="C3177" s="43">
        <v>3</v>
      </c>
      <c r="D3177" s="43">
        <v>2.220360331117452</v>
      </c>
      <c r="E3177" s="43">
        <v>3.8720129455494212E-4</v>
      </c>
      <c r="F3177" s="43">
        <v>5.1860522961639621E-4</v>
      </c>
    </row>
    <row r="3178" spans="1:6" x14ac:dyDescent="0.25">
      <c r="A3178" t="s">
        <v>28</v>
      </c>
      <c r="B3178" s="43">
        <v>2</v>
      </c>
      <c r="C3178" s="43">
        <v>10</v>
      </c>
      <c r="D3178" s="43">
        <v>11.464968152866241</v>
      </c>
      <c r="E3178" s="43">
        <v>1.032370501605636E-2</v>
      </c>
      <c r="F3178" s="43">
        <v>3.3162346715932718E-2</v>
      </c>
    </row>
    <row r="3179" spans="1:6" x14ac:dyDescent="0.25">
      <c r="A3179" t="s">
        <v>28</v>
      </c>
      <c r="B3179" s="43">
        <v>2</v>
      </c>
      <c r="C3179" s="43">
        <v>15</v>
      </c>
      <c r="D3179" s="43">
        <v>22.292993630573246</v>
      </c>
      <c r="E3179" s="43">
        <v>3.9032526681077283E-2</v>
      </c>
      <c r="F3179" s="43">
        <v>0.16459432076951197</v>
      </c>
    </row>
    <row r="3180" spans="1:6" x14ac:dyDescent="0.25">
      <c r="A3180" t="s">
        <v>28</v>
      </c>
      <c r="B3180" s="43">
        <v>2</v>
      </c>
      <c r="C3180" s="43">
        <v>6</v>
      </c>
      <c r="D3180" s="43">
        <v>2.2000000000000002</v>
      </c>
      <c r="E3180" s="43">
        <v>3.8013271108436504E-4</v>
      </c>
      <c r="F3180" s="43">
        <v>1.0201584098346944E-3</v>
      </c>
    </row>
    <row r="3181" spans="1:6" x14ac:dyDescent="0.25">
      <c r="A3181" t="s">
        <v>28</v>
      </c>
      <c r="B3181" s="43">
        <v>2</v>
      </c>
      <c r="C3181" s="43">
        <v>6</v>
      </c>
      <c r="D3181" s="43">
        <v>7.416872656315463</v>
      </c>
      <c r="E3181" s="43">
        <v>4.3204752968493626E-3</v>
      </c>
      <c r="F3181" s="43">
        <v>9.087061775055711E-3</v>
      </c>
    </row>
    <row r="3182" spans="1:6" x14ac:dyDescent="0.25">
      <c r="A3182" t="s">
        <v>28</v>
      </c>
      <c r="B3182" s="43">
        <v>2</v>
      </c>
      <c r="C3182" s="43">
        <v>12</v>
      </c>
      <c r="D3182" s="43">
        <v>12.101910828025478</v>
      </c>
      <c r="E3182" s="43">
        <v>1.1502646638260328E-2</v>
      </c>
      <c r="F3182" s="43">
        <v>4.386114675974935E-2</v>
      </c>
    </row>
    <row r="3183" spans="1:6" x14ac:dyDescent="0.25">
      <c r="A3183" t="s">
        <v>28</v>
      </c>
      <c r="B3183" s="43">
        <v>2</v>
      </c>
      <c r="C3183" s="43">
        <v>10</v>
      </c>
      <c r="D3183" s="43">
        <v>17.35668789808917</v>
      </c>
      <c r="E3183" s="43">
        <v>2.3660482117238736E-2</v>
      </c>
      <c r="F3183" s="43">
        <v>6.9938875981794532E-2</v>
      </c>
    </row>
    <row r="3184" spans="1:6" x14ac:dyDescent="0.25">
      <c r="A3184" t="s">
        <v>28</v>
      </c>
      <c r="B3184" s="43">
        <v>2</v>
      </c>
      <c r="C3184" s="43">
        <v>7</v>
      </c>
      <c r="D3184" s="43">
        <v>6.9</v>
      </c>
      <c r="E3184" s="43">
        <v>3.7392806559352516E-3</v>
      </c>
      <c r="F3184" s="43">
        <v>9.3093175060350863E-3</v>
      </c>
    </row>
    <row r="3185" spans="1:6" x14ac:dyDescent="0.25">
      <c r="A3185" t="s">
        <v>28</v>
      </c>
      <c r="B3185" s="43">
        <v>2</v>
      </c>
      <c r="C3185" s="43">
        <v>3</v>
      </c>
      <c r="D3185" s="43">
        <v>2.8618176042508368</v>
      </c>
      <c r="E3185" s="43">
        <v>6.432410958225101E-4</v>
      </c>
      <c r="F3185" s="43">
        <v>8.1878813344197002E-4</v>
      </c>
    </row>
    <row r="3186" spans="1:6" x14ac:dyDescent="0.25">
      <c r="A3186" t="s">
        <v>28</v>
      </c>
      <c r="B3186" s="43">
        <v>2</v>
      </c>
      <c r="C3186" s="43">
        <v>10</v>
      </c>
      <c r="D3186" s="43">
        <v>11.464968152866241</v>
      </c>
      <c r="E3186" s="43">
        <v>1.032370501605636E-2</v>
      </c>
      <c r="F3186" s="43">
        <v>3.3162346715932718E-2</v>
      </c>
    </row>
    <row r="3187" spans="1:6" x14ac:dyDescent="0.25">
      <c r="A3187" t="s">
        <v>28</v>
      </c>
      <c r="B3187" s="43">
        <v>2</v>
      </c>
      <c r="C3187" s="43">
        <v>6</v>
      </c>
      <c r="D3187" s="43">
        <v>6.6</v>
      </c>
      <c r="E3187" s="43">
        <v>3.4211943997592841E-3</v>
      </c>
      <c r="F3187" s="43">
        <v>7.3660055896135525E-3</v>
      </c>
    </row>
    <row r="3188" spans="1:6" x14ac:dyDescent="0.25">
      <c r="A3188" t="s">
        <v>28</v>
      </c>
      <c r="B3188" s="43">
        <v>2</v>
      </c>
      <c r="C3188" s="43">
        <v>8</v>
      </c>
      <c r="D3188" s="43">
        <v>14.64968152866242</v>
      </c>
      <c r="E3188" s="43">
        <v>1.685567886880807E-2</v>
      </c>
      <c r="F3188" s="43">
        <v>4.1238057892926262E-2</v>
      </c>
    </row>
    <row r="3189" spans="1:6" x14ac:dyDescent="0.25">
      <c r="A3189" t="s">
        <v>28</v>
      </c>
      <c r="B3189" s="43">
        <v>2</v>
      </c>
      <c r="C3189" s="43">
        <v>3</v>
      </c>
      <c r="D3189" s="43">
        <v>1.3</v>
      </c>
      <c r="E3189" s="43">
        <v>1.3273228961416876E-4</v>
      </c>
      <c r="F3189" s="43">
        <v>1.979230514923585E-4</v>
      </c>
    </row>
    <row r="3190" spans="1:6" x14ac:dyDescent="0.25">
      <c r="A3190" t="s">
        <v>28</v>
      </c>
      <c r="B3190" s="43">
        <v>2</v>
      </c>
      <c r="C3190" s="43">
        <v>12</v>
      </c>
      <c r="D3190" s="43">
        <v>10.668789808917197</v>
      </c>
      <c r="E3190" s="43">
        <v>8.9396434832324442E-3</v>
      </c>
      <c r="F3190" s="43">
        <v>3.4960632565865235E-2</v>
      </c>
    </row>
    <row r="3191" spans="1:6" x14ac:dyDescent="0.25">
      <c r="A3191" t="s">
        <v>28</v>
      </c>
      <c r="B3191" s="43">
        <v>2</v>
      </c>
      <c r="C3191" s="43">
        <v>22</v>
      </c>
      <c r="D3191" s="43">
        <v>31.847133757961782</v>
      </c>
      <c r="E3191" s="43">
        <v>7.965821771648425E-2</v>
      </c>
      <c r="F3191" s="43">
        <v>0.45865632608603474</v>
      </c>
    </row>
    <row r="3192" spans="1:6" x14ac:dyDescent="0.25">
      <c r="A3192" t="s">
        <v>28</v>
      </c>
      <c r="B3192" s="43">
        <v>2</v>
      </c>
      <c r="C3192" s="43">
        <v>3</v>
      </c>
      <c r="D3192" s="43">
        <v>1.3</v>
      </c>
      <c r="E3192" s="43">
        <v>1.3273228961416876E-4</v>
      </c>
      <c r="F3192" s="43">
        <v>1.979230514923585E-4</v>
      </c>
    </row>
    <row r="3193" spans="1:6" x14ac:dyDescent="0.25">
      <c r="A3193" t="s">
        <v>28</v>
      </c>
      <c r="B3193" s="43">
        <v>2</v>
      </c>
      <c r="C3193" s="43">
        <v>22</v>
      </c>
      <c r="D3193" s="43">
        <v>27.070063694267514</v>
      </c>
      <c r="E3193" s="43">
        <v>5.7553062300159878E-2</v>
      </c>
      <c r="F3193" s="43">
        <v>0.34235683546527895</v>
      </c>
    </row>
    <row r="3194" spans="1:6" x14ac:dyDescent="0.25">
      <c r="A3194" t="s">
        <v>28</v>
      </c>
      <c r="B3194" s="43">
        <v>2</v>
      </c>
      <c r="C3194" s="43">
        <v>3</v>
      </c>
      <c r="D3194" s="43">
        <v>1.6</v>
      </c>
      <c r="E3194" s="43">
        <v>2.0106192982974677E-4</v>
      </c>
      <c r="F3194" s="43">
        <v>2.875850719181904E-4</v>
      </c>
    </row>
    <row r="3195" spans="1:6" x14ac:dyDescent="0.25">
      <c r="A3195" t="s">
        <v>28</v>
      </c>
      <c r="B3195" s="43">
        <v>2</v>
      </c>
      <c r="C3195" s="43">
        <v>15</v>
      </c>
      <c r="D3195" s="43">
        <v>14.490445859872612</v>
      </c>
      <c r="E3195" s="43">
        <v>1.6491242522755155E-2</v>
      </c>
      <c r="F3195" s="43">
        <v>7.5815572383945054E-2</v>
      </c>
    </row>
    <row r="3196" spans="1:6" x14ac:dyDescent="0.25">
      <c r="A3196" t="s">
        <v>28</v>
      </c>
      <c r="B3196" s="43">
        <v>2</v>
      </c>
      <c r="C3196" s="43">
        <v>4</v>
      </c>
      <c r="D3196" s="43">
        <v>1.7</v>
      </c>
      <c r="E3196" s="43">
        <v>2.2698006922186251E-4</v>
      </c>
      <c r="F3196" s="43">
        <v>4.2764476311007337E-4</v>
      </c>
    </row>
    <row r="3197" spans="1:6" x14ac:dyDescent="0.25">
      <c r="A3197" t="s">
        <v>28</v>
      </c>
      <c r="B3197" s="43">
        <v>2</v>
      </c>
      <c r="C3197" s="43">
        <v>18</v>
      </c>
      <c r="D3197" s="43">
        <v>24.044585987261147</v>
      </c>
      <c r="E3197" s="43">
        <v>4.5407175553838948E-2</v>
      </c>
      <c r="F3197" s="43">
        <v>0.22631151784179265</v>
      </c>
    </row>
    <row r="3198" spans="1:6" x14ac:dyDescent="0.25">
      <c r="A3198" t="s">
        <v>28</v>
      </c>
      <c r="B3198" s="43">
        <v>2</v>
      </c>
      <c r="C3198" s="43">
        <v>10</v>
      </c>
      <c r="D3198" s="43">
        <v>11.464968152866241</v>
      </c>
      <c r="E3198" s="43">
        <v>1.032370501605636E-2</v>
      </c>
      <c r="F3198" s="43">
        <v>3.3162346715932718E-2</v>
      </c>
    </row>
    <row r="3199" spans="1:6" x14ac:dyDescent="0.25">
      <c r="A3199" t="s">
        <v>28</v>
      </c>
      <c r="B3199" s="43">
        <v>2</v>
      </c>
      <c r="C3199" s="43">
        <v>8</v>
      </c>
      <c r="D3199" s="43">
        <v>6.8</v>
      </c>
      <c r="E3199" s="43">
        <v>3.6316811075498001E-3</v>
      </c>
      <c r="F3199" s="43">
        <v>1.0363366141673477E-2</v>
      </c>
    </row>
    <row r="3200" spans="1:6" x14ac:dyDescent="0.25">
      <c r="A3200" t="s">
        <v>28</v>
      </c>
      <c r="B3200" s="43">
        <v>2</v>
      </c>
      <c r="C3200" s="43">
        <v>16</v>
      </c>
      <c r="D3200" s="43">
        <v>12.420382165605096</v>
      </c>
      <c r="E3200" s="43">
        <v>1.2116014914677259E-2</v>
      </c>
      <c r="F3200" s="43">
        <v>6.1279968878813394E-2</v>
      </c>
    </row>
    <row r="3201" spans="1:6" x14ac:dyDescent="0.25">
      <c r="A3201" t="s">
        <v>28</v>
      </c>
      <c r="B3201" s="43">
        <v>2</v>
      </c>
      <c r="C3201" s="43">
        <v>7</v>
      </c>
      <c r="D3201" s="43">
        <v>7.2</v>
      </c>
      <c r="E3201" s="43">
        <v>4.0715040790523724E-3</v>
      </c>
      <c r="F3201" s="43">
        <v>1.0050279501554992E-2</v>
      </c>
    </row>
    <row r="3202" spans="1:6" x14ac:dyDescent="0.25">
      <c r="A3202" t="s">
        <v>28</v>
      </c>
      <c r="B3202" s="43">
        <v>2</v>
      </c>
      <c r="C3202" s="43">
        <v>3</v>
      </c>
      <c r="D3202" s="43">
        <v>1.697056274847714</v>
      </c>
      <c r="E3202" s="43">
        <v>2.2619467105846513E-4</v>
      </c>
      <c r="F3202" s="43">
        <v>3.1973486983127435E-4</v>
      </c>
    </row>
    <row r="3203" spans="1:6" x14ac:dyDescent="0.25">
      <c r="A3203" t="s">
        <v>28</v>
      </c>
      <c r="B3203" s="43">
        <v>2</v>
      </c>
      <c r="C3203" s="43">
        <v>16</v>
      </c>
      <c r="D3203" s="43">
        <v>15.445859872611464</v>
      </c>
      <c r="E3203" s="43">
        <v>1.873760426236001E-2</v>
      </c>
      <c r="F3203" s="43">
        <v>9.0716650109779293E-2</v>
      </c>
    </row>
    <row r="3204" spans="1:6" x14ac:dyDescent="0.25">
      <c r="A3204" t="s">
        <v>28</v>
      </c>
      <c r="B3204" s="43">
        <v>2</v>
      </c>
      <c r="C3204" s="43">
        <v>7</v>
      </c>
      <c r="D3204" s="43">
        <v>5.8</v>
      </c>
      <c r="E3204" s="43">
        <v>2.642079421669016E-3</v>
      </c>
      <c r="F3204" s="43">
        <v>6.8108292395243977E-3</v>
      </c>
    </row>
    <row r="3205" spans="1:6" x14ac:dyDescent="0.25">
      <c r="A3205" t="s">
        <v>28</v>
      </c>
      <c r="B3205" s="43">
        <v>2</v>
      </c>
      <c r="C3205" s="43">
        <v>6</v>
      </c>
      <c r="D3205" s="43">
        <v>9.8000000000000007</v>
      </c>
      <c r="E3205" s="43">
        <v>7.5429639612690945E-3</v>
      </c>
      <c r="F3205" s="43">
        <v>1.500267016778698E-2</v>
      </c>
    </row>
    <row r="3206" spans="1:6" x14ac:dyDescent="0.25">
      <c r="A3206" t="s">
        <v>28</v>
      </c>
      <c r="B3206" s="43">
        <v>2</v>
      </c>
      <c r="C3206" s="43">
        <v>20</v>
      </c>
      <c r="D3206" s="43">
        <v>21.97452229299363</v>
      </c>
      <c r="E3206" s="43">
        <v>3.7925277454818156E-2</v>
      </c>
      <c r="F3206" s="43">
        <v>0.21384977537170069</v>
      </c>
    </row>
    <row r="3207" spans="1:6" x14ac:dyDescent="0.25">
      <c r="A3207" t="s">
        <v>28</v>
      </c>
      <c r="B3207" s="43">
        <v>2</v>
      </c>
      <c r="C3207" s="43">
        <v>11</v>
      </c>
      <c r="D3207" s="43">
        <v>13.694267515923567</v>
      </c>
      <c r="E3207" s="43">
        <v>1.4728804455777941E-2</v>
      </c>
      <c r="F3207" s="43">
        <v>5.0222185418977626E-2</v>
      </c>
    </row>
    <row r="3208" spans="1:6" x14ac:dyDescent="0.25">
      <c r="A3208" t="s">
        <v>28</v>
      </c>
      <c r="B3208" s="43">
        <v>2</v>
      </c>
      <c r="C3208" s="43">
        <v>6</v>
      </c>
      <c r="D3208" s="43">
        <v>3.777565353504821</v>
      </c>
      <c r="E3208" s="43">
        <v>1.1207631791681589E-3</v>
      </c>
      <c r="F3208" s="43">
        <v>2.6987549785008375E-3</v>
      </c>
    </row>
    <row r="3209" spans="1:6" x14ac:dyDescent="0.25">
      <c r="A3209" t="s">
        <v>28</v>
      </c>
      <c r="B3209" s="43">
        <v>2</v>
      </c>
      <c r="C3209" s="43">
        <v>20</v>
      </c>
      <c r="D3209" s="43">
        <v>30.891719745222929</v>
      </c>
      <c r="E3209" s="43">
        <v>7.4950417049440041E-2</v>
      </c>
      <c r="F3209" s="43">
        <v>0.39472157214960679</v>
      </c>
    </row>
    <row r="3210" spans="1:6" x14ac:dyDescent="0.25">
      <c r="A3210" t="s">
        <v>28</v>
      </c>
      <c r="B3210" s="43">
        <v>2</v>
      </c>
      <c r="C3210" s="43">
        <v>4</v>
      </c>
      <c r="D3210" s="43">
        <v>2</v>
      </c>
      <c r="E3210" s="43">
        <v>3.1415926535897931E-4</v>
      </c>
      <c r="F3210" s="43">
        <v>5.7291678038626768E-4</v>
      </c>
    </row>
    <row r="3211" spans="1:6" x14ac:dyDescent="0.25">
      <c r="A3211" t="s">
        <v>28</v>
      </c>
      <c r="B3211" s="43">
        <v>2</v>
      </c>
      <c r="C3211" s="43">
        <v>8</v>
      </c>
      <c r="D3211" s="43">
        <v>3.8</v>
      </c>
      <c r="E3211" s="43">
        <v>1.1341149479459152E-3</v>
      </c>
      <c r="F3211" s="43">
        <v>3.636886293354616E-3</v>
      </c>
    </row>
    <row r="3212" spans="1:6" x14ac:dyDescent="0.25">
      <c r="A3212" t="s">
        <v>28</v>
      </c>
      <c r="B3212" s="43">
        <v>2</v>
      </c>
      <c r="C3212" s="43">
        <v>6</v>
      </c>
      <c r="D3212" s="43">
        <v>7</v>
      </c>
      <c r="E3212" s="43">
        <v>3.8484510006474965E-3</v>
      </c>
      <c r="F3212" s="43">
        <v>8.1887165301385133E-3</v>
      </c>
    </row>
    <row r="3213" spans="1:6" x14ac:dyDescent="0.25">
      <c r="A3213" t="s">
        <v>28</v>
      </c>
      <c r="B3213" s="43">
        <v>2</v>
      </c>
      <c r="C3213" s="43">
        <v>10</v>
      </c>
      <c r="D3213" s="43">
        <v>7.6433121019108281</v>
      </c>
      <c r="E3213" s="43">
        <v>4.5883133404694939E-3</v>
      </c>
      <c r="F3213" s="43">
        <v>1.5987283261812323E-2</v>
      </c>
    </row>
    <row r="3214" spans="1:6" x14ac:dyDescent="0.25">
      <c r="A3214" t="s">
        <v>28</v>
      </c>
      <c r="B3214" s="43">
        <v>2</v>
      </c>
      <c r="C3214" s="43">
        <v>12</v>
      </c>
      <c r="D3214" s="43">
        <v>18.152866242038215</v>
      </c>
      <c r="E3214" s="43">
        <v>2.5880954936085738E-2</v>
      </c>
      <c r="F3214" s="43">
        <v>9.0980971087162049E-2</v>
      </c>
    </row>
    <row r="3215" spans="1:6" x14ac:dyDescent="0.25">
      <c r="A3215" t="s">
        <v>28</v>
      </c>
      <c r="B3215" s="43">
        <v>2</v>
      </c>
      <c r="C3215" s="43">
        <v>30</v>
      </c>
      <c r="D3215" s="43">
        <v>35.191082802547768</v>
      </c>
      <c r="E3215" s="43">
        <v>9.7264675287270189E-2</v>
      </c>
      <c r="F3215" s="43">
        <v>0.74853996675437073</v>
      </c>
    </row>
    <row r="3216" spans="1:6" x14ac:dyDescent="0.25">
      <c r="A3216" t="s">
        <v>28</v>
      </c>
      <c r="B3216" s="43">
        <v>2</v>
      </c>
      <c r="C3216" s="43">
        <v>10</v>
      </c>
      <c r="D3216" s="43">
        <v>12.420382165605096</v>
      </c>
      <c r="E3216" s="43">
        <v>1.2116014914677259E-2</v>
      </c>
      <c r="F3216" s="43">
        <v>3.8299980549258372E-2</v>
      </c>
    </row>
    <row r="3217" spans="1:6" x14ac:dyDescent="0.25">
      <c r="A3217" t="s">
        <v>28</v>
      </c>
      <c r="B3217" s="43">
        <v>2</v>
      </c>
      <c r="C3217" s="43">
        <v>5</v>
      </c>
      <c r="D3217" s="43">
        <v>3.7</v>
      </c>
      <c r="E3217" s="43">
        <v>1.0752100856911068E-3</v>
      </c>
      <c r="F3217" s="43">
        <v>2.1665490782279881E-3</v>
      </c>
    </row>
    <row r="3218" spans="1:6" x14ac:dyDescent="0.25">
      <c r="A3218" t="s">
        <v>28</v>
      </c>
      <c r="B3218" s="43">
        <v>2</v>
      </c>
      <c r="C3218" s="43">
        <v>4</v>
      </c>
      <c r="D3218" s="43">
        <v>2</v>
      </c>
      <c r="E3218" s="43">
        <v>3.1415926535897931E-4</v>
      </c>
      <c r="F3218" s="43">
        <v>5.7291678038626768E-4</v>
      </c>
    </row>
    <row r="3219" spans="1:6" x14ac:dyDescent="0.25">
      <c r="A3219" t="s">
        <v>28</v>
      </c>
      <c r="B3219" s="43">
        <v>2</v>
      </c>
      <c r="C3219" s="43">
        <v>8</v>
      </c>
      <c r="D3219" s="43">
        <v>4.5232731511594571</v>
      </c>
      <c r="E3219" s="43">
        <v>1.6069246423111795E-3</v>
      </c>
      <c r="F3219" s="43">
        <v>4.9761568343231234E-3</v>
      </c>
    </row>
    <row r="3220" spans="1:6" x14ac:dyDescent="0.25">
      <c r="A3220" t="s">
        <v>28</v>
      </c>
      <c r="B3220" s="43">
        <v>2</v>
      </c>
      <c r="C3220" s="43">
        <v>8</v>
      </c>
      <c r="D3220" s="43">
        <v>15.286624203821656</v>
      </c>
      <c r="E3220" s="43">
        <v>1.8353253361877975E-2</v>
      </c>
      <c r="F3220" s="43">
        <v>4.4520342942061093E-2</v>
      </c>
    </row>
    <row r="3221" spans="1:6" x14ac:dyDescent="0.25">
      <c r="A3221" t="s">
        <v>28</v>
      </c>
      <c r="B3221" s="43">
        <v>2</v>
      </c>
      <c r="C3221" s="43">
        <v>12</v>
      </c>
      <c r="D3221" s="43">
        <v>14.331210191082802</v>
      </c>
      <c r="E3221" s="43">
        <v>1.6130789087588061E-2</v>
      </c>
      <c r="F3221" s="43">
        <v>5.9458365851322852E-2</v>
      </c>
    </row>
    <row r="3222" spans="1:6" x14ac:dyDescent="0.25">
      <c r="A3222" t="s">
        <v>28</v>
      </c>
      <c r="B3222" s="43">
        <v>2</v>
      </c>
      <c r="C3222" s="43">
        <v>15</v>
      </c>
      <c r="D3222" s="43">
        <v>14.012738853503183</v>
      </c>
      <c r="E3222" s="43">
        <v>1.542183094991135E-2</v>
      </c>
      <c r="F3222" s="43">
        <v>7.1377357726219448E-2</v>
      </c>
    </row>
    <row r="3223" spans="1:6" x14ac:dyDescent="0.25">
      <c r="A3223" t="s">
        <v>28</v>
      </c>
      <c r="B3223" s="43">
        <v>2</v>
      </c>
      <c r="C3223" s="43">
        <v>12</v>
      </c>
      <c r="D3223" s="43">
        <v>7.8</v>
      </c>
      <c r="E3223" s="43">
        <v>4.7783624261100747E-3</v>
      </c>
      <c r="F3223" s="43">
        <v>1.9898239033637702E-2</v>
      </c>
    </row>
    <row r="3224" spans="1:6" x14ac:dyDescent="0.25">
      <c r="A3224" t="s">
        <v>28</v>
      </c>
      <c r="B3224" s="43">
        <v>2</v>
      </c>
      <c r="C3224" s="43">
        <v>4</v>
      </c>
      <c r="D3224" s="43">
        <v>4.6840153714521477</v>
      </c>
      <c r="E3224" s="43">
        <v>1.7231635704940014E-3</v>
      </c>
      <c r="F3224" s="43">
        <v>2.649438789610277E-3</v>
      </c>
    </row>
    <row r="3225" spans="1:6" x14ac:dyDescent="0.25">
      <c r="A3225" t="s">
        <v>28</v>
      </c>
      <c r="B3225" s="43">
        <v>2</v>
      </c>
      <c r="C3225" s="43">
        <v>30</v>
      </c>
      <c r="D3225" s="43">
        <v>42.993630573248403</v>
      </c>
      <c r="E3225" s="43">
        <v>0.14517710178829255</v>
      </c>
      <c r="F3225" s="43">
        <v>1.0732908021635097</v>
      </c>
    </row>
    <row r="3226" spans="1:6" x14ac:dyDescent="0.25">
      <c r="A3226" t="s">
        <v>28</v>
      </c>
      <c r="B3226" s="43">
        <v>2</v>
      </c>
      <c r="C3226" s="43">
        <v>28</v>
      </c>
      <c r="D3226" s="43">
        <v>32.165605095541402</v>
      </c>
      <c r="E3226" s="43">
        <v>8.1259347892585612E-2</v>
      </c>
      <c r="F3226" s="43">
        <v>0.59429067021960147</v>
      </c>
    </row>
    <row r="3227" spans="1:6" x14ac:dyDescent="0.25">
      <c r="A3227" t="s">
        <v>28</v>
      </c>
      <c r="B3227" s="43">
        <v>2</v>
      </c>
      <c r="C3227" s="43">
        <v>5</v>
      </c>
      <c r="D3227" s="43">
        <v>5.4037024344425184</v>
      </c>
      <c r="E3227" s="43">
        <v>2.2933626371205488E-3</v>
      </c>
      <c r="F3227" s="43">
        <v>4.2831421281464858E-3</v>
      </c>
    </row>
    <row r="3228" spans="1:6" x14ac:dyDescent="0.25">
      <c r="A3228" t="s">
        <v>28</v>
      </c>
      <c r="B3228" s="43">
        <v>2</v>
      </c>
      <c r="C3228" s="43">
        <v>28</v>
      </c>
      <c r="D3228" s="43">
        <v>114.5</v>
      </c>
      <c r="E3228" s="43">
        <v>1.0296766271681395</v>
      </c>
      <c r="F3228" s="43">
        <v>5.8378150245829694</v>
      </c>
    </row>
    <row r="3229" spans="1:6" x14ac:dyDescent="0.25">
      <c r="A3229" t="s">
        <v>28</v>
      </c>
      <c r="B3229" s="43">
        <v>2</v>
      </c>
      <c r="C3229" s="43">
        <v>16</v>
      </c>
      <c r="D3229" s="43">
        <v>13.057324840764331</v>
      </c>
      <c r="E3229" s="43">
        <v>1.3390546398141004E-2</v>
      </c>
      <c r="F3229" s="43">
        <v>6.7050439805384027E-2</v>
      </c>
    </row>
    <row r="3230" spans="1:6" x14ac:dyDescent="0.25">
      <c r="A3230" t="s">
        <v>28</v>
      </c>
      <c r="B3230" s="43">
        <v>2</v>
      </c>
      <c r="C3230" s="43">
        <v>19</v>
      </c>
      <c r="D3230" s="43">
        <v>21.656050955414013</v>
      </c>
      <c r="E3230" s="43">
        <v>3.6833959872102327E-2</v>
      </c>
      <c r="F3230" s="43">
        <v>0.19788982125119048</v>
      </c>
    </row>
    <row r="3231" spans="1:6" x14ac:dyDescent="0.25">
      <c r="A3231" t="s">
        <v>28</v>
      </c>
      <c r="B3231" s="43">
        <v>2</v>
      </c>
      <c r="C3231" s="43">
        <v>9</v>
      </c>
      <c r="D3231" s="43">
        <v>13.057324840764331</v>
      </c>
      <c r="E3231" s="43">
        <v>1.3390546398141004E-2</v>
      </c>
      <c r="F3231" s="43">
        <v>3.7715872390528517E-2</v>
      </c>
    </row>
    <row r="3232" spans="1:6" x14ac:dyDescent="0.25">
      <c r="A3232" t="s">
        <v>28</v>
      </c>
      <c r="B3232" s="43">
        <v>2</v>
      </c>
      <c r="C3232" s="43">
        <v>30</v>
      </c>
      <c r="D3232" s="43">
        <v>0</v>
      </c>
      <c r="E3232" s="43">
        <v>0</v>
      </c>
      <c r="F3232" s="43">
        <v>0</v>
      </c>
    </row>
    <row r="3233" spans="1:6" x14ac:dyDescent="0.25">
      <c r="A3233" t="s">
        <v>28</v>
      </c>
      <c r="B3233" s="43">
        <v>2</v>
      </c>
      <c r="C3233" s="43">
        <v>6</v>
      </c>
      <c r="D3233" s="43">
        <v>3.5</v>
      </c>
      <c r="E3233" s="43">
        <v>9.6211275016187413E-4</v>
      </c>
      <c r="F3233" s="43">
        <v>2.3524586212353839E-3</v>
      </c>
    </row>
    <row r="3234" spans="1:6" x14ac:dyDescent="0.25">
      <c r="A3234" t="s">
        <v>28</v>
      </c>
      <c r="B3234" s="43">
        <v>2</v>
      </c>
      <c r="C3234" s="43">
        <v>18</v>
      </c>
      <c r="D3234" s="43">
        <v>32.802547770700635</v>
      </c>
      <c r="E3234" s="43">
        <v>8.4509403175418135E-2</v>
      </c>
      <c r="F3234" s="43">
        <v>0.39576500286182392</v>
      </c>
    </row>
    <row r="3235" spans="1:6" x14ac:dyDescent="0.25">
      <c r="A3235" t="s">
        <v>28</v>
      </c>
      <c r="B3235" s="43">
        <v>2</v>
      </c>
      <c r="C3235" s="43">
        <v>9</v>
      </c>
      <c r="D3235" s="43">
        <v>16.242038216560509</v>
      </c>
      <c r="E3235" s="43">
        <v>2.0719102428057558E-2</v>
      </c>
      <c r="F3235" s="43">
        <v>5.5858479041663078E-2</v>
      </c>
    </row>
    <row r="3236" spans="1:6" x14ac:dyDescent="0.25">
      <c r="A3236" t="s">
        <v>28</v>
      </c>
      <c r="B3236" s="43">
        <v>2</v>
      </c>
      <c r="C3236" s="43">
        <v>12</v>
      </c>
      <c r="D3236" s="43">
        <v>13.375796178343949</v>
      </c>
      <c r="E3236" s="43">
        <v>1.4051709605187824E-2</v>
      </c>
      <c r="F3236" s="43">
        <v>5.2516419315246116E-2</v>
      </c>
    </row>
    <row r="3237" spans="1:6" x14ac:dyDescent="0.25">
      <c r="A3237" t="s">
        <v>28</v>
      </c>
      <c r="B3237" s="43">
        <v>2</v>
      </c>
      <c r="C3237" s="43">
        <v>4</v>
      </c>
      <c r="D3237" s="43">
        <v>1.8</v>
      </c>
      <c r="E3237" s="43">
        <v>2.5446900494077327E-4</v>
      </c>
      <c r="F3237" s="43">
        <v>4.7397169032057697E-4</v>
      </c>
    </row>
    <row r="3238" spans="1:6" x14ac:dyDescent="0.25">
      <c r="A3238" t="s">
        <v>28</v>
      </c>
      <c r="B3238" s="43">
        <v>2</v>
      </c>
      <c r="C3238" s="43">
        <v>13</v>
      </c>
      <c r="D3238" s="43">
        <v>14.808917197452228</v>
      </c>
      <c r="E3238" s="43">
        <v>1.7224098125746809E-2</v>
      </c>
      <c r="F3238" s="43">
        <v>6.8328248711495454E-2</v>
      </c>
    </row>
    <row r="3239" spans="1:6" x14ac:dyDescent="0.25">
      <c r="A3239" t="s">
        <v>28</v>
      </c>
      <c r="B3239" s="43">
        <v>2</v>
      </c>
      <c r="C3239" s="43">
        <v>15</v>
      </c>
      <c r="D3239" s="43">
        <v>15.127388535031846</v>
      </c>
      <c r="E3239" s="43">
        <v>1.7972885372281762E-2</v>
      </c>
      <c r="F3239" s="43">
        <v>8.1917457126369858E-2</v>
      </c>
    </row>
    <row r="3240" spans="1:6" x14ac:dyDescent="0.25">
      <c r="A3240" t="s">
        <v>28</v>
      </c>
      <c r="B3240" s="43">
        <v>2</v>
      </c>
      <c r="C3240" s="43">
        <v>2.2000000000000002</v>
      </c>
      <c r="D3240" s="43">
        <v>1.3</v>
      </c>
      <c r="E3240" s="43">
        <v>1.3273228961416876E-4</v>
      </c>
      <c r="F3240" s="43">
        <v>1.4514357109439625E-4</v>
      </c>
    </row>
    <row r="3241" spans="1:6" x14ac:dyDescent="0.25">
      <c r="A3241" t="s">
        <v>28</v>
      </c>
      <c r="B3241" s="43">
        <v>2</v>
      </c>
      <c r="C3241" s="43">
        <v>18</v>
      </c>
      <c r="D3241" s="43">
        <v>25.796178343949045</v>
      </c>
      <c r="E3241" s="43">
        <v>5.2263756643785325E-2</v>
      </c>
      <c r="F3241" s="43">
        <v>0.25683779466127415</v>
      </c>
    </row>
    <row r="3242" spans="1:6" x14ac:dyDescent="0.25">
      <c r="A3242" t="s">
        <v>28</v>
      </c>
      <c r="B3242" s="43">
        <v>2</v>
      </c>
      <c r="C3242" s="43">
        <v>6</v>
      </c>
      <c r="D3242" s="43">
        <v>2.9</v>
      </c>
      <c r="E3242" s="43">
        <v>6.6051985541725399E-4</v>
      </c>
      <c r="F3242" s="43">
        <v>1.6771015408802332E-3</v>
      </c>
    </row>
    <row r="3243" spans="1:6" x14ac:dyDescent="0.25">
      <c r="A3243" t="s">
        <v>28</v>
      </c>
      <c r="B3243" s="43">
        <v>2</v>
      </c>
      <c r="C3243" s="43">
        <v>2.5</v>
      </c>
      <c r="D3243" s="43">
        <v>26.114649681528661</v>
      </c>
      <c r="E3243" s="43">
        <v>5.3562185592564017E-2</v>
      </c>
      <c r="F3243" s="43">
        <v>3.646829851697022E-2</v>
      </c>
    </row>
    <row r="3244" spans="1:6" x14ac:dyDescent="0.25">
      <c r="A3244" t="s">
        <v>28</v>
      </c>
      <c r="B3244" s="43">
        <v>2</v>
      </c>
      <c r="C3244" s="43">
        <v>3</v>
      </c>
      <c r="D3244" s="43">
        <v>1.2</v>
      </c>
      <c r="E3244" s="43">
        <v>1.1309733552923256E-4</v>
      </c>
      <c r="F3244" s="43">
        <v>1.7137326866846383E-4</v>
      </c>
    </row>
    <row r="3245" spans="1:6" x14ac:dyDescent="0.25">
      <c r="A3245" t="s">
        <v>28</v>
      </c>
      <c r="B3245" s="43">
        <v>2</v>
      </c>
      <c r="C3245" s="43">
        <v>8</v>
      </c>
      <c r="D3245" s="43">
        <v>4</v>
      </c>
      <c r="E3245" s="43">
        <v>1.2566370614359172E-3</v>
      </c>
      <c r="F3245" s="43">
        <v>3.9885531397607088E-3</v>
      </c>
    </row>
    <row r="3246" spans="1:6" x14ac:dyDescent="0.25">
      <c r="A3246" t="s">
        <v>28</v>
      </c>
      <c r="B3246" s="43">
        <v>2</v>
      </c>
      <c r="C3246" s="43">
        <v>2.5</v>
      </c>
      <c r="D3246" s="43">
        <v>1.3</v>
      </c>
      <c r="E3246" s="43">
        <v>1.3273228961416876E-4</v>
      </c>
      <c r="F3246" s="43">
        <v>1.6493587624363207E-4</v>
      </c>
    </row>
    <row r="3247" spans="1:6" x14ac:dyDescent="0.25">
      <c r="A3247" t="s">
        <v>28</v>
      </c>
      <c r="B3247" s="43">
        <v>2</v>
      </c>
      <c r="C3247" s="43">
        <v>5</v>
      </c>
      <c r="D3247" s="43">
        <v>3.7643060449437424</v>
      </c>
      <c r="E3247" s="43">
        <v>1.1129091975341841E-3</v>
      </c>
      <c r="F3247" s="43">
        <v>2.2347776136658875E-3</v>
      </c>
    </row>
    <row r="3248" spans="1:6" x14ac:dyDescent="0.25">
      <c r="A3248" t="s">
        <v>28</v>
      </c>
      <c r="B3248" s="43">
        <v>2</v>
      </c>
      <c r="C3248" s="43">
        <v>25</v>
      </c>
      <c r="D3248" s="43">
        <v>31.210191082802545</v>
      </c>
      <c r="E3248" s="43">
        <v>7.6503752294911478E-2</v>
      </c>
      <c r="F3248" s="43">
        <v>0.50259286603044528</v>
      </c>
    </row>
    <row r="3249" spans="1:6" x14ac:dyDescent="0.25">
      <c r="A3249" t="s">
        <v>28</v>
      </c>
      <c r="B3249" s="43">
        <v>2</v>
      </c>
      <c r="C3249" s="43">
        <v>5</v>
      </c>
      <c r="D3249" s="43">
        <v>32.165605095541402</v>
      </c>
      <c r="E3249" s="43">
        <v>8.1259347892585612E-2</v>
      </c>
      <c r="F3249" s="43">
        <v>0.10612333396778596</v>
      </c>
    </row>
    <row r="3250" spans="1:6" x14ac:dyDescent="0.25">
      <c r="A3250" t="s">
        <v>28</v>
      </c>
      <c r="B3250" s="43">
        <v>2</v>
      </c>
      <c r="C3250" s="43">
        <v>6.5</v>
      </c>
      <c r="D3250" s="43">
        <v>27.388535031847134</v>
      </c>
      <c r="E3250" s="43">
        <v>5.8915217823111765E-2</v>
      </c>
      <c r="F3250" s="43">
        <v>0.10330233133926359</v>
      </c>
    </row>
    <row r="3251" spans="1:6" x14ac:dyDescent="0.25">
      <c r="A3251" t="s">
        <v>28</v>
      </c>
      <c r="B3251" s="43">
        <v>2</v>
      </c>
      <c r="C3251" s="43">
        <v>5</v>
      </c>
      <c r="D3251" s="43">
        <v>3.5</v>
      </c>
      <c r="E3251" s="43">
        <v>9.6211275016187413E-4</v>
      </c>
      <c r="F3251" s="43">
        <v>1.9603821843628198E-3</v>
      </c>
    </row>
    <row r="3252" spans="1:6" x14ac:dyDescent="0.25">
      <c r="A3252" t="s">
        <v>28</v>
      </c>
      <c r="B3252" s="43">
        <v>2</v>
      </c>
      <c r="C3252" s="43">
        <v>8</v>
      </c>
      <c r="D3252" s="43">
        <v>28.343949044585987</v>
      </c>
      <c r="E3252" s="43">
        <v>6.3097274253227184E-2</v>
      </c>
      <c r="F3252" s="43">
        <v>0.13523329522556443</v>
      </c>
    </row>
    <row r="3253" spans="1:6" x14ac:dyDescent="0.25">
      <c r="A3253" t="s">
        <v>28</v>
      </c>
      <c r="B3253" s="43">
        <v>2</v>
      </c>
      <c r="C3253" s="43">
        <v>7</v>
      </c>
      <c r="D3253" s="43">
        <v>3.3</v>
      </c>
      <c r="E3253" s="43">
        <v>8.5529859993982102E-4</v>
      </c>
      <c r="F3253" s="43">
        <v>2.4687947744323163E-3</v>
      </c>
    </row>
    <row r="3254" spans="1:6" x14ac:dyDescent="0.25">
      <c r="A3254" t="s">
        <v>28</v>
      </c>
      <c r="B3254" s="43">
        <v>2</v>
      </c>
      <c r="C3254" s="43">
        <v>3</v>
      </c>
      <c r="D3254" s="43">
        <v>3.2</v>
      </c>
      <c r="E3254" s="43">
        <v>8.0424771931898709E-4</v>
      </c>
      <c r="F3254" s="43">
        <v>1.0010601721023541E-3</v>
      </c>
    </row>
    <row r="3255" spans="1:6" x14ac:dyDescent="0.25">
      <c r="A3255" t="s">
        <v>28</v>
      </c>
      <c r="B3255" s="43">
        <v>2</v>
      </c>
      <c r="C3255" s="43">
        <v>12</v>
      </c>
      <c r="D3255" s="43">
        <v>13.535031847133757</v>
      </c>
      <c r="E3255" s="43">
        <v>1.438826557503997E-2</v>
      </c>
      <c r="F3255" s="43">
        <v>5.3646787980529215E-2</v>
      </c>
    </row>
    <row r="3256" spans="1:6" x14ac:dyDescent="0.25">
      <c r="A3256" t="s">
        <v>28</v>
      </c>
      <c r="B3256" s="43">
        <v>2</v>
      </c>
      <c r="C3256" s="43">
        <v>20</v>
      </c>
      <c r="D3256" s="43">
        <v>21.019108280254777</v>
      </c>
      <c r="E3256" s="43">
        <v>3.4699119637300546E-2</v>
      </c>
      <c r="F3256" s="43">
        <v>0.19741029131889498</v>
      </c>
    </row>
    <row r="3257" spans="1:6" x14ac:dyDescent="0.25">
      <c r="A3257" t="s">
        <v>28</v>
      </c>
      <c r="B3257" s="43">
        <v>2</v>
      </c>
      <c r="C3257" s="43">
        <v>2.5</v>
      </c>
      <c r="D3257" s="43">
        <v>1.3</v>
      </c>
      <c r="E3257" s="43">
        <v>1.3273228961416876E-4</v>
      </c>
      <c r="F3257" s="43">
        <v>1.6493587624363207E-4</v>
      </c>
    </row>
    <row r="3258" spans="1:6" x14ac:dyDescent="0.25">
      <c r="A3258" t="s">
        <v>28</v>
      </c>
      <c r="B3258" s="43">
        <v>2</v>
      </c>
      <c r="C3258" s="43">
        <v>5</v>
      </c>
      <c r="D3258" s="43">
        <v>4.8</v>
      </c>
      <c r="E3258" s="43">
        <v>1.809557368467721E-3</v>
      </c>
      <c r="F3258" s="43">
        <v>3.4608240361122984E-3</v>
      </c>
    </row>
    <row r="3259" spans="1:6" x14ac:dyDescent="0.25">
      <c r="A3259" t="s">
        <v>28</v>
      </c>
      <c r="B3259" s="43">
        <v>2</v>
      </c>
      <c r="C3259" s="43">
        <v>16</v>
      </c>
      <c r="D3259" s="43">
        <v>16.401273885350317</v>
      </c>
      <c r="E3259" s="43">
        <v>2.1127350793854534E-2</v>
      </c>
      <c r="F3259" s="43">
        <v>0.10106272883494186</v>
      </c>
    </row>
    <row r="3260" spans="1:6" x14ac:dyDescent="0.25">
      <c r="A3260" t="s">
        <v>28</v>
      </c>
      <c r="B3260" s="43">
        <v>2</v>
      </c>
      <c r="C3260" s="43">
        <v>16</v>
      </c>
      <c r="D3260" s="43">
        <v>12.579617834394904</v>
      </c>
      <c r="E3260" s="43">
        <v>1.2428673419214456E-2</v>
      </c>
      <c r="F3260" s="43">
        <v>6.2700942963597073E-2</v>
      </c>
    </row>
    <row r="3261" spans="1:6" x14ac:dyDescent="0.25">
      <c r="A3261" t="s">
        <v>28</v>
      </c>
      <c r="B3261" s="43">
        <v>2</v>
      </c>
      <c r="C3261" s="43">
        <v>7</v>
      </c>
      <c r="D3261" s="43">
        <v>3.8</v>
      </c>
      <c r="E3261" s="43">
        <v>1.1341149479459152E-3</v>
      </c>
      <c r="F3261" s="43">
        <v>3.1822755066852892E-3</v>
      </c>
    </row>
    <row r="3262" spans="1:6" x14ac:dyDescent="0.25">
      <c r="A3262" t="s">
        <v>28</v>
      </c>
      <c r="B3262" s="43">
        <v>2</v>
      </c>
      <c r="C3262" s="43">
        <v>40</v>
      </c>
      <c r="D3262" s="43">
        <v>59.235668789808912</v>
      </c>
      <c r="E3262" s="43">
        <v>0.27558557001194894</v>
      </c>
      <c r="F3262" s="43">
        <v>2.5474438322512842</v>
      </c>
    </row>
    <row r="3263" spans="1:6" x14ac:dyDescent="0.25">
      <c r="A3263" t="s">
        <v>28</v>
      </c>
      <c r="B3263" s="43">
        <v>2</v>
      </c>
      <c r="C3263" s="43">
        <v>40</v>
      </c>
      <c r="D3263" s="43">
        <v>124.20382165605095</v>
      </c>
      <c r="E3263" s="43">
        <v>1.2116014914677256</v>
      </c>
      <c r="F3263" s="43">
        <v>9.654427926446342</v>
      </c>
    </row>
    <row r="3264" spans="1:6" x14ac:dyDescent="0.25">
      <c r="A3264" t="s">
        <v>28</v>
      </c>
      <c r="B3264" s="43">
        <v>2</v>
      </c>
      <c r="C3264" s="43">
        <v>7</v>
      </c>
      <c r="D3264" s="43">
        <v>4.8</v>
      </c>
      <c r="E3264" s="43">
        <v>1.809557368467721E-3</v>
      </c>
      <c r="F3264" s="43">
        <v>4.845153650557218E-3</v>
      </c>
    </row>
    <row r="3265" spans="1:6" x14ac:dyDescent="0.25">
      <c r="A3265" t="s">
        <v>28</v>
      </c>
      <c r="B3265" s="43">
        <v>2</v>
      </c>
      <c r="C3265" s="43">
        <v>15</v>
      </c>
      <c r="D3265" s="43">
        <v>20.700636942675157</v>
      </c>
      <c r="E3265" s="43">
        <v>3.3655596985214593E-2</v>
      </c>
      <c r="F3265" s="43">
        <v>0.14404544786991424</v>
      </c>
    </row>
    <row r="3266" spans="1:6" x14ac:dyDescent="0.25">
      <c r="A3266" t="s">
        <v>28</v>
      </c>
      <c r="B3266" s="43">
        <v>2</v>
      </c>
      <c r="C3266" s="43">
        <v>4.5</v>
      </c>
      <c r="D3266" s="43">
        <v>3.5</v>
      </c>
      <c r="E3266" s="43">
        <v>9.6211275016187413E-4</v>
      </c>
      <c r="F3266" s="43">
        <v>1.7643439659265378E-3</v>
      </c>
    </row>
    <row r="3267" spans="1:6" x14ac:dyDescent="0.25">
      <c r="A3267" t="s">
        <v>28</v>
      </c>
      <c r="B3267" s="43">
        <v>2</v>
      </c>
      <c r="C3267" s="43">
        <v>5</v>
      </c>
      <c r="D3267" s="43">
        <v>2.1</v>
      </c>
      <c r="E3267" s="43">
        <v>3.4636059005827469E-4</v>
      </c>
      <c r="F3267" s="43">
        <v>7.8186364762475671E-4</v>
      </c>
    </row>
    <row r="3268" spans="1:6" x14ac:dyDescent="0.25">
      <c r="A3268" t="s">
        <v>28</v>
      </c>
      <c r="B3268" s="43">
        <v>2</v>
      </c>
      <c r="C3268" s="43">
        <v>14</v>
      </c>
      <c r="D3268" s="43">
        <v>16.242038216560509</v>
      </c>
      <c r="E3268" s="43">
        <v>2.0719102428057558E-2</v>
      </c>
      <c r="F3268" s="43">
        <v>8.6890967398142574E-2</v>
      </c>
    </row>
    <row r="3269" spans="1:6" x14ac:dyDescent="0.25">
      <c r="A3269" t="s">
        <v>28</v>
      </c>
      <c r="B3269" s="43">
        <v>2</v>
      </c>
      <c r="C3269" s="43">
        <v>5</v>
      </c>
      <c r="D3269" s="43">
        <v>2.1</v>
      </c>
      <c r="E3269" s="43">
        <v>3.4636059005827469E-4</v>
      </c>
      <c r="F3269" s="43">
        <v>7.8186364762475671E-4</v>
      </c>
    </row>
    <row r="3270" spans="1:6" x14ac:dyDescent="0.25">
      <c r="A3270" t="s">
        <v>28</v>
      </c>
      <c r="B3270" s="43">
        <v>2</v>
      </c>
      <c r="C3270" s="43">
        <v>13.5</v>
      </c>
      <c r="D3270" s="43">
        <v>15.764331210191083</v>
      </c>
      <c r="E3270" s="43">
        <v>1.9518254795981557E-2</v>
      </c>
      <c r="F3270" s="43">
        <v>7.9405448620337965E-2</v>
      </c>
    </row>
    <row r="3271" spans="1:6" x14ac:dyDescent="0.25">
      <c r="A3271" t="s">
        <v>28</v>
      </c>
      <c r="B3271" s="43">
        <v>2</v>
      </c>
      <c r="C3271" s="43">
        <v>6</v>
      </c>
      <c r="D3271" s="43">
        <v>3.6</v>
      </c>
      <c r="E3271" s="43">
        <v>1.0178760197630931E-3</v>
      </c>
      <c r="F3271" s="43">
        <v>2.4747851760135915E-3</v>
      </c>
    </row>
    <row r="3272" spans="1:6" x14ac:dyDescent="0.25">
      <c r="A3272" t="s">
        <v>28</v>
      </c>
      <c r="B3272" s="43">
        <v>2</v>
      </c>
      <c r="C3272" s="43">
        <v>40</v>
      </c>
      <c r="D3272" s="43">
        <v>66.878980891719749</v>
      </c>
      <c r="E3272" s="43">
        <v>0.35129274012969564</v>
      </c>
      <c r="F3272" s="43">
        <v>3.1691880401288608</v>
      </c>
    </row>
    <row r="3273" spans="1:6" x14ac:dyDescent="0.25">
      <c r="A3273" t="s">
        <v>28</v>
      </c>
      <c r="B3273" s="43">
        <v>2</v>
      </c>
      <c r="C3273" s="43">
        <v>8</v>
      </c>
      <c r="D3273" s="43">
        <v>8.1999999999999993</v>
      </c>
      <c r="E3273" s="43">
        <v>5.2810172506844418E-3</v>
      </c>
      <c r="F3273" s="43">
        <v>1.4514647042293579E-2</v>
      </c>
    </row>
    <row r="3274" spans="1:6" x14ac:dyDescent="0.25">
      <c r="A3274" t="s">
        <v>28</v>
      </c>
      <c r="B3274" s="43">
        <v>2</v>
      </c>
      <c r="C3274" s="43">
        <v>14</v>
      </c>
      <c r="D3274" s="43">
        <v>22.292993630573246</v>
      </c>
      <c r="E3274" s="43">
        <v>3.9032526681077283E-2</v>
      </c>
      <c r="F3274" s="43">
        <v>0.1536213660515445</v>
      </c>
    </row>
    <row r="3275" spans="1:6" x14ac:dyDescent="0.25">
      <c r="A3275" t="s">
        <v>28</v>
      </c>
      <c r="B3275" s="43">
        <v>2</v>
      </c>
      <c r="C3275" s="43">
        <v>2</v>
      </c>
      <c r="D3275" s="43">
        <v>1.6</v>
      </c>
      <c r="E3275" s="43">
        <v>2.0106192982974677E-4</v>
      </c>
      <c r="F3275" s="43">
        <v>1.9172338127879359E-4</v>
      </c>
    </row>
    <row r="3276" spans="1:6" x14ac:dyDescent="0.25">
      <c r="A3276" t="s">
        <v>28</v>
      </c>
      <c r="B3276" s="43">
        <v>2</v>
      </c>
      <c r="C3276" s="43">
        <v>15</v>
      </c>
      <c r="D3276" s="43">
        <v>22.611464968152866</v>
      </c>
      <c r="E3276" s="43">
        <v>4.0155707550879723E-2</v>
      </c>
      <c r="F3276" s="43">
        <v>0.16884963433089265</v>
      </c>
    </row>
    <row r="3277" spans="1:6" x14ac:dyDescent="0.25">
      <c r="A3277" t="s">
        <v>28</v>
      </c>
      <c r="B3277" s="43">
        <v>2</v>
      </c>
      <c r="C3277" s="43">
        <v>7</v>
      </c>
      <c r="D3277" s="43">
        <v>3.7</v>
      </c>
      <c r="E3277" s="43">
        <v>1.0752100856911068E-3</v>
      </c>
      <c r="F3277" s="43">
        <v>3.033168709519184E-3</v>
      </c>
    </row>
    <row r="3278" spans="1:6" x14ac:dyDescent="0.25">
      <c r="A3278" t="s">
        <v>28</v>
      </c>
      <c r="B3278" s="43">
        <v>2</v>
      </c>
      <c r="C3278" s="43">
        <v>7</v>
      </c>
      <c r="D3278" s="43">
        <v>12.898089171974522</v>
      </c>
      <c r="E3278" s="43">
        <v>1.3065939160946331E-2</v>
      </c>
      <c r="F3278" s="43">
        <v>2.8693968873738897E-2</v>
      </c>
    </row>
    <row r="3279" spans="1:6" x14ac:dyDescent="0.25">
      <c r="A3279" t="s">
        <v>28</v>
      </c>
      <c r="B3279" s="43">
        <v>2</v>
      </c>
      <c r="C3279" s="43">
        <v>2</v>
      </c>
      <c r="D3279" s="43">
        <v>1.3</v>
      </c>
      <c r="E3279" s="43">
        <v>1.3273228961416876E-4</v>
      </c>
      <c r="F3279" s="43">
        <v>1.3194870099490565E-4</v>
      </c>
    </row>
    <row r="3280" spans="1:6" x14ac:dyDescent="0.25">
      <c r="A3280" t="s">
        <v>28</v>
      </c>
      <c r="B3280" s="43">
        <v>2</v>
      </c>
      <c r="C3280" s="43">
        <v>30</v>
      </c>
      <c r="D3280" s="43">
        <v>11.305732484076433</v>
      </c>
      <c r="E3280" s="43">
        <v>1.0038926887719931E-2</v>
      </c>
      <c r="F3280" s="43">
        <v>9.7014416486934263E-2</v>
      </c>
    </row>
    <row r="3281" spans="1:6" x14ac:dyDescent="0.25">
      <c r="A3281" t="s">
        <v>28</v>
      </c>
      <c r="B3281" s="43">
        <v>2</v>
      </c>
      <c r="C3281" s="43">
        <v>4</v>
      </c>
      <c r="D3281" s="43">
        <v>2.2999999999999998</v>
      </c>
      <c r="E3281" s="43">
        <v>4.1547562843725005E-4</v>
      </c>
      <c r="F3281" s="43">
        <v>7.3674189030089872E-4</v>
      </c>
    </row>
    <row r="3282" spans="1:6" x14ac:dyDescent="0.25">
      <c r="A3282" t="s">
        <v>28</v>
      </c>
      <c r="B3282" s="43">
        <v>2</v>
      </c>
      <c r="C3282" s="43">
        <v>45</v>
      </c>
      <c r="D3282" s="43">
        <v>127.38853503184713</v>
      </c>
      <c r="E3282" s="43">
        <v>1.274531483463748</v>
      </c>
      <c r="F3282" s="43">
        <v>11.367498599853768</v>
      </c>
    </row>
    <row r="3283" spans="1:6" x14ac:dyDescent="0.25">
      <c r="A3283" t="s">
        <v>28</v>
      </c>
      <c r="B3283" s="43">
        <v>2</v>
      </c>
      <c r="C3283" s="43">
        <v>4</v>
      </c>
      <c r="D3283" s="43">
        <v>2.6</v>
      </c>
      <c r="E3283" s="43">
        <v>5.3092915845667505E-4</v>
      </c>
      <c r="F3283" s="43">
        <v>9.1860532569101991E-4</v>
      </c>
    </row>
    <row r="3284" spans="1:6" x14ac:dyDescent="0.25">
      <c r="A3284" t="s">
        <v>28</v>
      </c>
      <c r="B3284" s="43">
        <v>2</v>
      </c>
      <c r="C3284" s="43">
        <v>45</v>
      </c>
      <c r="D3284" s="43">
        <v>96.496815286624198</v>
      </c>
      <c r="E3284" s="43">
        <v>0.73133413103327038</v>
      </c>
      <c r="F3284" s="43">
        <v>6.8963266615586036</v>
      </c>
    </row>
    <row r="3285" spans="1:6" x14ac:dyDescent="0.25">
      <c r="A3285" t="s">
        <v>28</v>
      </c>
      <c r="B3285" s="43">
        <v>2</v>
      </c>
      <c r="C3285" s="43">
        <v>6</v>
      </c>
      <c r="D3285" s="43">
        <v>3.6</v>
      </c>
      <c r="E3285" s="43">
        <v>1.0178760197630931E-3</v>
      </c>
      <c r="F3285" s="43">
        <v>2.4747851760135915E-3</v>
      </c>
    </row>
    <row r="3286" spans="1:6" x14ac:dyDescent="0.25">
      <c r="A3286" t="s">
        <v>28</v>
      </c>
      <c r="B3286" s="43">
        <v>2</v>
      </c>
      <c r="C3286" s="43">
        <v>12</v>
      </c>
      <c r="D3286" s="43">
        <v>7.6</v>
      </c>
      <c r="E3286" s="43">
        <v>4.5364597917836608E-3</v>
      </c>
      <c r="F3286" s="43">
        <v>1.8989556695998899E-2</v>
      </c>
    </row>
    <row r="3287" spans="1:6" x14ac:dyDescent="0.25">
      <c r="A3287" t="s">
        <v>28</v>
      </c>
      <c r="B3287" s="43">
        <v>2</v>
      </c>
      <c r="C3287" s="43">
        <v>23</v>
      </c>
      <c r="D3287" s="43">
        <v>37.898089171974519</v>
      </c>
      <c r="E3287" s="43">
        <v>0.11280400210831336</v>
      </c>
      <c r="F3287" s="43">
        <v>0.65574786106969607</v>
      </c>
    </row>
    <row r="3288" spans="1:6" x14ac:dyDescent="0.25">
      <c r="A3288" t="s">
        <v>28</v>
      </c>
      <c r="B3288" s="43">
        <v>2</v>
      </c>
      <c r="C3288" s="43">
        <v>4</v>
      </c>
      <c r="D3288" s="43">
        <v>4.0999999999999996</v>
      </c>
      <c r="E3288" s="43">
        <v>1.3202543126711104E-3</v>
      </c>
      <c r="F3288" s="43">
        <v>2.0848875671273608E-3</v>
      </c>
    </row>
    <row r="3289" spans="1:6" x14ac:dyDescent="0.25">
      <c r="A3289" t="s">
        <v>28</v>
      </c>
      <c r="B3289" s="43">
        <v>2</v>
      </c>
      <c r="C3289" s="43">
        <v>3</v>
      </c>
      <c r="D3289" s="43">
        <v>1.6401219466856727</v>
      </c>
      <c r="E3289" s="43">
        <v>2.1127210595391364E-4</v>
      </c>
      <c r="F3289" s="43">
        <v>3.0069187951968886E-4</v>
      </c>
    </row>
    <row r="3290" spans="1:6" x14ac:dyDescent="0.25">
      <c r="A3290" t="s">
        <v>28</v>
      </c>
      <c r="B3290" s="43">
        <v>2</v>
      </c>
      <c r="C3290" s="43">
        <v>28</v>
      </c>
      <c r="D3290" s="43">
        <v>50.955414012738849</v>
      </c>
      <c r="E3290" s="43">
        <v>0.20392503735419967</v>
      </c>
      <c r="F3290" s="43">
        <v>1.3599724650371556</v>
      </c>
    </row>
    <row r="3291" spans="1:6" x14ac:dyDescent="0.25">
      <c r="A3291" t="s">
        <v>28</v>
      </c>
      <c r="B3291" s="43">
        <v>2</v>
      </c>
      <c r="C3291" s="43">
        <v>40</v>
      </c>
      <c r="D3291" s="43">
        <v>115.28662420382165</v>
      </c>
      <c r="E3291" s="43">
        <v>1.0438731482438961</v>
      </c>
      <c r="F3291" s="43">
        <v>8.4431186512640171</v>
      </c>
    </row>
    <row r="3292" spans="1:6" x14ac:dyDescent="0.25">
      <c r="A3292" t="s">
        <v>28</v>
      </c>
      <c r="B3292" s="43">
        <v>2</v>
      </c>
      <c r="C3292" s="43">
        <v>3</v>
      </c>
      <c r="D3292" s="43">
        <v>3</v>
      </c>
      <c r="E3292" s="43">
        <v>7.0685834705770342E-4</v>
      </c>
      <c r="F3292" s="43">
        <v>8.9129894363888676E-4</v>
      </c>
    </row>
    <row r="3293" spans="1:6" x14ac:dyDescent="0.25">
      <c r="A3293" t="s">
        <v>28</v>
      </c>
      <c r="B3293" s="43">
        <v>2</v>
      </c>
      <c r="C3293" s="43">
        <v>28</v>
      </c>
      <c r="D3293" s="43">
        <v>43.312101910828027</v>
      </c>
      <c r="E3293" s="43">
        <v>0.14733583948840931</v>
      </c>
      <c r="F3293" s="43">
        <v>1.0151301594883022</v>
      </c>
    </row>
    <row r="3294" spans="1:6" x14ac:dyDescent="0.25">
      <c r="A3294" t="s">
        <v>28</v>
      </c>
      <c r="B3294" s="43">
        <v>2</v>
      </c>
      <c r="C3294" s="43">
        <v>2</v>
      </c>
      <c r="D3294" s="43">
        <v>1.7</v>
      </c>
      <c r="E3294" s="43">
        <v>2.2698006922186251E-4</v>
      </c>
      <c r="F3294" s="43">
        <v>2.1382238155503668E-4</v>
      </c>
    </row>
    <row r="3295" spans="1:6" x14ac:dyDescent="0.25">
      <c r="A3295" t="s">
        <v>28</v>
      </c>
      <c r="B3295" s="43">
        <v>2</v>
      </c>
      <c r="C3295" s="43">
        <v>25</v>
      </c>
      <c r="D3295" s="43">
        <v>36.624203821656053</v>
      </c>
      <c r="E3295" s="43">
        <v>0.10534799293005044</v>
      </c>
      <c r="F3295" s="43">
        <v>0.6702372131033556</v>
      </c>
    </row>
    <row r="3296" spans="1:6" x14ac:dyDescent="0.25">
      <c r="A3296" t="s">
        <v>28</v>
      </c>
      <c r="B3296" s="43">
        <v>2</v>
      </c>
      <c r="C3296" s="43">
        <v>0.8</v>
      </c>
      <c r="D3296" s="43">
        <v>1.5</v>
      </c>
      <c r="E3296" s="43">
        <v>1.7671458676442585E-4</v>
      </c>
      <c r="F3296" s="43">
        <v>6.8280749536079718E-5</v>
      </c>
    </row>
    <row r="3297" spans="1:6" x14ac:dyDescent="0.25">
      <c r="A3297" t="s">
        <v>28</v>
      </c>
      <c r="B3297" s="43">
        <v>2</v>
      </c>
      <c r="C3297" s="43">
        <v>30</v>
      </c>
      <c r="D3297" s="43">
        <v>39.490445859872608</v>
      </c>
      <c r="E3297" s="43">
        <v>0.12248247556086619</v>
      </c>
      <c r="F3297" s="43">
        <v>0.92107563636753276</v>
      </c>
    </row>
    <row r="3298" spans="1:6" x14ac:dyDescent="0.25">
      <c r="A3298" t="s">
        <v>28</v>
      </c>
      <c r="B3298" s="43">
        <v>2</v>
      </c>
      <c r="C3298" s="43">
        <v>3</v>
      </c>
      <c r="D3298" s="43">
        <v>1.6</v>
      </c>
      <c r="E3298" s="43">
        <v>2.0106192982974677E-4</v>
      </c>
      <c r="F3298" s="43">
        <v>2.875850719181904E-4</v>
      </c>
    </row>
    <row r="3299" spans="1:6" x14ac:dyDescent="0.25">
      <c r="A3299" t="s">
        <v>28</v>
      </c>
      <c r="B3299" s="43">
        <v>2</v>
      </c>
      <c r="C3299" s="43">
        <v>12</v>
      </c>
      <c r="D3299" s="43">
        <v>17.67515923566879</v>
      </c>
      <c r="E3299" s="43">
        <v>2.4536722512120065E-2</v>
      </c>
      <c r="F3299" s="43">
        <v>8.6718021140380366E-2</v>
      </c>
    </row>
    <row r="3300" spans="1:6" x14ac:dyDescent="0.25">
      <c r="A3300" t="s">
        <v>28</v>
      </c>
      <c r="B3300" s="43">
        <v>2</v>
      </c>
      <c r="C3300" s="43">
        <v>15</v>
      </c>
      <c r="D3300" s="43">
        <v>9.3000000000000007</v>
      </c>
      <c r="E3300" s="43">
        <v>6.7929087152245301E-3</v>
      </c>
      <c r="F3300" s="43">
        <v>3.4133674334541973E-2</v>
      </c>
    </row>
    <row r="3301" spans="1:6" x14ac:dyDescent="0.25">
      <c r="A3301" t="s">
        <v>28</v>
      </c>
      <c r="B3301" s="43">
        <v>2</v>
      </c>
      <c r="C3301" s="43">
        <v>10</v>
      </c>
      <c r="D3301" s="43">
        <v>17.515923566878982</v>
      </c>
      <c r="E3301" s="43">
        <v>2.4096610859236495E-2</v>
      </c>
      <c r="F3301" s="43">
        <v>7.1097720247136981E-2</v>
      </c>
    </row>
    <row r="3302" spans="1:6" x14ac:dyDescent="0.25">
      <c r="A3302" t="s">
        <v>28</v>
      </c>
      <c r="B3302" s="43">
        <v>2</v>
      </c>
      <c r="C3302" s="43">
        <v>14</v>
      </c>
      <c r="D3302" s="43">
        <v>15.445859872611464</v>
      </c>
      <c r="E3302" s="43">
        <v>1.873760426236001E-2</v>
      </c>
      <c r="F3302" s="43">
        <v>7.9377068846056886E-2</v>
      </c>
    </row>
    <row r="3303" spans="1:6" x14ac:dyDescent="0.25">
      <c r="A3303" t="s">
        <v>28</v>
      </c>
      <c r="B3303" s="43">
        <v>2</v>
      </c>
      <c r="C3303" s="43">
        <v>7</v>
      </c>
      <c r="D3303" s="43">
        <v>3.4</v>
      </c>
      <c r="E3303" s="43">
        <v>9.0792027688745003E-4</v>
      </c>
      <c r="F3303" s="43">
        <v>2.60504392762427E-3</v>
      </c>
    </row>
    <row r="3304" spans="1:6" x14ac:dyDescent="0.25">
      <c r="A3304" t="s">
        <v>28</v>
      </c>
      <c r="B3304" s="43">
        <v>2</v>
      </c>
      <c r="C3304" s="43">
        <v>6</v>
      </c>
      <c r="D3304" s="43">
        <v>11.146496815286623</v>
      </c>
      <c r="E3304" s="43">
        <v>9.7581316702693207E-3</v>
      </c>
      <c r="F3304" s="43">
        <v>1.8913895845607973E-2</v>
      </c>
    </row>
    <row r="3305" spans="1:6" x14ac:dyDescent="0.25">
      <c r="A3305" t="s">
        <v>28</v>
      </c>
      <c r="B3305" s="43">
        <v>2</v>
      </c>
      <c r="C3305" s="43">
        <v>10</v>
      </c>
      <c r="D3305" s="43">
        <v>13.375796178343949</v>
      </c>
      <c r="E3305" s="43">
        <v>1.4051709605187824E-2</v>
      </c>
      <c r="F3305" s="43">
        <v>4.3763682762705099E-2</v>
      </c>
    </row>
    <row r="3306" spans="1:6" x14ac:dyDescent="0.25">
      <c r="A3306" t="s">
        <v>28</v>
      </c>
      <c r="B3306" s="43">
        <v>2</v>
      </c>
      <c r="C3306" s="43">
        <v>6</v>
      </c>
      <c r="D3306" s="43">
        <v>11.464968152866241</v>
      </c>
      <c r="E3306" s="43">
        <v>1.032370501605636E-2</v>
      </c>
      <c r="F3306" s="43">
        <v>1.9897408029559631E-2</v>
      </c>
    </row>
    <row r="3307" spans="1:6" x14ac:dyDescent="0.25">
      <c r="A3307" t="s">
        <v>28</v>
      </c>
      <c r="B3307" s="43">
        <v>2</v>
      </c>
      <c r="C3307" s="43">
        <v>10</v>
      </c>
      <c r="D3307" s="43">
        <v>4.2</v>
      </c>
      <c r="E3307" s="43">
        <v>1.3854423602330987E-3</v>
      </c>
      <c r="F3307" s="43">
        <v>5.4432071347184988E-3</v>
      </c>
    </row>
    <row r="3308" spans="1:6" x14ac:dyDescent="0.25">
      <c r="A3308" t="s">
        <v>28</v>
      </c>
      <c r="B3308" s="43">
        <v>2</v>
      </c>
      <c r="C3308" s="43">
        <v>6</v>
      </c>
      <c r="D3308" s="43">
        <v>11.783439490445859</v>
      </c>
      <c r="E3308" s="43">
        <v>1.0905210005386697E-2</v>
      </c>
      <c r="F3308" s="43">
        <v>2.0903007554785118E-2</v>
      </c>
    </row>
    <row r="3309" spans="1:6" x14ac:dyDescent="0.25">
      <c r="A3309" t="s">
        <v>28</v>
      </c>
      <c r="B3309" s="43">
        <v>2</v>
      </c>
      <c r="C3309" s="43">
        <v>8</v>
      </c>
      <c r="D3309" s="43">
        <v>8.3000000000000007</v>
      </c>
      <c r="E3309" s="43">
        <v>5.4106079476450228E-3</v>
      </c>
      <c r="F3309" s="43">
        <v>1.4834718539358039E-2</v>
      </c>
    </row>
    <row r="3310" spans="1:6" x14ac:dyDescent="0.25">
      <c r="A3310" t="s">
        <v>28</v>
      </c>
      <c r="B3310" s="43">
        <v>2</v>
      </c>
      <c r="C3310" s="43">
        <v>15</v>
      </c>
      <c r="D3310" s="43">
        <v>21.656050955414013</v>
      </c>
      <c r="E3310" s="43">
        <v>3.6833959872102327E-2</v>
      </c>
      <c r="F3310" s="43">
        <v>0.15622880625093985</v>
      </c>
    </row>
    <row r="3311" spans="1:6" x14ac:dyDescent="0.25">
      <c r="A3311" t="s">
        <v>28</v>
      </c>
      <c r="B3311" s="43">
        <v>2</v>
      </c>
      <c r="C3311" s="43">
        <v>11</v>
      </c>
      <c r="D3311" s="43">
        <v>14.968152866242038</v>
      </c>
      <c r="E3311" s="43">
        <v>1.7596500293571373E-2</v>
      </c>
      <c r="F3311" s="43">
        <v>5.8939708079470375E-2</v>
      </c>
    </row>
    <row r="3312" spans="1:6" x14ac:dyDescent="0.25">
      <c r="A3312" t="s">
        <v>28</v>
      </c>
      <c r="B3312" s="43">
        <v>2</v>
      </c>
      <c r="C3312" s="43">
        <v>7</v>
      </c>
      <c r="D3312" s="43">
        <v>4.5</v>
      </c>
      <c r="E3312" s="43">
        <v>1.5904312808798326E-3</v>
      </c>
      <c r="F3312" s="43">
        <v>4.3139068468185911E-3</v>
      </c>
    </row>
    <row r="3313" spans="1:6" x14ac:dyDescent="0.25">
      <c r="A3313" t="s">
        <v>28</v>
      </c>
      <c r="B3313" s="43">
        <v>2</v>
      </c>
      <c r="C3313" s="43">
        <v>5</v>
      </c>
      <c r="D3313" s="43">
        <v>7.2</v>
      </c>
      <c r="E3313" s="43">
        <v>4.0715040790523724E-3</v>
      </c>
      <c r="F3313" s="43">
        <v>7.1787710725392797E-3</v>
      </c>
    </row>
    <row r="3314" spans="1:6" x14ac:dyDescent="0.25">
      <c r="A3314" t="s">
        <v>28</v>
      </c>
      <c r="B3314" s="43">
        <v>2</v>
      </c>
      <c r="C3314" s="43">
        <v>25</v>
      </c>
      <c r="D3314" s="43">
        <v>39.490445859872608</v>
      </c>
      <c r="E3314" s="43">
        <v>0.12248247556086619</v>
      </c>
      <c r="F3314" s="43">
        <v>0.76756303030627715</v>
      </c>
    </row>
    <row r="3315" spans="1:6" x14ac:dyDescent="0.25">
      <c r="A3315" t="s">
        <v>28</v>
      </c>
      <c r="B3315" s="43">
        <v>2</v>
      </c>
      <c r="C3315" s="43">
        <v>7</v>
      </c>
      <c r="D3315" s="43">
        <v>3.3</v>
      </c>
      <c r="E3315" s="43">
        <v>8.5529859993982102E-4</v>
      </c>
      <c r="F3315" s="43">
        <v>2.4687947744323163E-3</v>
      </c>
    </row>
    <row r="3316" spans="1:6" x14ac:dyDescent="0.25">
      <c r="A3316" t="s">
        <v>28</v>
      </c>
      <c r="B3316" s="43">
        <v>2</v>
      </c>
      <c r="C3316" s="43">
        <v>9</v>
      </c>
      <c r="D3316" s="43">
        <v>13.375796178343949</v>
      </c>
      <c r="E3316" s="43">
        <v>1.4051709605187824E-2</v>
      </c>
      <c r="F3316" s="43">
        <v>3.9387314486434587E-2</v>
      </c>
    </row>
    <row r="3317" spans="1:6" x14ac:dyDescent="0.25">
      <c r="A3317" t="s">
        <v>28</v>
      </c>
      <c r="B3317" s="43">
        <v>2</v>
      </c>
      <c r="C3317" s="43">
        <v>5</v>
      </c>
      <c r="D3317" s="43">
        <v>2.2999999999999998</v>
      </c>
      <c r="E3317" s="43">
        <v>4.1547562843725005E-4</v>
      </c>
      <c r="F3317" s="43">
        <v>9.2092736287612345E-4</v>
      </c>
    </row>
    <row r="3318" spans="1:6" x14ac:dyDescent="0.25">
      <c r="A3318" t="s">
        <v>28</v>
      </c>
      <c r="B3318" s="43">
        <v>2</v>
      </c>
      <c r="C3318" s="43">
        <v>12</v>
      </c>
      <c r="D3318" s="43">
        <v>13.694267515923567</v>
      </c>
      <c r="E3318" s="43">
        <v>1.4728804455777941E-2</v>
      </c>
      <c r="F3318" s="43">
        <v>5.478783863888468E-2</v>
      </c>
    </row>
    <row r="3319" spans="1:6" x14ac:dyDescent="0.25">
      <c r="A3319" t="s">
        <v>28</v>
      </c>
      <c r="B3319" s="43">
        <v>2</v>
      </c>
      <c r="C3319" s="43">
        <v>4</v>
      </c>
      <c r="D3319" s="43">
        <v>2.5</v>
      </c>
      <c r="E3319" s="43">
        <v>4.9087385212340522E-4</v>
      </c>
      <c r="F3319" s="43">
        <v>8.5600836752108931E-4</v>
      </c>
    </row>
    <row r="3320" spans="1:6" x14ac:dyDescent="0.25">
      <c r="A3320" t="s">
        <v>28</v>
      </c>
      <c r="B3320" s="43">
        <v>2</v>
      </c>
      <c r="C3320" s="43">
        <v>4</v>
      </c>
      <c r="D3320" s="43">
        <v>5.2801515129776346</v>
      </c>
      <c r="E3320" s="43">
        <v>2.1896900795520861E-3</v>
      </c>
      <c r="F3320" s="43">
        <v>3.2868262216280693E-3</v>
      </c>
    </row>
    <row r="3321" spans="1:6" x14ac:dyDescent="0.25">
      <c r="A3321" t="s">
        <v>28</v>
      </c>
      <c r="B3321" s="43">
        <v>2</v>
      </c>
      <c r="C3321" s="43">
        <v>5</v>
      </c>
      <c r="D3321" s="43">
        <v>11.464968152866241</v>
      </c>
      <c r="E3321" s="43">
        <v>1.032370501605636E-2</v>
      </c>
      <c r="F3321" s="43">
        <v>1.6581173357966359E-2</v>
      </c>
    </row>
    <row r="3322" spans="1:6" x14ac:dyDescent="0.25">
      <c r="A3322" t="s">
        <v>28</v>
      </c>
      <c r="B3322" s="43">
        <v>2</v>
      </c>
      <c r="C3322" s="43">
        <v>5</v>
      </c>
      <c r="D3322" s="43">
        <v>10.509554140127388</v>
      </c>
      <c r="E3322" s="43">
        <v>8.6747799093251365E-3</v>
      </c>
      <c r="F3322" s="43">
        <v>1.4178032052535457E-2</v>
      </c>
    </row>
    <row r="3323" spans="1:6" x14ac:dyDescent="0.25">
      <c r="A3323" t="s">
        <v>28</v>
      </c>
      <c r="B3323" s="43">
        <v>2</v>
      </c>
      <c r="C3323" s="43">
        <v>6</v>
      </c>
      <c r="D3323" s="43">
        <v>5.9</v>
      </c>
      <c r="E3323" s="43">
        <v>2.7339710067865175E-3</v>
      </c>
      <c r="F3323" s="43">
        <v>6.0202217045904798E-3</v>
      </c>
    </row>
    <row r="3324" spans="1:6" x14ac:dyDescent="0.25">
      <c r="A3324" t="s">
        <v>28</v>
      </c>
      <c r="B3324" s="43">
        <v>2</v>
      </c>
      <c r="C3324" s="43">
        <v>11</v>
      </c>
      <c r="D3324" s="43">
        <v>17.515923566878982</v>
      </c>
      <c r="E3324" s="43">
        <v>2.4096610859236495E-2</v>
      </c>
      <c r="F3324" s="43">
        <v>7.8207492271850684E-2</v>
      </c>
    </row>
    <row r="3325" spans="1:6" x14ac:dyDescent="0.25">
      <c r="A3325" t="s">
        <v>28</v>
      </c>
      <c r="B3325" s="43">
        <v>2</v>
      </c>
      <c r="C3325" s="43">
        <v>3</v>
      </c>
      <c r="D3325" s="43">
        <v>1.9</v>
      </c>
      <c r="E3325" s="43">
        <v>2.835287369864788E-4</v>
      </c>
      <c r="F3325" s="43">
        <v>3.9180244931085714E-4</v>
      </c>
    </row>
    <row r="3326" spans="1:6" x14ac:dyDescent="0.25">
      <c r="A3326" t="s">
        <v>28</v>
      </c>
      <c r="B3326" s="43">
        <v>2</v>
      </c>
      <c r="C3326" s="43">
        <v>9</v>
      </c>
      <c r="D3326" s="43">
        <v>12.261146496815286</v>
      </c>
      <c r="E3326" s="43">
        <v>1.180733932102588E-2</v>
      </c>
      <c r="F3326" s="43">
        <v>3.3678835339096547E-2</v>
      </c>
    </row>
    <row r="3327" spans="1:6" x14ac:dyDescent="0.25">
      <c r="A3327" t="s">
        <v>28</v>
      </c>
      <c r="B3327" s="43">
        <v>2</v>
      </c>
      <c r="C3327" s="43">
        <v>5</v>
      </c>
      <c r="D3327" s="43">
        <v>4.0999999999999996</v>
      </c>
      <c r="E3327" s="43">
        <v>1.3202543126711104E-3</v>
      </c>
      <c r="F3327" s="43">
        <v>2.6061094589092007E-3</v>
      </c>
    </row>
    <row r="3328" spans="1:6" x14ac:dyDescent="0.25">
      <c r="A3328" t="s">
        <v>28</v>
      </c>
      <c r="B3328" s="43">
        <v>2</v>
      </c>
      <c r="C3328" s="43">
        <v>20</v>
      </c>
      <c r="D3328" s="43">
        <v>34.71337579617834</v>
      </c>
      <c r="E3328" s="43">
        <v>9.4641928468954944E-2</v>
      </c>
      <c r="F3328" s="43">
        <v>0.48690304235886839</v>
      </c>
    </row>
    <row r="3329" spans="1:6" x14ac:dyDescent="0.25">
      <c r="A3329" t="s">
        <v>28</v>
      </c>
      <c r="B3329" s="43">
        <v>2</v>
      </c>
      <c r="C3329" s="43">
        <v>5</v>
      </c>
      <c r="D3329" s="43">
        <v>7.3006848993775915</v>
      </c>
      <c r="E3329" s="43">
        <v>4.1861722109083985E-3</v>
      </c>
      <c r="F3329" s="43">
        <v>7.3604249721411852E-3</v>
      </c>
    </row>
    <row r="3330" spans="1:6" x14ac:dyDescent="0.25">
      <c r="A3330" t="s">
        <v>28</v>
      </c>
      <c r="B3330" s="43">
        <v>2</v>
      </c>
      <c r="C3330" s="43">
        <v>8</v>
      </c>
      <c r="D3330" s="43">
        <v>13.057324840764331</v>
      </c>
      <c r="E3330" s="43">
        <v>1.3390546398141004E-2</v>
      </c>
      <c r="F3330" s="43">
        <v>3.3525219902692013E-2</v>
      </c>
    </row>
    <row r="3331" spans="1:6" x14ac:dyDescent="0.25">
      <c r="A3331" t="s">
        <v>28</v>
      </c>
      <c r="B3331" s="43">
        <v>2</v>
      </c>
      <c r="C3331" s="43">
        <v>5</v>
      </c>
      <c r="D3331" s="43">
        <v>5.0328918128646478</v>
      </c>
      <c r="E3331" s="43">
        <v>1.9894135478857366E-3</v>
      </c>
      <c r="F3331" s="43">
        <v>3.7688253749427613E-3</v>
      </c>
    </row>
    <row r="3332" spans="1:6" x14ac:dyDescent="0.25">
      <c r="A3332" t="s">
        <v>28</v>
      </c>
      <c r="B3332" s="43">
        <v>2</v>
      </c>
      <c r="C3332" s="43">
        <v>8</v>
      </c>
      <c r="D3332" s="43">
        <v>50.955414012738849</v>
      </c>
      <c r="E3332" s="43">
        <v>0.20392503735419967</v>
      </c>
      <c r="F3332" s="43">
        <v>0.3885635614391873</v>
      </c>
    </row>
    <row r="3333" spans="1:6" x14ac:dyDescent="0.25">
      <c r="A3333" t="s">
        <v>28</v>
      </c>
      <c r="B3333" s="43">
        <v>2</v>
      </c>
      <c r="C3333" s="43">
        <v>9</v>
      </c>
      <c r="D3333" s="43">
        <v>15.605095541401273</v>
      </c>
      <c r="E3333" s="43">
        <v>1.912593807372787E-2</v>
      </c>
      <c r="F3333" s="43">
        <v>5.1978647676072354E-2</v>
      </c>
    </row>
    <row r="3334" spans="1:6" x14ac:dyDescent="0.25">
      <c r="A3334" t="s">
        <v>28</v>
      </c>
      <c r="B3334" s="43">
        <v>2</v>
      </c>
      <c r="C3334" s="43">
        <v>5</v>
      </c>
      <c r="D3334" s="43">
        <v>5.5</v>
      </c>
      <c r="E3334" s="43">
        <v>2.3758294442772811E-3</v>
      </c>
      <c r="F3334" s="43">
        <v>4.4214699687160726E-3</v>
      </c>
    </row>
    <row r="3335" spans="1:6" x14ac:dyDescent="0.25">
      <c r="A3335" t="s">
        <v>28</v>
      </c>
      <c r="B3335" s="43">
        <v>2</v>
      </c>
      <c r="C3335" s="43">
        <v>10</v>
      </c>
      <c r="D3335" s="43">
        <v>25.477707006369425</v>
      </c>
      <c r="E3335" s="43">
        <v>5.0981259338549918E-2</v>
      </c>
      <c r="F3335" s="43">
        <v>0.1395334202620882</v>
      </c>
    </row>
    <row r="3336" spans="1:6" x14ac:dyDescent="0.25">
      <c r="A3336" t="s">
        <v>28</v>
      </c>
      <c r="B3336" s="43">
        <v>2</v>
      </c>
      <c r="C3336" s="43">
        <v>3.2</v>
      </c>
      <c r="D3336" s="43">
        <v>3.1</v>
      </c>
      <c r="E3336" s="43">
        <v>7.5476763502494793E-4</v>
      </c>
      <c r="F3336" s="43">
        <v>1.0085033145249014E-3</v>
      </c>
    </row>
    <row r="3337" spans="1:6" x14ac:dyDescent="0.25">
      <c r="A3337" t="s">
        <v>28</v>
      </c>
      <c r="B3337" s="43">
        <v>2</v>
      </c>
      <c r="C3337" s="43">
        <v>12</v>
      </c>
      <c r="D3337" s="43">
        <v>21.97452229299363</v>
      </c>
      <c r="E3337" s="43">
        <v>3.7925277454818156E-2</v>
      </c>
      <c r="F3337" s="43">
        <v>0.1283098652230204</v>
      </c>
    </row>
    <row r="3338" spans="1:6" x14ac:dyDescent="0.25">
      <c r="A3338" t="s">
        <v>28</v>
      </c>
      <c r="B3338" s="43">
        <v>2</v>
      </c>
      <c r="C3338" s="43">
        <v>3</v>
      </c>
      <c r="D3338" s="43">
        <v>2.6</v>
      </c>
      <c r="E3338" s="43">
        <v>5.3092915845667505E-4</v>
      </c>
      <c r="F3338" s="43">
        <v>6.889539942682649E-4</v>
      </c>
    </row>
    <row r="3339" spans="1:6" x14ac:dyDescent="0.25">
      <c r="A3339" t="s">
        <v>28</v>
      </c>
      <c r="B3339" s="43">
        <v>2</v>
      </c>
      <c r="C3339" s="43">
        <v>6</v>
      </c>
      <c r="D3339" s="43">
        <v>4.2</v>
      </c>
      <c r="E3339" s="43">
        <v>1.3854423602330987E-3</v>
      </c>
      <c r="F3339" s="43">
        <v>3.2659242808310992E-3</v>
      </c>
    </row>
    <row r="3340" spans="1:6" x14ac:dyDescent="0.25">
      <c r="A3340" t="s">
        <v>28</v>
      </c>
      <c r="B3340" s="43">
        <v>2</v>
      </c>
      <c r="C3340" s="43">
        <v>5</v>
      </c>
      <c r="D3340" s="43">
        <v>18.471337579617835</v>
      </c>
      <c r="E3340" s="43">
        <v>2.6797024439825311E-2</v>
      </c>
      <c r="F3340" s="43">
        <v>3.911388514848381E-2</v>
      </c>
    </row>
    <row r="3341" spans="1:6" x14ac:dyDescent="0.25">
      <c r="A3341" t="s">
        <v>28</v>
      </c>
      <c r="B3341" s="43">
        <v>2</v>
      </c>
      <c r="C3341" s="43">
        <v>2.5</v>
      </c>
      <c r="D3341" s="43">
        <v>1.3</v>
      </c>
      <c r="E3341" s="43">
        <v>1.3273228961416876E-4</v>
      </c>
      <c r="F3341" s="43">
        <v>1.6493587624363207E-4</v>
      </c>
    </row>
    <row r="3342" spans="1:6" x14ac:dyDescent="0.25">
      <c r="A3342" t="s">
        <v>28</v>
      </c>
      <c r="B3342" s="43">
        <v>2</v>
      </c>
      <c r="C3342" s="43">
        <v>10</v>
      </c>
      <c r="D3342" s="43">
        <v>13.057324840764331</v>
      </c>
      <c r="E3342" s="43">
        <v>1.3390546398141004E-2</v>
      </c>
      <c r="F3342" s="43">
        <v>4.190652487836502E-2</v>
      </c>
    </row>
    <row r="3343" spans="1:6" x14ac:dyDescent="0.25">
      <c r="A3343" t="s">
        <v>28</v>
      </c>
      <c r="B3343" s="43">
        <v>2</v>
      </c>
      <c r="C3343" s="43">
        <v>6</v>
      </c>
      <c r="D3343" s="43">
        <v>5.4</v>
      </c>
      <c r="E3343" s="43">
        <v>2.2902210444669595E-3</v>
      </c>
      <c r="F3343" s="43">
        <v>5.1334352879358379E-3</v>
      </c>
    </row>
    <row r="3344" spans="1:6" x14ac:dyDescent="0.25">
      <c r="A3344" t="s">
        <v>28</v>
      </c>
      <c r="B3344" s="43">
        <v>2</v>
      </c>
      <c r="C3344" s="43">
        <v>40</v>
      </c>
      <c r="D3344" s="43">
        <v>97.133757961783431</v>
      </c>
      <c r="E3344" s="43">
        <v>0.74102057030759483</v>
      </c>
      <c r="F3344" s="43">
        <v>6.2030711380963144</v>
      </c>
    </row>
    <row r="3345" spans="1:6" x14ac:dyDescent="0.25">
      <c r="A3345" t="s">
        <v>28</v>
      </c>
      <c r="B3345" s="43">
        <v>2</v>
      </c>
      <c r="C3345" s="43">
        <v>4</v>
      </c>
      <c r="D3345" s="43">
        <v>2</v>
      </c>
      <c r="E3345" s="43">
        <v>3.1415926535897931E-4</v>
      </c>
      <c r="F3345" s="43">
        <v>5.7291678038626768E-4</v>
      </c>
    </row>
    <row r="3346" spans="1:6" x14ac:dyDescent="0.25">
      <c r="A3346" t="s">
        <v>28</v>
      </c>
      <c r="B3346" s="43">
        <v>2</v>
      </c>
      <c r="C3346" s="43">
        <v>15</v>
      </c>
      <c r="D3346" s="43">
        <v>13.375796178343949</v>
      </c>
      <c r="E3346" s="43">
        <v>1.4051709605187824E-2</v>
      </c>
      <c r="F3346" s="43">
        <v>6.5645524144057651E-2</v>
      </c>
    </row>
    <row r="3347" spans="1:6" x14ac:dyDescent="0.25">
      <c r="A3347" t="s">
        <v>28</v>
      </c>
      <c r="B3347" s="43">
        <v>2</v>
      </c>
      <c r="C3347" s="43">
        <v>7</v>
      </c>
      <c r="D3347" s="43">
        <v>11.624203821656051</v>
      </c>
      <c r="E3347" s="43">
        <v>1.0612466055278616E-2</v>
      </c>
      <c r="F3347" s="43">
        <v>2.3797030288416936E-2</v>
      </c>
    </row>
    <row r="3348" spans="1:6" x14ac:dyDescent="0.25">
      <c r="A3348" t="s">
        <v>28</v>
      </c>
      <c r="B3348" s="43">
        <v>2</v>
      </c>
      <c r="C3348" s="43">
        <v>11</v>
      </c>
      <c r="D3348" s="43">
        <v>11.464968152866241</v>
      </c>
      <c r="E3348" s="43">
        <v>1.032370501605636E-2</v>
      </c>
      <c r="F3348" s="43">
        <v>3.6478581387525993E-2</v>
      </c>
    </row>
    <row r="3349" spans="1:6" x14ac:dyDescent="0.25">
      <c r="A3349" t="s">
        <v>28</v>
      </c>
      <c r="B3349" s="43">
        <v>2</v>
      </c>
      <c r="C3349" s="43">
        <v>8</v>
      </c>
      <c r="D3349" s="43">
        <v>10.509554140127388</v>
      </c>
      <c r="E3349" s="43">
        <v>8.6747799093251365E-3</v>
      </c>
      <c r="F3349" s="43">
        <v>2.2684851284056732E-2</v>
      </c>
    </row>
    <row r="3350" spans="1:6" x14ac:dyDescent="0.25">
      <c r="A3350" t="s">
        <v>28</v>
      </c>
      <c r="B3350" s="43">
        <v>2</v>
      </c>
      <c r="C3350" s="43">
        <v>5</v>
      </c>
      <c r="D3350" s="43">
        <v>2.2999999999999998</v>
      </c>
      <c r="E3350" s="43">
        <v>4.1547562843725005E-4</v>
      </c>
      <c r="F3350" s="43">
        <v>9.2092736287612345E-4</v>
      </c>
    </row>
    <row r="3351" spans="1:6" x14ac:dyDescent="0.25">
      <c r="A3351" t="s">
        <v>28</v>
      </c>
      <c r="B3351" s="43">
        <v>2</v>
      </c>
      <c r="C3351" s="43">
        <v>30</v>
      </c>
      <c r="D3351" s="43">
        <v>48.407643312101911</v>
      </c>
      <c r="E3351" s="43">
        <v>0.18404234621216525</v>
      </c>
      <c r="F3351" s="43">
        <v>1.3286410897423977</v>
      </c>
    </row>
    <row r="3352" spans="1:6" x14ac:dyDescent="0.25">
      <c r="A3352" t="s">
        <v>28</v>
      </c>
      <c r="B3352" s="43">
        <v>2</v>
      </c>
      <c r="C3352" s="43">
        <v>12</v>
      </c>
      <c r="D3352" s="43">
        <v>36</v>
      </c>
      <c r="E3352" s="43">
        <v>0.10178760197630929</v>
      </c>
      <c r="F3352" s="43">
        <v>0.3119144549503392</v>
      </c>
    </row>
    <row r="3353" spans="1:6" x14ac:dyDescent="0.25">
      <c r="A3353" t="s">
        <v>28</v>
      </c>
      <c r="B3353" s="43">
        <v>2</v>
      </c>
      <c r="C3353" s="43">
        <v>12</v>
      </c>
      <c r="D3353" s="43">
        <v>22.292993630573246</v>
      </c>
      <c r="E3353" s="43">
        <v>3.9032526681077283E-2</v>
      </c>
      <c r="F3353" s="43">
        <v>0.13167545661560956</v>
      </c>
    </row>
    <row r="3354" spans="1:6" x14ac:dyDescent="0.25">
      <c r="A3354" t="s">
        <v>28</v>
      </c>
      <c r="B3354" s="43">
        <v>2</v>
      </c>
      <c r="C3354" s="43">
        <v>5</v>
      </c>
      <c r="D3354" s="43">
        <v>12.898089171974522</v>
      </c>
      <c r="E3354" s="43">
        <v>1.3065939160946331E-2</v>
      </c>
      <c r="F3354" s="43">
        <v>2.0495692052670638E-2</v>
      </c>
    </row>
    <row r="3355" spans="1:6" x14ac:dyDescent="0.25">
      <c r="A3355" t="s">
        <v>28</v>
      </c>
      <c r="B3355" s="43">
        <v>2</v>
      </c>
      <c r="C3355" s="43">
        <v>7</v>
      </c>
      <c r="D3355" s="43">
        <v>5.4</v>
      </c>
      <c r="E3355" s="43">
        <v>2.2902210444669595E-3</v>
      </c>
      <c r="F3355" s="43">
        <v>5.9890078359251453E-3</v>
      </c>
    </row>
    <row r="3356" spans="1:6" x14ac:dyDescent="0.25">
      <c r="A3356" t="s">
        <v>28</v>
      </c>
      <c r="B3356" s="43">
        <v>2</v>
      </c>
      <c r="C3356" s="43">
        <v>20</v>
      </c>
      <c r="D3356" s="43">
        <v>43.312101910828027</v>
      </c>
      <c r="E3356" s="43">
        <v>0.14733583948840931</v>
      </c>
      <c r="F3356" s="43">
        <v>0.72509297106307302</v>
      </c>
    </row>
    <row r="3357" spans="1:6" x14ac:dyDescent="0.25">
      <c r="A3357" t="s">
        <v>28</v>
      </c>
      <c r="B3357" s="43">
        <v>2</v>
      </c>
      <c r="C3357" s="43">
        <v>6</v>
      </c>
      <c r="D3357" s="43">
        <v>5.9</v>
      </c>
      <c r="E3357" s="43">
        <v>2.7339710067865175E-3</v>
      </c>
      <c r="F3357" s="43">
        <v>6.0202217045904798E-3</v>
      </c>
    </row>
    <row r="3358" spans="1:6" x14ac:dyDescent="0.25">
      <c r="A3358" t="s">
        <v>28</v>
      </c>
      <c r="B3358" s="43">
        <v>2</v>
      </c>
      <c r="C3358" s="43">
        <v>12</v>
      </c>
      <c r="D3358" s="43">
        <v>34</v>
      </c>
      <c r="E3358" s="43">
        <v>9.0792027688745017E-2</v>
      </c>
      <c r="F3358" s="43">
        <v>0.28142732133985976</v>
      </c>
    </row>
    <row r="3359" spans="1:6" x14ac:dyDescent="0.25">
      <c r="A3359" t="s">
        <v>28</v>
      </c>
      <c r="B3359" s="43">
        <v>2</v>
      </c>
      <c r="C3359" s="43">
        <v>10</v>
      </c>
      <c r="D3359" s="43">
        <v>23.566878980891719</v>
      </c>
      <c r="E3359" s="43">
        <v>4.3620840021546786E-2</v>
      </c>
      <c r="F3359" s="43">
        <v>0.1212694398025094</v>
      </c>
    </row>
    <row r="3360" spans="1:6" x14ac:dyDescent="0.25">
      <c r="A3360" t="s">
        <v>28</v>
      </c>
      <c r="B3360" s="43">
        <v>2</v>
      </c>
      <c r="C3360" s="43">
        <v>8</v>
      </c>
      <c r="D3360" s="43">
        <v>10.828025477707007</v>
      </c>
      <c r="E3360" s="43">
        <v>9.2084899680255818E-3</v>
      </c>
      <c r="F3360" s="43">
        <v>2.3936794867925024E-2</v>
      </c>
    </row>
    <row r="3361" spans="1:6" x14ac:dyDescent="0.25">
      <c r="A3361" t="s">
        <v>28</v>
      </c>
      <c r="B3361" s="43">
        <v>2</v>
      </c>
      <c r="C3361" s="43">
        <v>11</v>
      </c>
      <c r="D3361" s="43">
        <v>72</v>
      </c>
      <c r="E3361" s="43">
        <v>0.40715040790523715</v>
      </c>
      <c r="F3361" s="43">
        <v>0.99526970534967329</v>
      </c>
    </row>
    <row r="3362" spans="1:6" x14ac:dyDescent="0.25">
      <c r="A3362" t="s">
        <v>28</v>
      </c>
      <c r="B3362" s="43">
        <v>2</v>
      </c>
      <c r="C3362" s="43">
        <v>9</v>
      </c>
      <c r="D3362" s="43">
        <v>20.38216560509554</v>
      </c>
      <c r="E3362" s="43">
        <v>3.2628005976671946E-2</v>
      </c>
      <c r="F3362" s="43">
        <v>8.4049335068892367E-2</v>
      </c>
    </row>
    <row r="3363" spans="1:6" x14ac:dyDescent="0.25">
      <c r="A3363" t="s">
        <v>28</v>
      </c>
      <c r="B3363" s="43">
        <v>2</v>
      </c>
      <c r="C3363" s="43">
        <v>18</v>
      </c>
      <c r="D3363" s="43">
        <v>42.5</v>
      </c>
      <c r="E3363" s="43">
        <v>0.1418625432636641</v>
      </c>
      <c r="F3363" s="43">
        <v>0.63073071909382461</v>
      </c>
    </row>
    <row r="3364" spans="1:6" x14ac:dyDescent="0.25">
      <c r="A3364" t="s">
        <v>28</v>
      </c>
      <c r="B3364" s="43">
        <v>2</v>
      </c>
      <c r="C3364" s="43">
        <v>12</v>
      </c>
      <c r="D3364" s="43">
        <v>40.445859872611464</v>
      </c>
      <c r="E3364" s="43">
        <v>0.12848073935491747</v>
      </c>
      <c r="F3364" s="43">
        <v>0.3846249274381176</v>
      </c>
    </row>
    <row r="3365" spans="1:6" x14ac:dyDescent="0.25">
      <c r="A3365" t="s">
        <v>28</v>
      </c>
      <c r="B3365" s="43">
        <v>2</v>
      </c>
      <c r="C3365" s="43">
        <v>7</v>
      </c>
      <c r="D3365" s="43">
        <v>1.7515923566878979</v>
      </c>
      <c r="E3365" s="43">
        <v>2.4096610859236485E-4</v>
      </c>
      <c r="F3365" s="43">
        <v>7.8974287293477803E-4</v>
      </c>
    </row>
    <row r="3366" spans="1:6" x14ac:dyDescent="0.25">
      <c r="A3366" t="s">
        <v>28</v>
      </c>
      <c r="B3366" s="43">
        <v>2</v>
      </c>
      <c r="C3366" s="43">
        <v>9</v>
      </c>
      <c r="D3366" s="43">
        <v>10.509554140127388</v>
      </c>
      <c r="E3366" s="43">
        <v>8.6747799093251365E-3</v>
      </c>
      <c r="F3366" s="43">
        <v>2.552045769456382E-2</v>
      </c>
    </row>
    <row r="3367" spans="1:6" x14ac:dyDescent="0.25">
      <c r="A3367" t="s">
        <v>28</v>
      </c>
      <c r="B3367" s="43">
        <v>2</v>
      </c>
      <c r="C3367" s="43">
        <v>5</v>
      </c>
      <c r="D3367" s="43">
        <v>5.5</v>
      </c>
      <c r="E3367" s="43">
        <v>2.3758294442772811E-3</v>
      </c>
      <c r="F3367" s="43">
        <v>4.4214699687160726E-3</v>
      </c>
    </row>
    <row r="3368" spans="1:6" x14ac:dyDescent="0.25">
      <c r="A3368" t="s">
        <v>28</v>
      </c>
      <c r="B3368" s="43">
        <v>2</v>
      </c>
      <c r="C3368" s="43">
        <v>6</v>
      </c>
      <c r="D3368" s="43">
        <v>1.5286624203821655</v>
      </c>
      <c r="E3368" s="43">
        <v>1.835325336187797E-4</v>
      </c>
      <c r="F3368" s="43">
        <v>5.2984856742979074E-4</v>
      </c>
    </row>
    <row r="3369" spans="1:6" x14ac:dyDescent="0.25">
      <c r="A3369" t="s">
        <v>28</v>
      </c>
      <c r="B3369" s="43">
        <v>2</v>
      </c>
      <c r="C3369" s="43">
        <v>12</v>
      </c>
      <c r="D3369" s="43">
        <v>23.885350318471335</v>
      </c>
      <c r="E3369" s="43">
        <v>4.4807747465522393E-2</v>
      </c>
      <c r="F3369" s="43">
        <v>0.14908113643646675</v>
      </c>
    </row>
    <row r="3370" spans="1:6" x14ac:dyDescent="0.25">
      <c r="A3370" t="s">
        <v>28</v>
      </c>
      <c r="B3370" s="43">
        <v>2</v>
      </c>
      <c r="C3370" s="43">
        <v>6</v>
      </c>
      <c r="D3370" s="43">
        <v>1.4649681528662419</v>
      </c>
      <c r="E3370" s="43">
        <v>1.6855678868808071E-4</v>
      </c>
      <c r="F3370" s="43">
        <v>4.9078521085494124E-4</v>
      </c>
    </row>
    <row r="3371" spans="1:6" x14ac:dyDescent="0.25">
      <c r="A3371" t="s">
        <v>28</v>
      </c>
      <c r="B3371" s="43">
        <v>2</v>
      </c>
      <c r="C3371" s="43">
        <v>15</v>
      </c>
      <c r="D3371" s="43">
        <v>43.949044585987259</v>
      </c>
      <c r="E3371" s="43">
        <v>0.15170110981927262</v>
      </c>
      <c r="F3371" s="43">
        <v>0.55829521550724737</v>
      </c>
    </row>
    <row r="3372" spans="1:6" x14ac:dyDescent="0.25">
      <c r="A3372" t="s">
        <v>28</v>
      </c>
      <c r="B3372" s="43">
        <v>2</v>
      </c>
      <c r="C3372" s="43">
        <v>5</v>
      </c>
      <c r="D3372" s="43">
        <v>1.8</v>
      </c>
      <c r="E3372" s="43">
        <v>2.5446900494077327E-4</v>
      </c>
      <c r="F3372" s="43">
        <v>5.9246461290072129E-4</v>
      </c>
    </row>
    <row r="3373" spans="1:6" x14ac:dyDescent="0.25">
      <c r="A3373" t="s">
        <v>28</v>
      </c>
      <c r="B3373" s="43">
        <v>2</v>
      </c>
      <c r="C3373" s="43">
        <v>14</v>
      </c>
      <c r="D3373" s="43">
        <v>15.286624203821656</v>
      </c>
      <c r="E3373" s="43">
        <v>1.8353253361877975E-2</v>
      </c>
      <c r="F3373" s="43">
        <v>7.7910600148606915E-2</v>
      </c>
    </row>
    <row r="3374" spans="1:6" x14ac:dyDescent="0.25">
      <c r="A3374" t="s">
        <v>28</v>
      </c>
      <c r="B3374" s="43">
        <v>2</v>
      </c>
      <c r="C3374" s="43">
        <v>7</v>
      </c>
      <c r="D3374" s="43">
        <v>10.509554140127388</v>
      </c>
      <c r="E3374" s="43">
        <v>8.6747799093251365E-3</v>
      </c>
      <c r="F3374" s="43">
        <v>1.9849244873549641E-2</v>
      </c>
    </row>
    <row r="3375" spans="1:6" x14ac:dyDescent="0.25">
      <c r="A3375" t="s">
        <v>28</v>
      </c>
      <c r="B3375" s="43">
        <v>2</v>
      </c>
      <c r="C3375" s="43">
        <v>18</v>
      </c>
      <c r="D3375" s="43">
        <v>73</v>
      </c>
      <c r="E3375" s="43">
        <v>0.41853868127450022</v>
      </c>
      <c r="F3375" s="43">
        <v>1.6695524708491059</v>
      </c>
    </row>
    <row r="3376" spans="1:6" x14ac:dyDescent="0.25">
      <c r="A3376" t="s">
        <v>28</v>
      </c>
      <c r="B3376" s="43">
        <v>2</v>
      </c>
      <c r="C3376" s="43">
        <v>10</v>
      </c>
      <c r="D3376" s="43">
        <v>19.108280254777068</v>
      </c>
      <c r="E3376" s="43">
        <v>2.8676958377934329E-2</v>
      </c>
      <c r="F3376" s="43">
        <v>8.3148607677407047E-2</v>
      </c>
    </row>
    <row r="3377" spans="1:6" x14ac:dyDescent="0.25">
      <c r="A3377" t="s">
        <v>28</v>
      </c>
      <c r="B3377" s="43">
        <v>2</v>
      </c>
      <c r="C3377" s="43">
        <v>6</v>
      </c>
      <c r="D3377" s="43">
        <v>4</v>
      </c>
      <c r="E3377" s="43">
        <v>1.2566370614359172E-3</v>
      </c>
      <c r="F3377" s="43">
        <v>2.9914148548205316E-3</v>
      </c>
    </row>
    <row r="3378" spans="1:6" x14ac:dyDescent="0.25">
      <c r="A3378" t="s">
        <v>28</v>
      </c>
      <c r="B3378" s="43">
        <v>2</v>
      </c>
      <c r="C3378" s="43">
        <v>10</v>
      </c>
      <c r="D3378" s="43">
        <v>16.242038216560509</v>
      </c>
      <c r="E3378" s="43">
        <v>2.0719102428057558E-2</v>
      </c>
      <c r="F3378" s="43">
        <v>6.2064976712958977E-2</v>
      </c>
    </row>
    <row r="3379" spans="1:6" x14ac:dyDescent="0.25">
      <c r="A3379" t="s">
        <v>28</v>
      </c>
      <c r="B3379" s="43">
        <v>2</v>
      </c>
      <c r="C3379" s="43">
        <v>10</v>
      </c>
      <c r="D3379" s="43">
        <v>14.331210191082802</v>
      </c>
      <c r="E3379" s="43">
        <v>1.6130789087588061E-2</v>
      </c>
      <c r="F3379" s="43">
        <v>4.9548638209435711E-2</v>
      </c>
    </row>
    <row r="3380" spans="1:6" x14ac:dyDescent="0.25">
      <c r="A3380" t="s">
        <v>28</v>
      </c>
      <c r="B3380" s="43">
        <v>2</v>
      </c>
      <c r="C3380" s="43">
        <v>4</v>
      </c>
      <c r="D3380" s="43">
        <v>2.5</v>
      </c>
      <c r="E3380" s="43">
        <v>4.9087385212340522E-4</v>
      </c>
      <c r="F3380" s="43">
        <v>8.5600836752108931E-4</v>
      </c>
    </row>
    <row r="3381" spans="1:6" x14ac:dyDescent="0.25">
      <c r="A3381" t="s">
        <v>28</v>
      </c>
      <c r="B3381" s="43">
        <v>2</v>
      </c>
      <c r="C3381" s="43">
        <v>16</v>
      </c>
      <c r="D3381" s="43">
        <v>37.261146496815286</v>
      </c>
      <c r="E3381" s="43">
        <v>0.1090441342320953</v>
      </c>
      <c r="F3381" s="43">
        <v>0.44246911944374095</v>
      </c>
    </row>
    <row r="3382" spans="1:6" x14ac:dyDescent="0.25">
      <c r="A3382" t="s">
        <v>28</v>
      </c>
      <c r="B3382" s="43">
        <v>2</v>
      </c>
      <c r="C3382" s="43">
        <v>6</v>
      </c>
      <c r="D3382" s="43">
        <v>3.9</v>
      </c>
      <c r="E3382" s="43">
        <v>1.1945906065275187E-3</v>
      </c>
      <c r="F3382" s="43">
        <v>2.8581880805007929E-3</v>
      </c>
    </row>
    <row r="3383" spans="1:6" x14ac:dyDescent="0.25">
      <c r="A3383" t="s">
        <v>28</v>
      </c>
      <c r="B3383" s="43">
        <v>2</v>
      </c>
      <c r="C3383" s="43">
        <v>4</v>
      </c>
      <c r="D3383" s="43">
        <v>0.7006369426751593</v>
      </c>
      <c r="E3383" s="43">
        <v>3.855457737477839E-5</v>
      </c>
      <c r="F3383" s="43">
        <v>8.676955198501211E-5</v>
      </c>
    </row>
    <row r="3384" spans="1:6" x14ac:dyDescent="0.25">
      <c r="A3384" t="s">
        <v>28</v>
      </c>
      <c r="B3384" s="43">
        <v>2</v>
      </c>
      <c r="C3384" s="43">
        <v>15</v>
      </c>
      <c r="D3384" s="43">
        <v>30.254777070063692</v>
      </c>
      <c r="E3384" s="43">
        <v>7.1891541489127048E-2</v>
      </c>
      <c r="F3384" s="43">
        <v>0.28514798484546816</v>
      </c>
    </row>
    <row r="3385" spans="1:6" x14ac:dyDescent="0.25">
      <c r="A3385" t="s">
        <v>28</v>
      </c>
      <c r="B3385" s="43">
        <v>2</v>
      </c>
      <c r="C3385" s="43">
        <v>12</v>
      </c>
      <c r="D3385" s="43">
        <v>2.6751592356687897</v>
      </c>
      <c r="E3385" s="43">
        <v>5.620683842075129E-4</v>
      </c>
      <c r="F3385" s="43">
        <v>2.9008211385931886E-3</v>
      </c>
    </row>
    <row r="3386" spans="1:6" x14ac:dyDescent="0.25">
      <c r="A3386" t="s">
        <v>28</v>
      </c>
      <c r="B3386" s="43">
        <v>2</v>
      </c>
      <c r="C3386" s="43">
        <v>8</v>
      </c>
      <c r="D3386" s="43">
        <v>10.828025477707007</v>
      </c>
      <c r="E3386" s="43">
        <v>9.2084899680255818E-3</v>
      </c>
      <c r="F3386" s="43">
        <v>2.3936794867925024E-2</v>
      </c>
    </row>
    <row r="3387" spans="1:6" x14ac:dyDescent="0.25">
      <c r="A3387" t="s">
        <v>28</v>
      </c>
      <c r="B3387" s="43">
        <v>2</v>
      </c>
      <c r="C3387" s="43">
        <v>4</v>
      </c>
      <c r="D3387" s="43">
        <v>3.6769552621700474</v>
      </c>
      <c r="E3387" s="43">
        <v>1.0618583169133501E-3</v>
      </c>
      <c r="F3387" s="43">
        <v>1.7138621239952009E-3</v>
      </c>
    </row>
    <row r="3388" spans="1:6" x14ac:dyDescent="0.25">
      <c r="A3388" t="s">
        <v>28</v>
      </c>
      <c r="B3388" s="43">
        <v>2</v>
      </c>
      <c r="C3388" s="43">
        <v>12</v>
      </c>
      <c r="D3388" s="43">
        <v>15.445859872611464</v>
      </c>
      <c r="E3388" s="43">
        <v>1.873760426236001E-2</v>
      </c>
      <c r="F3388" s="43">
        <v>6.8037487582334466E-2</v>
      </c>
    </row>
    <row r="3389" spans="1:6" x14ac:dyDescent="0.25">
      <c r="A3389" t="s">
        <v>28</v>
      </c>
      <c r="B3389" s="43">
        <v>2</v>
      </c>
      <c r="C3389" s="43">
        <v>8</v>
      </c>
      <c r="D3389" s="43">
        <v>28.025477707006367</v>
      </c>
      <c r="E3389" s="43">
        <v>6.1687323799645401E-2</v>
      </c>
      <c r="F3389" s="43">
        <v>0.13251133801075152</v>
      </c>
    </row>
    <row r="3390" spans="1:6" x14ac:dyDescent="0.25">
      <c r="A3390" t="s">
        <v>28</v>
      </c>
      <c r="B3390" s="43">
        <v>2</v>
      </c>
      <c r="C3390" s="43">
        <v>3</v>
      </c>
      <c r="D3390" s="43">
        <v>1.8</v>
      </c>
      <c r="E3390" s="43">
        <v>2.5446900494077327E-4</v>
      </c>
      <c r="F3390" s="43">
        <v>3.5547876774043275E-4</v>
      </c>
    </row>
    <row r="3391" spans="1:6" x14ac:dyDescent="0.25">
      <c r="A3391" t="s">
        <v>28</v>
      </c>
      <c r="B3391" s="43">
        <v>2</v>
      </c>
      <c r="C3391" s="43">
        <v>4</v>
      </c>
      <c r="D3391" s="43">
        <v>1.9</v>
      </c>
      <c r="E3391" s="43">
        <v>2.835287369864788E-4</v>
      </c>
      <c r="F3391" s="43">
        <v>5.2240326574780956E-4</v>
      </c>
    </row>
    <row r="3392" spans="1:6" x14ac:dyDescent="0.25">
      <c r="A3392" t="s">
        <v>28</v>
      </c>
      <c r="B3392" s="43">
        <v>2</v>
      </c>
      <c r="C3392" s="43">
        <v>11</v>
      </c>
      <c r="D3392" s="43">
        <v>17.993630573248407</v>
      </c>
      <c r="E3392" s="43">
        <v>2.5428894550544687E-2</v>
      </c>
      <c r="F3392" s="43">
        <v>8.2087401580317992E-2</v>
      </c>
    </row>
    <row r="3393" spans="1:6" x14ac:dyDescent="0.25">
      <c r="A3393" t="s">
        <v>28</v>
      </c>
      <c r="B3393" s="43">
        <v>2</v>
      </c>
      <c r="C3393" s="43">
        <v>2</v>
      </c>
      <c r="D3393" s="43">
        <v>1.7</v>
      </c>
      <c r="E3393" s="43">
        <v>2.2698006922186251E-4</v>
      </c>
      <c r="F3393" s="43">
        <v>2.1382238155503668E-4</v>
      </c>
    </row>
    <row r="3394" spans="1:6" x14ac:dyDescent="0.25">
      <c r="A3394" t="s">
        <v>28</v>
      </c>
      <c r="B3394" s="43">
        <v>2</v>
      </c>
      <c r="C3394" s="43">
        <v>13</v>
      </c>
      <c r="D3394" s="43">
        <v>24.203821656050955</v>
      </c>
      <c r="E3394" s="43">
        <v>4.6010586553041313E-2</v>
      </c>
      <c r="F3394" s="43">
        <v>0.16540016281204165</v>
      </c>
    </row>
    <row r="3395" spans="1:6" x14ac:dyDescent="0.25">
      <c r="A3395" t="s">
        <v>28</v>
      </c>
      <c r="B3395" s="43">
        <v>2</v>
      </c>
      <c r="C3395" s="43">
        <v>30</v>
      </c>
      <c r="D3395" s="43">
        <v>125.79617834394904</v>
      </c>
      <c r="E3395" s="43">
        <v>1.2428673419214458</v>
      </c>
      <c r="F3395" s="43">
        <v>7.4087227748033078</v>
      </c>
    </row>
    <row r="3396" spans="1:6" x14ac:dyDescent="0.25">
      <c r="A3396" t="s">
        <v>28</v>
      </c>
      <c r="B3396" s="43">
        <v>2</v>
      </c>
      <c r="C3396" s="43">
        <v>4</v>
      </c>
      <c r="D3396" s="43">
        <v>0.66878980891719741</v>
      </c>
      <c r="E3396" s="43">
        <v>3.5129274012969557E-5</v>
      </c>
      <c r="F3396" s="43">
        <v>7.980167522660788E-5</v>
      </c>
    </row>
    <row r="3397" spans="1:6" x14ac:dyDescent="0.25">
      <c r="A3397" t="s">
        <v>28</v>
      </c>
      <c r="B3397" s="43">
        <v>2</v>
      </c>
      <c r="C3397" s="43">
        <v>4</v>
      </c>
      <c r="D3397" s="43">
        <v>2</v>
      </c>
      <c r="E3397" s="43">
        <v>3.1415926535897931E-4</v>
      </c>
      <c r="F3397" s="43">
        <v>5.7291678038626768E-4</v>
      </c>
    </row>
    <row r="3398" spans="1:6" x14ac:dyDescent="0.25">
      <c r="A3398" t="s">
        <v>28</v>
      </c>
      <c r="B3398" s="43">
        <v>2</v>
      </c>
      <c r="C3398" s="43">
        <v>11</v>
      </c>
      <c r="D3398" s="43">
        <v>34.076433121019107</v>
      </c>
      <c r="E3398" s="43">
        <v>9.1200693463602836E-2</v>
      </c>
      <c r="F3398" s="43">
        <v>0.25901955919935382</v>
      </c>
    </row>
    <row r="3399" spans="1:6" x14ac:dyDescent="0.25">
      <c r="A3399" t="s">
        <v>28</v>
      </c>
      <c r="B3399" s="43">
        <v>2</v>
      </c>
      <c r="C3399" s="43">
        <v>12</v>
      </c>
      <c r="D3399" s="43">
        <v>8</v>
      </c>
      <c r="E3399" s="43">
        <v>5.0265482457436689E-3</v>
      </c>
      <c r="F3399" s="43">
        <v>2.0825742097267501E-2</v>
      </c>
    </row>
    <row r="3400" spans="1:6" x14ac:dyDescent="0.25">
      <c r="A3400" t="s">
        <v>28</v>
      </c>
      <c r="B3400" s="43">
        <v>2</v>
      </c>
      <c r="C3400" s="43">
        <v>14</v>
      </c>
      <c r="D3400" s="43">
        <v>25.477707006369425</v>
      </c>
      <c r="E3400" s="43">
        <v>5.0981259338549918E-2</v>
      </c>
      <c r="F3400" s="43">
        <v>0.19534678836692351</v>
      </c>
    </row>
    <row r="3401" spans="1:6" x14ac:dyDescent="0.25">
      <c r="A3401" t="s">
        <v>28</v>
      </c>
      <c r="B3401" s="43">
        <v>2</v>
      </c>
      <c r="C3401" s="43">
        <v>3</v>
      </c>
      <c r="D3401" s="43">
        <v>1.3</v>
      </c>
      <c r="E3401" s="43">
        <v>1.3273228961416876E-4</v>
      </c>
      <c r="F3401" s="43">
        <v>1.979230514923585E-4</v>
      </c>
    </row>
    <row r="3402" spans="1:6" x14ac:dyDescent="0.25">
      <c r="A3402" t="s">
        <v>28</v>
      </c>
      <c r="B3402" s="43">
        <v>2</v>
      </c>
      <c r="C3402" s="43">
        <v>2.5</v>
      </c>
      <c r="D3402" s="43">
        <v>1.2</v>
      </c>
      <c r="E3402" s="43">
        <v>1.1309733552923256E-4</v>
      </c>
      <c r="F3402" s="43">
        <v>1.4281105722371986E-4</v>
      </c>
    </row>
    <row r="3403" spans="1:6" x14ac:dyDescent="0.25">
      <c r="A3403" t="s">
        <v>28</v>
      </c>
      <c r="B3403" s="43">
        <v>2</v>
      </c>
      <c r="C3403" s="43">
        <v>3</v>
      </c>
      <c r="D3403" s="43">
        <v>2.1</v>
      </c>
      <c r="E3403" s="43">
        <v>3.4636059005827469E-4</v>
      </c>
      <c r="F3403" s="43">
        <v>4.69118188574854E-4</v>
      </c>
    </row>
    <row r="3404" spans="1:6" x14ac:dyDescent="0.25">
      <c r="A3404" t="s">
        <v>28</v>
      </c>
      <c r="B3404" s="43">
        <v>2</v>
      </c>
      <c r="C3404" s="43">
        <v>3</v>
      </c>
      <c r="D3404" s="43">
        <v>2.9</v>
      </c>
      <c r="E3404" s="43">
        <v>6.6051985541725399E-4</v>
      </c>
      <c r="F3404" s="43">
        <v>8.3855077044011662E-4</v>
      </c>
    </row>
    <row r="3405" spans="1:6" x14ac:dyDescent="0.25">
      <c r="A3405" t="s">
        <v>28</v>
      </c>
      <c r="B3405" s="43">
        <v>2</v>
      </c>
      <c r="C3405" s="43">
        <v>7</v>
      </c>
      <c r="D3405" s="43">
        <v>27.70700636942675</v>
      </c>
      <c r="E3405" s="43">
        <v>6.029330498960693E-2</v>
      </c>
      <c r="F3405" s="43">
        <v>0.11358724801726017</v>
      </c>
    </row>
    <row r="3406" spans="1:6" x14ac:dyDescent="0.25">
      <c r="A3406" t="s">
        <v>28</v>
      </c>
      <c r="B3406" s="43">
        <v>2</v>
      </c>
      <c r="C3406" s="43">
        <v>3</v>
      </c>
      <c r="D3406" s="43">
        <v>1.7</v>
      </c>
      <c r="E3406" s="43">
        <v>2.2698006922186251E-4</v>
      </c>
      <c r="F3406" s="43">
        <v>3.2073357233255501E-4</v>
      </c>
    </row>
    <row r="3407" spans="1:6" x14ac:dyDescent="0.25">
      <c r="A3407" t="s">
        <v>28</v>
      </c>
      <c r="B3407" s="43">
        <v>2</v>
      </c>
      <c r="C3407" s="43">
        <v>6</v>
      </c>
      <c r="D3407" s="43">
        <v>3.2</v>
      </c>
      <c r="E3407" s="43">
        <v>8.0424771931898709E-4</v>
      </c>
      <c r="F3407" s="43">
        <v>2.0021203442047082E-3</v>
      </c>
    </row>
    <row r="3408" spans="1:6" x14ac:dyDescent="0.25">
      <c r="A3408" t="s">
        <v>28</v>
      </c>
      <c r="B3408" s="43">
        <v>2</v>
      </c>
      <c r="C3408" s="43">
        <v>5</v>
      </c>
      <c r="D3408" s="43">
        <v>3.3</v>
      </c>
      <c r="E3408" s="43">
        <v>8.5529859993982102E-4</v>
      </c>
      <c r="F3408" s="43">
        <v>1.7634248388802257E-3</v>
      </c>
    </row>
    <row r="3409" spans="1:6" x14ac:dyDescent="0.25">
      <c r="A3409" t="s">
        <v>28</v>
      </c>
      <c r="B3409" s="43">
        <v>2</v>
      </c>
      <c r="C3409" s="43">
        <v>10</v>
      </c>
      <c r="D3409" s="43">
        <v>12.420382165605096</v>
      </c>
      <c r="E3409" s="43">
        <v>1.2116014914677259E-2</v>
      </c>
      <c r="F3409" s="43">
        <v>3.8299980549258372E-2</v>
      </c>
    </row>
    <row r="3410" spans="1:6" x14ac:dyDescent="0.25">
      <c r="A3410" t="s">
        <v>28</v>
      </c>
      <c r="B3410" s="43">
        <v>2</v>
      </c>
      <c r="C3410" s="43">
        <v>14</v>
      </c>
      <c r="D3410" s="43">
        <v>8.1</v>
      </c>
      <c r="E3410" s="43">
        <v>5.152997350050658E-3</v>
      </c>
      <c r="F3410" s="43">
        <v>2.4845941750940501E-2</v>
      </c>
    </row>
    <row r="3411" spans="1:6" x14ac:dyDescent="0.25">
      <c r="A3411" t="s">
        <v>28</v>
      </c>
      <c r="B3411" s="43">
        <v>2</v>
      </c>
      <c r="C3411" s="43">
        <v>10</v>
      </c>
      <c r="D3411" s="43">
        <v>8.3000000000000007</v>
      </c>
      <c r="E3411" s="43">
        <v>5.4106079476450228E-3</v>
      </c>
      <c r="F3411" s="43">
        <v>1.8543398174197548E-2</v>
      </c>
    </row>
    <row r="3412" spans="1:6" x14ac:dyDescent="0.25">
      <c r="A3412" t="s">
        <v>28</v>
      </c>
      <c r="B3412" s="43">
        <v>2</v>
      </c>
      <c r="C3412" s="43">
        <v>7</v>
      </c>
      <c r="D3412" s="43">
        <v>12.898089171974522</v>
      </c>
      <c r="E3412" s="43">
        <v>1.3065939160946331E-2</v>
      </c>
      <c r="F3412" s="43">
        <v>2.8693968873738897E-2</v>
      </c>
    </row>
    <row r="3413" spans="1:6" x14ac:dyDescent="0.25">
      <c r="A3413" t="s">
        <v>28</v>
      </c>
      <c r="B3413" s="43">
        <v>2</v>
      </c>
      <c r="C3413" s="43">
        <v>5</v>
      </c>
      <c r="D3413" s="43">
        <v>3.4</v>
      </c>
      <c r="E3413" s="43">
        <v>9.0792027688745003E-4</v>
      </c>
      <c r="F3413" s="43">
        <v>1.8607456625887643E-3</v>
      </c>
    </row>
    <row r="3414" spans="1:6" x14ac:dyDescent="0.25">
      <c r="A3414" t="s">
        <v>28</v>
      </c>
      <c r="B3414" s="43">
        <v>2</v>
      </c>
      <c r="C3414" s="43">
        <v>6</v>
      </c>
      <c r="D3414" s="43">
        <v>3.6</v>
      </c>
      <c r="E3414" s="43">
        <v>1.0178760197630931E-3</v>
      </c>
      <c r="F3414" s="43">
        <v>2.4747851760135915E-3</v>
      </c>
    </row>
    <row r="3415" spans="1:6" x14ac:dyDescent="0.25">
      <c r="A3415" t="s">
        <v>28</v>
      </c>
      <c r="B3415" s="43">
        <v>2</v>
      </c>
      <c r="C3415" s="43">
        <v>12</v>
      </c>
      <c r="D3415" s="43">
        <v>13.057324840764331</v>
      </c>
      <c r="E3415" s="43">
        <v>1.3390546398141004E-2</v>
      </c>
      <c r="F3415" s="43">
        <v>5.028782985403802E-2</v>
      </c>
    </row>
    <row r="3416" spans="1:6" x14ac:dyDescent="0.25">
      <c r="A3416" t="s">
        <v>28</v>
      </c>
      <c r="B3416" s="43">
        <v>2</v>
      </c>
      <c r="C3416" s="43">
        <v>12</v>
      </c>
      <c r="D3416" s="43">
        <v>19.585987261146496</v>
      </c>
      <c r="E3416" s="43">
        <v>3.0128729395817261E-2</v>
      </c>
      <c r="F3416" s="43">
        <v>0.1043118096990792</v>
      </c>
    </row>
    <row r="3417" spans="1:6" x14ac:dyDescent="0.25">
      <c r="A3417" t="s">
        <v>28</v>
      </c>
      <c r="B3417" s="43">
        <v>2</v>
      </c>
      <c r="C3417" s="43">
        <v>22</v>
      </c>
      <c r="D3417" s="43">
        <v>57.324840764331206</v>
      </c>
      <c r="E3417" s="43">
        <v>0.25809262540140898</v>
      </c>
      <c r="F3417" s="43">
        <v>1.3208153034224765</v>
      </c>
    </row>
    <row r="3418" spans="1:6" x14ac:dyDescent="0.25">
      <c r="A3418" t="s">
        <v>28</v>
      </c>
      <c r="B3418" s="43">
        <v>2</v>
      </c>
      <c r="C3418" s="43">
        <v>3.7</v>
      </c>
      <c r="D3418" s="43">
        <v>1.5</v>
      </c>
      <c r="E3418" s="43">
        <v>1.7671458676442585E-4</v>
      </c>
      <c r="F3418" s="43">
        <v>3.1579846660436875E-4</v>
      </c>
    </row>
    <row r="3419" spans="1:6" x14ac:dyDescent="0.25">
      <c r="A3419" t="s">
        <v>28</v>
      </c>
      <c r="B3419" s="43">
        <v>2</v>
      </c>
      <c r="C3419" s="43">
        <v>10</v>
      </c>
      <c r="D3419" s="43">
        <v>8.8141930997681239</v>
      </c>
      <c r="E3419" s="43">
        <v>6.1017583314347769E-3</v>
      </c>
      <c r="F3419" s="43">
        <v>2.0661577627583624E-2</v>
      </c>
    </row>
    <row r="3420" spans="1:6" x14ac:dyDescent="0.25">
      <c r="A3420" t="s">
        <v>28</v>
      </c>
      <c r="B3420" s="43">
        <v>2</v>
      </c>
      <c r="C3420" s="43">
        <v>16</v>
      </c>
      <c r="D3420" s="43">
        <v>22.611464968152866</v>
      </c>
      <c r="E3420" s="43">
        <v>4.0155707550879723E-2</v>
      </c>
      <c r="F3420" s="43">
        <v>0.18010627661961884</v>
      </c>
    </row>
    <row r="3421" spans="1:6" x14ac:dyDescent="0.25">
      <c r="A3421" t="s">
        <v>28</v>
      </c>
      <c r="B3421" s="43">
        <v>2</v>
      </c>
      <c r="C3421" s="43">
        <v>19</v>
      </c>
      <c r="D3421" s="43">
        <v>34.394904458598724</v>
      </c>
      <c r="E3421" s="43">
        <v>9.2913345144507234E-2</v>
      </c>
      <c r="F3421" s="43">
        <v>0.45494959895130949</v>
      </c>
    </row>
    <row r="3422" spans="1:6" x14ac:dyDescent="0.25">
      <c r="A3422" t="s">
        <v>28</v>
      </c>
      <c r="B3422" s="43">
        <v>2</v>
      </c>
      <c r="C3422" s="43">
        <v>9</v>
      </c>
      <c r="D3422" s="43">
        <v>23.248407643312103</v>
      </c>
      <c r="E3422" s="43">
        <v>4.2449864221114464E-2</v>
      </c>
      <c r="F3422" s="43">
        <v>0.10650281258857699</v>
      </c>
    </row>
    <row r="3423" spans="1:6" x14ac:dyDescent="0.25">
      <c r="A3423" t="s">
        <v>28</v>
      </c>
      <c r="B3423" s="43">
        <v>2</v>
      </c>
      <c r="C3423" s="43">
        <v>3</v>
      </c>
      <c r="D3423" s="43">
        <v>3</v>
      </c>
      <c r="E3423" s="43">
        <v>7.0685834705770342E-4</v>
      </c>
      <c r="F3423" s="43">
        <v>8.9129894363888676E-4</v>
      </c>
    </row>
    <row r="3424" spans="1:6" x14ac:dyDescent="0.25">
      <c r="A3424" t="s">
        <v>28</v>
      </c>
      <c r="B3424" s="43">
        <v>2</v>
      </c>
      <c r="C3424" s="43">
        <v>7</v>
      </c>
      <c r="D3424" s="43">
        <v>1.8789808917197452</v>
      </c>
      <c r="E3424" s="43">
        <v>2.7729025587108172E-4</v>
      </c>
      <c r="F3424" s="43">
        <v>8.9608720220638277E-4</v>
      </c>
    </row>
    <row r="3425" spans="1:6" x14ac:dyDescent="0.25">
      <c r="A3425" t="s">
        <v>28</v>
      </c>
      <c r="B3425" s="43">
        <v>2</v>
      </c>
      <c r="C3425" s="43">
        <v>10</v>
      </c>
      <c r="D3425" s="43">
        <v>12.420382165605096</v>
      </c>
      <c r="E3425" s="43">
        <v>1.2116014914677259E-2</v>
      </c>
      <c r="F3425" s="43">
        <v>3.8299980549258372E-2</v>
      </c>
    </row>
    <row r="3426" spans="1:6" x14ac:dyDescent="0.25">
      <c r="A3426" t="s">
        <v>28</v>
      </c>
      <c r="B3426" s="43">
        <v>2</v>
      </c>
      <c r="C3426" s="43">
        <v>9</v>
      </c>
      <c r="D3426" s="43">
        <v>11.305732484076433</v>
      </c>
      <c r="E3426" s="43">
        <v>1.0038926887719931E-2</v>
      </c>
      <c r="F3426" s="43">
        <v>2.9104324946080274E-2</v>
      </c>
    </row>
    <row r="3427" spans="1:6" x14ac:dyDescent="0.25">
      <c r="A3427" t="s">
        <v>28</v>
      </c>
      <c r="B3427" s="43">
        <v>2</v>
      </c>
      <c r="C3427" s="43">
        <v>2</v>
      </c>
      <c r="D3427" s="43">
        <v>1.1000000000000001</v>
      </c>
      <c r="E3427" s="43">
        <v>9.503317777109126E-5</v>
      </c>
      <c r="F3427" s="43">
        <v>9.7690541100413901E-5</v>
      </c>
    </row>
    <row r="3428" spans="1:6" x14ac:dyDescent="0.25">
      <c r="A3428" t="s">
        <v>28</v>
      </c>
      <c r="B3428" s="43">
        <v>2</v>
      </c>
      <c r="C3428" s="43">
        <v>7</v>
      </c>
      <c r="D3428" s="43">
        <v>1.6242038216560508</v>
      </c>
      <c r="E3428" s="43">
        <v>2.0719102428057553E-4</v>
      </c>
      <c r="F3428" s="43">
        <v>6.8940850490766805E-4</v>
      </c>
    </row>
    <row r="3429" spans="1:6" x14ac:dyDescent="0.25">
      <c r="A3429" t="s">
        <v>28</v>
      </c>
      <c r="B3429" s="43">
        <v>2</v>
      </c>
      <c r="C3429" s="43">
        <v>10</v>
      </c>
      <c r="D3429" s="43">
        <v>24.522292993630572</v>
      </c>
      <c r="E3429" s="43">
        <v>4.7229357284103518E-2</v>
      </c>
      <c r="F3429" s="43">
        <v>0.13025919783931558</v>
      </c>
    </row>
    <row r="3430" spans="1:6" x14ac:dyDescent="0.25">
      <c r="A3430" t="s">
        <v>28</v>
      </c>
      <c r="B3430" s="43">
        <v>2</v>
      </c>
      <c r="C3430" s="43">
        <v>7</v>
      </c>
      <c r="D3430" s="43">
        <v>1.1146496815286624</v>
      </c>
      <c r="E3430" s="43">
        <v>9.7581316702693204E-5</v>
      </c>
      <c r="F3430" s="43">
        <v>3.5015455703262883E-4</v>
      </c>
    </row>
    <row r="3431" spans="1:6" x14ac:dyDescent="0.25">
      <c r="A3431" t="s">
        <v>28</v>
      </c>
      <c r="B3431" s="43">
        <v>2</v>
      </c>
      <c r="C3431" s="43">
        <v>2.5</v>
      </c>
      <c r="D3431" s="43">
        <v>12.420382165605096</v>
      </c>
      <c r="E3431" s="43">
        <v>1.2116014914677259E-2</v>
      </c>
      <c r="F3431" s="43">
        <v>9.5749951373145931E-3</v>
      </c>
    </row>
    <row r="3432" spans="1:6" x14ac:dyDescent="0.25">
      <c r="A3432" t="s">
        <v>28</v>
      </c>
      <c r="B3432" s="43">
        <v>2</v>
      </c>
      <c r="C3432" s="43">
        <v>17</v>
      </c>
      <c r="D3432" s="43">
        <v>21.019108280254777</v>
      </c>
      <c r="E3432" s="43">
        <v>3.4699119637300546E-2</v>
      </c>
      <c r="F3432" s="43">
        <v>0.16779874762106073</v>
      </c>
    </row>
    <row r="3433" spans="1:6" x14ac:dyDescent="0.25">
      <c r="A3433" t="s">
        <v>28</v>
      </c>
      <c r="B3433" s="43">
        <v>2</v>
      </c>
      <c r="C3433" s="43">
        <v>8</v>
      </c>
      <c r="D3433" s="43">
        <v>2.3248407643312099</v>
      </c>
      <c r="E3433" s="43">
        <v>4.2449864221114455E-4</v>
      </c>
      <c r="F3433" s="43">
        <v>1.5022442645332391E-3</v>
      </c>
    </row>
    <row r="3434" spans="1:6" x14ac:dyDescent="0.25">
      <c r="A3434" t="s">
        <v>28</v>
      </c>
      <c r="B3434" s="43">
        <v>2</v>
      </c>
      <c r="C3434" s="43">
        <v>12</v>
      </c>
      <c r="D3434" s="43">
        <v>20.063694267515924</v>
      </c>
      <c r="E3434" s="43">
        <v>3.1616346611672605E-2</v>
      </c>
      <c r="F3434" s="43">
        <v>0.10893456237004667</v>
      </c>
    </row>
    <row r="3435" spans="1:6" x14ac:dyDescent="0.25">
      <c r="A3435" t="s">
        <v>28</v>
      </c>
      <c r="B3435" s="43">
        <v>2</v>
      </c>
      <c r="C3435" s="43">
        <v>10</v>
      </c>
      <c r="D3435" s="43">
        <v>40</v>
      </c>
      <c r="E3435" s="43">
        <v>0.12566370614359174</v>
      </c>
      <c r="F3435" s="43">
        <v>0.31419075044548767</v>
      </c>
    </row>
    <row r="3436" spans="1:6" x14ac:dyDescent="0.25">
      <c r="A3436" t="s">
        <v>28</v>
      </c>
      <c r="B3436" s="43">
        <v>2</v>
      </c>
      <c r="C3436" s="43">
        <v>6</v>
      </c>
      <c r="D3436" s="43">
        <v>2.8343949044585988</v>
      </c>
      <c r="E3436" s="43">
        <v>6.3097274253227193E-4</v>
      </c>
      <c r="F3436" s="43">
        <v>1.6094477941763594E-3</v>
      </c>
    </row>
    <row r="3437" spans="1:6" x14ac:dyDescent="0.25">
      <c r="A3437" t="s">
        <v>28</v>
      </c>
      <c r="B3437" s="43">
        <v>2</v>
      </c>
      <c r="C3437" s="43">
        <v>15</v>
      </c>
      <c r="D3437" s="43">
        <v>22.611464968152866</v>
      </c>
      <c r="E3437" s="43">
        <v>4.0155707550879723E-2</v>
      </c>
      <c r="F3437" s="43">
        <v>0.16884963433089265</v>
      </c>
    </row>
    <row r="3438" spans="1:6" x14ac:dyDescent="0.25">
      <c r="A3438" t="s">
        <v>28</v>
      </c>
      <c r="B3438" s="43">
        <v>2</v>
      </c>
      <c r="C3438" s="43">
        <v>3</v>
      </c>
      <c r="D3438" s="43">
        <v>0.47770700636942676</v>
      </c>
      <c r="E3438" s="43">
        <v>1.792309898620896E-5</v>
      </c>
      <c r="F3438" s="43">
        <v>3.2667849610396797E-5</v>
      </c>
    </row>
    <row r="3439" spans="1:6" x14ac:dyDescent="0.25">
      <c r="A3439" t="s">
        <v>28</v>
      </c>
      <c r="B3439" s="43">
        <v>2</v>
      </c>
      <c r="C3439" s="43">
        <v>10</v>
      </c>
      <c r="D3439" s="43">
        <v>14.64968152866242</v>
      </c>
      <c r="E3439" s="43">
        <v>1.685567886880807E-2</v>
      </c>
      <c r="F3439" s="43">
        <v>5.1547572366157833E-2</v>
      </c>
    </row>
    <row r="3440" spans="1:6" x14ac:dyDescent="0.25">
      <c r="A3440" t="s">
        <v>28</v>
      </c>
      <c r="B3440" s="43">
        <v>2</v>
      </c>
      <c r="C3440" s="43">
        <v>8</v>
      </c>
      <c r="D3440" s="43">
        <v>1.2101910828025477</v>
      </c>
      <c r="E3440" s="43">
        <v>1.1502646638260328E-4</v>
      </c>
      <c r="F3440" s="43">
        <v>4.6400293021053401E-4</v>
      </c>
    </row>
    <row r="3441" spans="1:6" x14ac:dyDescent="0.25">
      <c r="A3441" t="s">
        <v>28</v>
      </c>
      <c r="B3441" s="43">
        <v>2</v>
      </c>
      <c r="C3441" s="43">
        <v>20</v>
      </c>
      <c r="D3441" s="43">
        <v>34.554140127388536</v>
      </c>
      <c r="E3441" s="43">
        <v>9.3775645351288198E-2</v>
      </c>
      <c r="F3441" s="43">
        <v>0.4828913021076473</v>
      </c>
    </row>
    <row r="3442" spans="1:6" x14ac:dyDescent="0.25">
      <c r="A3442" t="s">
        <v>28</v>
      </c>
      <c r="B3442" s="43">
        <v>2</v>
      </c>
      <c r="C3442" s="43">
        <v>6</v>
      </c>
      <c r="D3442" s="43">
        <v>1.3057324840764331</v>
      </c>
      <c r="E3442" s="43">
        <v>1.3390546398141004E-4</v>
      </c>
      <c r="F3442" s="43">
        <v>3.9899265289414465E-4</v>
      </c>
    </row>
    <row r="3443" spans="1:6" x14ac:dyDescent="0.25">
      <c r="A3443" t="s">
        <v>28</v>
      </c>
      <c r="B3443" s="43">
        <v>2</v>
      </c>
      <c r="C3443" s="43">
        <v>30</v>
      </c>
      <c r="D3443" s="43">
        <v>37.261146496815286</v>
      </c>
      <c r="E3443" s="43">
        <v>0.1090441342320953</v>
      </c>
      <c r="F3443" s="43">
        <v>0.82962959895701438</v>
      </c>
    </row>
    <row r="3444" spans="1:6" x14ac:dyDescent="0.25">
      <c r="A3444" t="s">
        <v>28</v>
      </c>
      <c r="B3444" s="43">
        <v>2</v>
      </c>
      <c r="C3444" s="43">
        <v>8</v>
      </c>
      <c r="D3444" s="43">
        <v>11.464968152866241</v>
      </c>
      <c r="E3444" s="43">
        <v>1.032370501605636E-2</v>
      </c>
      <c r="F3444" s="43">
        <v>2.6529877372746175E-2</v>
      </c>
    </row>
    <row r="3445" spans="1:6" x14ac:dyDescent="0.25">
      <c r="A3445" t="s">
        <v>28</v>
      </c>
      <c r="B3445" s="43">
        <v>2</v>
      </c>
      <c r="C3445" s="43">
        <v>2.5</v>
      </c>
      <c r="D3445" s="43">
        <v>1.3057324840764331</v>
      </c>
      <c r="E3445" s="43">
        <v>1.3390546398141004E-4</v>
      </c>
      <c r="F3445" s="43">
        <v>1.6624693870589361E-4</v>
      </c>
    </row>
    <row r="3446" spans="1:6" x14ac:dyDescent="0.25">
      <c r="A3446" t="s">
        <v>28</v>
      </c>
      <c r="B3446" s="43">
        <v>2</v>
      </c>
      <c r="C3446" s="43">
        <v>9</v>
      </c>
      <c r="D3446" s="43">
        <v>14.968152866242038</v>
      </c>
      <c r="E3446" s="43">
        <v>1.7596500293571373E-2</v>
      </c>
      <c r="F3446" s="43">
        <v>4.8223397519566662E-2</v>
      </c>
    </row>
    <row r="3447" spans="1:6" x14ac:dyDescent="0.25">
      <c r="A3447" t="s">
        <v>28</v>
      </c>
      <c r="B3447" s="43">
        <v>2</v>
      </c>
      <c r="C3447" s="43">
        <v>2</v>
      </c>
      <c r="D3447" s="43">
        <v>0.44585987261146492</v>
      </c>
      <c r="E3447" s="43">
        <v>1.5613010672430914E-5</v>
      </c>
      <c r="F3447" s="43">
        <v>1.9235851997198569E-5</v>
      </c>
    </row>
    <row r="3448" spans="1:6" x14ac:dyDescent="0.25">
      <c r="A3448" t="s">
        <v>28</v>
      </c>
      <c r="B3448" s="43">
        <v>2</v>
      </c>
      <c r="C3448" s="43">
        <v>9</v>
      </c>
      <c r="D3448" s="43">
        <v>10.828025477707007</v>
      </c>
      <c r="E3448" s="43">
        <v>9.2084899680255818E-3</v>
      </c>
      <c r="F3448" s="43">
        <v>2.6928894226415648E-2</v>
      </c>
    </row>
    <row r="3449" spans="1:6" x14ac:dyDescent="0.25">
      <c r="A3449" t="s">
        <v>28</v>
      </c>
      <c r="B3449" s="43">
        <v>2</v>
      </c>
      <c r="C3449" s="43">
        <v>12</v>
      </c>
      <c r="D3449" s="43">
        <v>34.799999999999997</v>
      </c>
      <c r="E3449" s="43">
        <v>9.5114859180084554E-2</v>
      </c>
      <c r="F3449" s="43">
        <v>0.29345497195606079</v>
      </c>
    </row>
    <row r="3450" spans="1:6" x14ac:dyDescent="0.25">
      <c r="A3450" t="s">
        <v>28</v>
      </c>
      <c r="B3450" s="43">
        <v>2</v>
      </c>
      <c r="C3450" s="43">
        <v>3</v>
      </c>
      <c r="D3450" s="43">
        <v>1.1839254965249113</v>
      </c>
      <c r="E3450" s="43">
        <v>1.1008765688418128E-4</v>
      </c>
      <c r="F3450" s="43">
        <v>1.672645187958876E-4</v>
      </c>
    </row>
    <row r="3451" spans="1:6" x14ac:dyDescent="0.25">
      <c r="A3451" t="s">
        <v>28</v>
      </c>
      <c r="B3451" s="43">
        <v>2</v>
      </c>
      <c r="C3451" s="43">
        <v>6</v>
      </c>
      <c r="D3451" s="43">
        <v>11.464968152866241</v>
      </c>
      <c r="E3451" s="43">
        <v>1.032370501605636E-2</v>
      </c>
      <c r="F3451" s="43">
        <v>1.9897408029559631E-2</v>
      </c>
    </row>
    <row r="3452" spans="1:6" x14ac:dyDescent="0.25">
      <c r="A3452" t="s">
        <v>28</v>
      </c>
      <c r="B3452" s="43">
        <v>2</v>
      </c>
      <c r="C3452" s="43">
        <v>6</v>
      </c>
      <c r="D3452" s="43">
        <v>1.5605095541401275</v>
      </c>
      <c r="E3452" s="43">
        <v>1.9125938073727875E-4</v>
      </c>
      <c r="F3452" s="43">
        <v>5.4987720595147478E-4</v>
      </c>
    </row>
    <row r="3453" spans="1:6" x14ac:dyDescent="0.25">
      <c r="A3453" t="s">
        <v>28</v>
      </c>
      <c r="B3453" s="43">
        <v>2</v>
      </c>
      <c r="C3453" s="43">
        <v>8</v>
      </c>
      <c r="D3453" s="43">
        <v>12.898089171974522</v>
      </c>
      <c r="E3453" s="43">
        <v>1.3065939160946331E-2</v>
      </c>
      <c r="F3453" s="43">
        <v>3.2793107284273024E-2</v>
      </c>
    </row>
    <row r="3454" spans="1:6" x14ac:dyDescent="0.25">
      <c r="A3454" t="s">
        <v>28</v>
      </c>
      <c r="B3454" s="43">
        <v>2</v>
      </c>
      <c r="C3454" s="43">
        <v>4</v>
      </c>
      <c r="D3454" s="43">
        <v>0.92356687898089163</v>
      </c>
      <c r="E3454" s="43">
        <v>6.6992561099563254E-5</v>
      </c>
      <c r="F3454" s="43">
        <v>1.4264583611003261E-4</v>
      </c>
    </row>
    <row r="3455" spans="1:6" x14ac:dyDescent="0.25">
      <c r="A3455" t="s">
        <v>28</v>
      </c>
      <c r="B3455" s="43">
        <v>2</v>
      </c>
      <c r="C3455" s="43">
        <v>7</v>
      </c>
      <c r="D3455" s="43">
        <v>20.700636942675157</v>
      </c>
      <c r="E3455" s="43">
        <v>3.3655596985214593E-2</v>
      </c>
      <c r="F3455" s="43">
        <v>6.7221209005959986E-2</v>
      </c>
    </row>
    <row r="3456" spans="1:6" x14ac:dyDescent="0.25">
      <c r="A3456" t="s">
        <v>28</v>
      </c>
      <c r="B3456" s="43">
        <v>2</v>
      </c>
      <c r="C3456" s="43">
        <v>2</v>
      </c>
      <c r="D3456" s="43">
        <v>0.38216560509554137</v>
      </c>
      <c r="E3456" s="43">
        <v>1.1470783351173731E-5</v>
      </c>
      <c r="F3456" s="43">
        <v>1.4576149744213991E-5</v>
      </c>
    </row>
    <row r="3457" spans="1:6" x14ac:dyDescent="0.25">
      <c r="A3457" t="s">
        <v>28</v>
      </c>
      <c r="B3457" s="43">
        <v>2</v>
      </c>
      <c r="C3457" s="43">
        <v>10</v>
      </c>
      <c r="D3457" s="43">
        <v>14.012738853503183</v>
      </c>
      <c r="E3457" s="43">
        <v>1.542183094991135E-2</v>
      </c>
      <c r="F3457" s="43">
        <v>4.7584905150812963E-2</v>
      </c>
    </row>
    <row r="3458" spans="1:6" x14ac:dyDescent="0.25">
      <c r="A3458" t="s">
        <v>28</v>
      </c>
      <c r="B3458" s="43">
        <v>2</v>
      </c>
      <c r="C3458" s="43">
        <v>5</v>
      </c>
      <c r="D3458" s="43">
        <v>1.1146496815286624</v>
      </c>
      <c r="E3458" s="43">
        <v>9.7581316702693204E-5</v>
      </c>
      <c r="F3458" s="43">
        <v>2.5011039788044913E-4</v>
      </c>
    </row>
    <row r="3459" spans="1:6" x14ac:dyDescent="0.25">
      <c r="A3459" t="s">
        <v>28</v>
      </c>
      <c r="B3459" s="43">
        <v>2</v>
      </c>
      <c r="C3459" s="43">
        <v>18</v>
      </c>
      <c r="D3459" s="43">
        <v>38.853503184713375</v>
      </c>
      <c r="E3459" s="43">
        <v>0.11856329124921518</v>
      </c>
      <c r="F3459" s="43">
        <v>0.53670910634128477</v>
      </c>
    </row>
    <row r="3460" spans="1:6" x14ac:dyDescent="0.25">
      <c r="A3460" t="s">
        <v>28</v>
      </c>
      <c r="B3460" s="43">
        <v>2</v>
      </c>
      <c r="C3460" s="43">
        <v>35</v>
      </c>
      <c r="D3460" s="43">
        <v>0</v>
      </c>
      <c r="E3460" s="43">
        <v>0</v>
      </c>
      <c r="F3460" s="43">
        <v>0</v>
      </c>
    </row>
    <row r="3461" spans="1:6" x14ac:dyDescent="0.25">
      <c r="A3461" t="s">
        <v>28</v>
      </c>
      <c r="B3461" s="43">
        <v>2</v>
      </c>
      <c r="C3461" s="43">
        <v>4</v>
      </c>
      <c r="D3461" s="43">
        <v>0.60509554140127386</v>
      </c>
      <c r="E3461" s="43">
        <v>2.875661659565082E-5</v>
      </c>
      <c r="F3461" s="43">
        <v>6.6649498088913977E-5</v>
      </c>
    </row>
    <row r="3462" spans="1:6" x14ac:dyDescent="0.25">
      <c r="A3462" t="s">
        <v>28</v>
      </c>
      <c r="B3462" s="43">
        <v>2</v>
      </c>
      <c r="C3462" s="43">
        <v>14</v>
      </c>
      <c r="D3462" s="43">
        <v>26.751592356687897</v>
      </c>
      <c r="E3462" s="43">
        <v>5.6206838420751297E-2</v>
      </c>
      <c r="F3462" s="43">
        <v>0.21327293280028362</v>
      </c>
    </row>
    <row r="3463" spans="1:6" x14ac:dyDescent="0.25">
      <c r="A3463" t="s">
        <v>28</v>
      </c>
      <c r="B3463" s="43">
        <v>2</v>
      </c>
      <c r="C3463" s="43">
        <v>3</v>
      </c>
      <c r="D3463" s="43">
        <v>0.57324840764331209</v>
      </c>
      <c r="E3463" s="43">
        <v>2.5809262540140903E-5</v>
      </c>
      <c r="F3463" s="43">
        <v>4.5352858614408056E-5</v>
      </c>
    </row>
    <row r="3464" spans="1:6" x14ac:dyDescent="0.25">
      <c r="A3464" t="s">
        <v>28</v>
      </c>
      <c r="B3464" s="43">
        <v>2</v>
      </c>
      <c r="C3464" s="43">
        <v>13</v>
      </c>
      <c r="D3464" s="43">
        <v>21.337579617834393</v>
      </c>
      <c r="E3464" s="43">
        <v>3.5758573932929777E-2</v>
      </c>
      <c r="F3464" s="43">
        <v>0.13183636875888927</v>
      </c>
    </row>
    <row r="3465" spans="1:6" x14ac:dyDescent="0.25">
      <c r="A3465" t="s">
        <v>28</v>
      </c>
      <c r="B3465" s="43">
        <v>2</v>
      </c>
      <c r="C3465" s="43">
        <v>5</v>
      </c>
      <c r="D3465" s="43">
        <v>1.3375796178343948</v>
      </c>
      <c r="E3465" s="43">
        <v>1.4051709605187823E-4</v>
      </c>
      <c r="F3465" s="43">
        <v>3.4722890084125081E-4</v>
      </c>
    </row>
    <row r="3466" spans="1:6" x14ac:dyDescent="0.25">
      <c r="A3466" t="s">
        <v>28</v>
      </c>
      <c r="B3466" s="43">
        <v>2</v>
      </c>
      <c r="C3466" s="43">
        <v>4</v>
      </c>
      <c r="D3466" s="43">
        <v>0.7006369426751593</v>
      </c>
      <c r="E3466" s="43">
        <v>3.855457737477839E-5</v>
      </c>
      <c r="F3466" s="43">
        <v>8.676955198501211E-5</v>
      </c>
    </row>
    <row r="3467" spans="1:6" x14ac:dyDescent="0.25">
      <c r="A3467" t="s">
        <v>28</v>
      </c>
      <c r="B3467" s="43">
        <v>2</v>
      </c>
      <c r="C3467" s="43">
        <v>20</v>
      </c>
      <c r="D3467" s="43">
        <v>29.29936305732484</v>
      </c>
      <c r="E3467" s="43">
        <v>6.7422715475232278E-2</v>
      </c>
      <c r="F3467" s="43">
        <v>0.358865787574703</v>
      </c>
    </row>
    <row r="3468" spans="1:6" x14ac:dyDescent="0.25">
      <c r="A3468" t="s">
        <v>28</v>
      </c>
      <c r="B3468" s="43">
        <v>2</v>
      </c>
      <c r="C3468" s="43">
        <v>6</v>
      </c>
      <c r="D3468" s="43">
        <v>1.0191082802547771</v>
      </c>
      <c r="E3468" s="43">
        <v>8.1570014941679885E-5</v>
      </c>
      <c r="F3468" s="43">
        <v>2.5543545533512392E-4</v>
      </c>
    </row>
    <row r="3469" spans="1:6" x14ac:dyDescent="0.25">
      <c r="A3469" t="s">
        <v>28</v>
      </c>
      <c r="B3469" s="43">
        <v>2</v>
      </c>
      <c r="C3469" s="43">
        <v>11</v>
      </c>
      <c r="D3469" s="43">
        <v>14.490445859872612</v>
      </c>
      <c r="E3469" s="43">
        <v>1.6491242522755155E-2</v>
      </c>
      <c r="F3469" s="43">
        <v>5.5598086414893041E-2</v>
      </c>
    </row>
    <row r="3470" spans="1:6" x14ac:dyDescent="0.25">
      <c r="A3470" t="s">
        <v>28</v>
      </c>
      <c r="B3470" s="43">
        <v>2</v>
      </c>
      <c r="C3470" s="43">
        <v>10</v>
      </c>
      <c r="D3470" s="43">
        <v>14.968152866242038</v>
      </c>
      <c r="E3470" s="43">
        <v>1.7596500293571373E-2</v>
      </c>
      <c r="F3470" s="43">
        <v>5.3581552799518518E-2</v>
      </c>
    </row>
    <row r="3471" spans="1:6" x14ac:dyDescent="0.25">
      <c r="A3471" t="s">
        <v>28</v>
      </c>
      <c r="B3471" s="43">
        <v>2</v>
      </c>
      <c r="C3471" s="43">
        <v>1.3</v>
      </c>
      <c r="D3471" s="43">
        <v>0.32802547770700635</v>
      </c>
      <c r="E3471" s="43">
        <v>8.4509403175418151E-6</v>
      </c>
      <c r="F3471" s="43">
        <v>7.1973435697951806E-6</v>
      </c>
    </row>
    <row r="3472" spans="1:6" x14ac:dyDescent="0.25">
      <c r="A3472" t="s">
        <v>28</v>
      </c>
      <c r="B3472" s="43">
        <v>2</v>
      </c>
      <c r="C3472" s="43">
        <v>18</v>
      </c>
      <c r="D3472" s="43">
        <v>43.503184713375795</v>
      </c>
      <c r="E3472" s="43">
        <v>0.14863872929738012</v>
      </c>
      <c r="F3472" s="43">
        <v>0.65777355815149785</v>
      </c>
    </row>
    <row r="3473" spans="1:6" x14ac:dyDescent="0.25">
      <c r="A3473" t="s">
        <v>28</v>
      </c>
      <c r="B3473" s="43">
        <v>2</v>
      </c>
      <c r="C3473" s="43">
        <v>9</v>
      </c>
      <c r="D3473" s="43">
        <v>15.605095541401273</v>
      </c>
      <c r="E3473" s="43">
        <v>1.912593807372787E-2</v>
      </c>
      <c r="F3473" s="43">
        <v>5.1978647676072354E-2</v>
      </c>
    </row>
    <row r="3474" spans="1:6" x14ac:dyDescent="0.25">
      <c r="A3474" t="s">
        <v>28</v>
      </c>
      <c r="B3474" s="43">
        <v>2</v>
      </c>
      <c r="C3474" s="43">
        <v>10</v>
      </c>
      <c r="D3474" s="43">
        <v>219</v>
      </c>
      <c r="E3474" s="43">
        <v>3.7668481314705016</v>
      </c>
      <c r="F3474" s="43">
        <v>6.6971803996707946</v>
      </c>
    </row>
    <row r="3475" spans="1:6" x14ac:dyDescent="0.25">
      <c r="A3475" t="s">
        <v>28</v>
      </c>
      <c r="B3475" s="43">
        <v>2</v>
      </c>
      <c r="C3475" s="43">
        <v>17</v>
      </c>
      <c r="D3475" s="43">
        <v>33.917197452229296</v>
      </c>
      <c r="E3475" s="43">
        <v>9.0350341989479346E-2</v>
      </c>
      <c r="F3475" s="43">
        <v>0.39694320551445994</v>
      </c>
    </row>
    <row r="3476" spans="1:6" x14ac:dyDescent="0.25">
      <c r="A3476" t="s">
        <v>28</v>
      </c>
      <c r="B3476" s="43">
        <v>2</v>
      </c>
      <c r="C3476" s="43">
        <v>3</v>
      </c>
      <c r="D3476" s="43">
        <v>0.4140127388535032</v>
      </c>
      <c r="E3476" s="43">
        <v>1.3462238794085843E-5</v>
      </c>
      <c r="F3476" s="43">
        <v>2.5251511441661163E-5</v>
      </c>
    </row>
    <row r="3477" spans="1:6" x14ac:dyDescent="0.25">
      <c r="A3477" t="s">
        <v>28</v>
      </c>
      <c r="B3477" s="43">
        <v>2</v>
      </c>
      <c r="C3477" s="43">
        <v>10</v>
      </c>
      <c r="D3477" s="43">
        <v>14.968152866242038</v>
      </c>
      <c r="E3477" s="43">
        <v>1.7596500293571373E-2</v>
      </c>
      <c r="F3477" s="43">
        <v>5.3581552799518518E-2</v>
      </c>
    </row>
    <row r="3478" spans="1:6" x14ac:dyDescent="0.25">
      <c r="A3478" t="s">
        <v>28</v>
      </c>
      <c r="B3478" s="43">
        <v>2</v>
      </c>
      <c r="C3478" s="43">
        <v>7</v>
      </c>
      <c r="D3478" s="43">
        <v>20.859872611464969</v>
      </c>
      <c r="E3478" s="43">
        <v>3.4175366855814668E-2</v>
      </c>
      <c r="F3478" s="43">
        <v>6.8154548761778622E-2</v>
      </c>
    </row>
    <row r="3479" spans="1:6" x14ac:dyDescent="0.25">
      <c r="A3479" t="s">
        <v>28</v>
      </c>
      <c r="B3479" s="43">
        <v>2</v>
      </c>
      <c r="C3479" s="43">
        <v>7</v>
      </c>
      <c r="D3479" s="43">
        <v>1.4012738853503186</v>
      </c>
      <c r="E3479" s="43">
        <v>1.5421830949911356E-4</v>
      </c>
      <c r="F3479" s="43">
        <v>5.2856602956471424E-4</v>
      </c>
    </row>
    <row r="3480" spans="1:6" x14ac:dyDescent="0.25">
      <c r="A3480" t="s">
        <v>28</v>
      </c>
      <c r="B3480" s="43">
        <v>2</v>
      </c>
      <c r="C3480" s="43">
        <v>6</v>
      </c>
      <c r="D3480" s="43">
        <v>1.2101910828025477</v>
      </c>
      <c r="E3480" s="43">
        <v>1.1502646638260328E-4</v>
      </c>
      <c r="F3480" s="43">
        <v>3.480021976579005E-4</v>
      </c>
    </row>
    <row r="3481" spans="1:6" x14ac:dyDescent="0.25">
      <c r="A3481" t="s">
        <v>28</v>
      </c>
      <c r="B3481" s="43">
        <v>2</v>
      </c>
      <c r="C3481" s="43">
        <v>2.2000000000000002</v>
      </c>
      <c r="D3481" s="43">
        <v>12.738853503184712</v>
      </c>
      <c r="E3481" s="43">
        <v>1.274531483463748E-2</v>
      </c>
      <c r="F3481" s="43">
        <v>8.8187509205304646E-3</v>
      </c>
    </row>
    <row r="3482" spans="1:6" x14ac:dyDescent="0.25">
      <c r="A3482" t="s">
        <v>28</v>
      </c>
      <c r="B3482" s="43">
        <v>2</v>
      </c>
      <c r="C3482" s="43">
        <v>3</v>
      </c>
      <c r="D3482" s="43">
        <v>0.44585987261146492</v>
      </c>
      <c r="E3482" s="43">
        <v>1.5613010672430914E-5</v>
      </c>
      <c r="F3482" s="43">
        <v>2.8853777995797854E-5</v>
      </c>
    </row>
    <row r="3483" spans="1:6" x14ac:dyDescent="0.25">
      <c r="A3483" t="s">
        <v>28</v>
      </c>
      <c r="B3483" s="43">
        <v>2</v>
      </c>
      <c r="C3483" s="43">
        <v>11</v>
      </c>
      <c r="D3483" s="43">
        <v>14.012738853503183</v>
      </c>
      <c r="E3483" s="43">
        <v>1.542183094991135E-2</v>
      </c>
      <c r="F3483" s="43">
        <v>5.2343395665894264E-2</v>
      </c>
    </row>
    <row r="3484" spans="1:6" x14ac:dyDescent="0.25">
      <c r="A3484" t="s">
        <v>28</v>
      </c>
      <c r="B3484" s="43">
        <v>2</v>
      </c>
      <c r="C3484" s="43">
        <v>6</v>
      </c>
      <c r="D3484" s="43">
        <v>4.3</v>
      </c>
      <c r="E3484" s="43">
        <v>1.4522012041218817E-3</v>
      </c>
      <c r="F3484" s="43">
        <v>3.40718074152941E-3</v>
      </c>
    </row>
    <row r="3485" spans="1:6" x14ac:dyDescent="0.25">
      <c r="A3485" t="s">
        <v>28</v>
      </c>
      <c r="B3485" s="43">
        <v>2</v>
      </c>
      <c r="C3485" s="43">
        <v>3</v>
      </c>
      <c r="D3485" s="43">
        <v>3.1240998703626617</v>
      </c>
      <c r="E3485" s="43">
        <v>7.6654860747590956E-4</v>
      </c>
      <c r="F3485" s="43">
        <v>9.5873946339735815E-4</v>
      </c>
    </row>
    <row r="3486" spans="1:6" x14ac:dyDescent="0.25">
      <c r="A3486" t="s">
        <v>28</v>
      </c>
      <c r="B3486" s="43">
        <v>2</v>
      </c>
      <c r="C3486" s="43">
        <v>2</v>
      </c>
      <c r="D3486" s="43">
        <v>17.515923566878982</v>
      </c>
      <c r="E3486" s="43">
        <v>2.4096610859236495E-2</v>
      </c>
      <c r="F3486" s="43">
        <v>1.4219544049427395E-2</v>
      </c>
    </row>
    <row r="3487" spans="1:6" x14ac:dyDescent="0.25">
      <c r="A3487" t="s">
        <v>28</v>
      </c>
      <c r="B3487" s="43">
        <v>2</v>
      </c>
      <c r="C3487" s="43">
        <v>4</v>
      </c>
      <c r="D3487" s="43">
        <v>2.4</v>
      </c>
      <c r="E3487" s="43">
        <v>4.5238934211693025E-4</v>
      </c>
      <c r="F3487" s="43">
        <v>7.9538182183901303E-4</v>
      </c>
    </row>
    <row r="3488" spans="1:6" x14ac:dyDescent="0.25">
      <c r="A3488" t="s">
        <v>28</v>
      </c>
      <c r="B3488" s="43">
        <v>2</v>
      </c>
      <c r="C3488" s="43">
        <v>16</v>
      </c>
      <c r="D3488" s="43">
        <v>31.847133757961782</v>
      </c>
      <c r="E3488" s="43">
        <v>7.965821771648425E-2</v>
      </c>
      <c r="F3488" s="43">
        <v>0.33356823715347977</v>
      </c>
    </row>
    <row r="3489" spans="1:6" x14ac:dyDescent="0.25">
      <c r="A3489" t="s">
        <v>28</v>
      </c>
      <c r="B3489" s="43">
        <v>2</v>
      </c>
      <c r="C3489" s="43">
        <v>8</v>
      </c>
      <c r="D3489" s="43">
        <v>10.377379245262263</v>
      </c>
      <c r="E3489" s="43">
        <v>8.4579528216271183E-3</v>
      </c>
      <c r="F3489" s="43">
        <v>2.2174047560523828E-2</v>
      </c>
    </row>
    <row r="3490" spans="1:6" x14ac:dyDescent="0.25">
      <c r="A3490" t="s">
        <v>28</v>
      </c>
      <c r="B3490" s="43">
        <v>2</v>
      </c>
      <c r="C3490" s="43">
        <v>7</v>
      </c>
      <c r="D3490" s="43">
        <v>10.668789808917197</v>
      </c>
      <c r="E3490" s="43">
        <v>8.9396434832324442E-3</v>
      </c>
      <c r="F3490" s="43">
        <v>2.0393702330088057E-2</v>
      </c>
    </row>
    <row r="3491" spans="1:6" x14ac:dyDescent="0.25">
      <c r="A3491" t="s">
        <v>28</v>
      </c>
      <c r="B3491" s="43">
        <v>2</v>
      </c>
      <c r="C3491" s="43">
        <v>22</v>
      </c>
      <c r="D3491" s="43">
        <v>85.987261146496806</v>
      </c>
      <c r="E3491" s="43">
        <v>0.58070840715317018</v>
      </c>
      <c r="F3491" s="43">
        <v>2.7397609914394367</v>
      </c>
    </row>
    <row r="3492" spans="1:6" x14ac:dyDescent="0.25">
      <c r="A3492" t="s">
        <v>28</v>
      </c>
      <c r="B3492" s="43">
        <v>2</v>
      </c>
      <c r="C3492" s="43">
        <v>4</v>
      </c>
      <c r="D3492" s="43">
        <v>1.99</v>
      </c>
      <c r="E3492" s="43">
        <v>3.1102552668702351E-4</v>
      </c>
      <c r="F3492" s="43">
        <v>5.6777235936828331E-4</v>
      </c>
    </row>
    <row r="3493" spans="1:6" x14ac:dyDescent="0.25">
      <c r="A3493" t="s">
        <v>28</v>
      </c>
      <c r="B3493" s="43">
        <v>2</v>
      </c>
      <c r="C3493" s="43">
        <v>6</v>
      </c>
      <c r="D3493" s="43">
        <v>14.968152866242038</v>
      </c>
      <c r="E3493" s="43">
        <v>1.7596500293571373E-2</v>
      </c>
      <c r="F3493" s="43">
        <v>3.2148931679711112E-2</v>
      </c>
    </row>
    <row r="3494" spans="1:6" x14ac:dyDescent="0.25">
      <c r="A3494" t="s">
        <v>28</v>
      </c>
      <c r="B3494" s="43">
        <v>2</v>
      </c>
      <c r="C3494" s="43">
        <v>6</v>
      </c>
      <c r="D3494" s="43">
        <v>21.656050955414013</v>
      </c>
      <c r="E3494" s="43">
        <v>3.6833959872102327E-2</v>
      </c>
      <c r="F3494" s="43">
        <v>6.2491522500375943E-2</v>
      </c>
    </row>
    <row r="3495" spans="1:6" x14ac:dyDescent="0.25">
      <c r="A3495" t="s">
        <v>28</v>
      </c>
      <c r="B3495" s="43">
        <v>2</v>
      </c>
      <c r="C3495" s="43">
        <v>2</v>
      </c>
      <c r="D3495" s="43">
        <v>3.3</v>
      </c>
      <c r="E3495" s="43">
        <v>8.5529859993982102E-4</v>
      </c>
      <c r="F3495" s="43">
        <v>7.0536993555209029E-4</v>
      </c>
    </row>
    <row r="3496" spans="1:6" x14ac:dyDescent="0.25">
      <c r="A3496" t="s">
        <v>28</v>
      </c>
      <c r="B3496" s="43">
        <v>2</v>
      </c>
      <c r="C3496" s="43">
        <v>2.5</v>
      </c>
      <c r="D3496" s="43">
        <v>2</v>
      </c>
      <c r="E3496" s="43">
        <v>3.1415926535897931E-4</v>
      </c>
      <c r="F3496" s="43">
        <v>3.5807298774141733E-4</v>
      </c>
    </row>
    <row r="3497" spans="1:6" x14ac:dyDescent="0.25">
      <c r="A3497" t="s">
        <v>28</v>
      </c>
      <c r="B3497" s="43">
        <v>2</v>
      </c>
      <c r="C3497" s="43">
        <v>6</v>
      </c>
      <c r="D3497" s="43">
        <v>12.738853503184712</v>
      </c>
      <c r="E3497" s="43">
        <v>1.274531483463748E-2</v>
      </c>
      <c r="F3497" s="43">
        <v>2.405113887417399E-2</v>
      </c>
    </row>
    <row r="3498" spans="1:6" x14ac:dyDescent="0.25">
      <c r="A3498" t="s">
        <v>28</v>
      </c>
      <c r="B3498" s="43">
        <v>2</v>
      </c>
      <c r="C3498" s="43">
        <v>3.5</v>
      </c>
      <c r="D3498" s="43">
        <v>2.8</v>
      </c>
      <c r="E3498" s="43">
        <v>6.1575216010359933E-4</v>
      </c>
      <c r="F3498" s="43">
        <v>9.1844323537509335E-4</v>
      </c>
    </row>
    <row r="3499" spans="1:6" x14ac:dyDescent="0.25">
      <c r="A3499" t="s">
        <v>28</v>
      </c>
      <c r="B3499" s="43">
        <v>2</v>
      </c>
      <c r="C3499" s="43">
        <v>13</v>
      </c>
      <c r="D3499" s="43">
        <v>37.261146496815286</v>
      </c>
      <c r="E3499" s="43">
        <v>0.1090441342320953</v>
      </c>
      <c r="F3499" s="43">
        <v>0.35950615954803955</v>
      </c>
    </row>
    <row r="3500" spans="1:6" x14ac:dyDescent="0.25">
      <c r="A3500" t="s">
        <v>28</v>
      </c>
      <c r="B3500" s="43">
        <v>2</v>
      </c>
      <c r="C3500" s="43">
        <v>6.5</v>
      </c>
      <c r="D3500" s="43">
        <v>6.7</v>
      </c>
      <c r="E3500" s="43">
        <v>3.5256523554911454E-3</v>
      </c>
      <c r="F3500" s="43">
        <v>8.1987234362198881E-3</v>
      </c>
    </row>
    <row r="3501" spans="1:6" x14ac:dyDescent="0.25">
      <c r="A3501" t="s">
        <v>28</v>
      </c>
      <c r="B3501" s="43">
        <v>2</v>
      </c>
      <c r="C3501" s="43">
        <v>6.5</v>
      </c>
      <c r="D3501" s="43">
        <v>58.917197452229296</v>
      </c>
      <c r="E3501" s="43">
        <v>0.27263025013466735</v>
      </c>
      <c r="F3501" s="43">
        <v>0.40996335589825367</v>
      </c>
    </row>
    <row r="3502" spans="1:6" x14ac:dyDescent="0.25">
      <c r="A3502" t="s">
        <v>28</v>
      </c>
      <c r="B3502" s="43">
        <v>2</v>
      </c>
      <c r="C3502" s="43">
        <v>2</v>
      </c>
      <c r="D3502" s="43">
        <v>1.1000000000000001</v>
      </c>
      <c r="E3502" s="43">
        <v>9.503317777109126E-5</v>
      </c>
      <c r="F3502" s="43">
        <v>9.7690541100413901E-5</v>
      </c>
    </row>
    <row r="3503" spans="1:6" x14ac:dyDescent="0.25">
      <c r="A3503" t="s">
        <v>28</v>
      </c>
      <c r="B3503" s="43">
        <v>2</v>
      </c>
      <c r="C3503" s="43">
        <v>10</v>
      </c>
      <c r="D3503" s="43">
        <v>23.885350318471335</v>
      </c>
      <c r="E3503" s="43">
        <v>4.4807747465522393E-2</v>
      </c>
      <c r="F3503" s="43">
        <v>0.12423428036372229</v>
      </c>
    </row>
    <row r="3504" spans="1:6" x14ac:dyDescent="0.25">
      <c r="A3504" t="s">
        <v>28</v>
      </c>
      <c r="B3504" s="43">
        <v>2</v>
      </c>
      <c r="C3504" s="43">
        <v>6</v>
      </c>
      <c r="D3504" s="43">
        <v>7.6</v>
      </c>
      <c r="E3504" s="43">
        <v>4.5364597917836608E-3</v>
      </c>
      <c r="F3504" s="43">
        <v>9.4947783479994493E-3</v>
      </c>
    </row>
    <row r="3505" spans="1:6" x14ac:dyDescent="0.25">
      <c r="A3505" t="s">
        <v>28</v>
      </c>
      <c r="B3505" s="43">
        <v>2</v>
      </c>
      <c r="C3505" s="43">
        <v>9</v>
      </c>
      <c r="D3505" s="43">
        <v>13.216560509554139</v>
      </c>
      <c r="E3505" s="43">
        <v>1.37191365462215E-2</v>
      </c>
      <c r="F3505" s="43">
        <v>3.8547568518167936E-2</v>
      </c>
    </row>
    <row r="3506" spans="1:6" x14ac:dyDescent="0.25">
      <c r="A3506" t="s">
        <v>28</v>
      </c>
      <c r="B3506" s="43">
        <v>2</v>
      </c>
      <c r="C3506" s="43">
        <v>1.8</v>
      </c>
      <c r="D3506" s="43">
        <v>2</v>
      </c>
      <c r="E3506" s="43">
        <v>3.1415926535897931E-4</v>
      </c>
      <c r="F3506" s="43">
        <v>2.5781255117382051E-4</v>
      </c>
    </row>
    <row r="3507" spans="1:6" x14ac:dyDescent="0.25">
      <c r="A3507" t="s">
        <v>28</v>
      </c>
      <c r="B3507" s="43">
        <v>2</v>
      </c>
      <c r="C3507" s="43">
        <v>1.7</v>
      </c>
      <c r="D3507" s="43">
        <v>1.9849433241279211</v>
      </c>
      <c r="E3507" s="43">
        <v>3.0944687637859475E-4</v>
      </c>
      <c r="F3507" s="43">
        <v>2.4020100829786101E-4</v>
      </c>
    </row>
    <row r="3508" spans="1:6" x14ac:dyDescent="0.25">
      <c r="A3508" t="s">
        <v>28</v>
      </c>
      <c r="B3508" s="43">
        <v>2</v>
      </c>
      <c r="C3508" s="43">
        <v>7</v>
      </c>
      <c r="D3508" s="43">
        <v>10.19108280254777</v>
      </c>
      <c r="E3508" s="43">
        <v>8.1570014941679866E-3</v>
      </c>
      <c r="F3508" s="43">
        <v>1.8780016449727641E-2</v>
      </c>
    </row>
    <row r="3509" spans="1:6" x14ac:dyDescent="0.25">
      <c r="A3509" t="s">
        <v>28</v>
      </c>
      <c r="B3509" s="43">
        <v>2</v>
      </c>
      <c r="C3509" s="43">
        <v>8</v>
      </c>
      <c r="D3509" s="43">
        <v>14.490445859872612</v>
      </c>
      <c r="E3509" s="43">
        <v>1.6491242522755155E-2</v>
      </c>
      <c r="F3509" s="43">
        <v>4.0434971938104025E-2</v>
      </c>
    </row>
    <row r="3510" spans="1:6" x14ac:dyDescent="0.25">
      <c r="A3510" t="s">
        <v>28</v>
      </c>
      <c r="B3510" s="43">
        <v>2</v>
      </c>
      <c r="C3510" s="43">
        <v>1.6</v>
      </c>
      <c r="D3510" s="43">
        <v>1.4</v>
      </c>
      <c r="E3510" s="43">
        <v>1.5393804002589983E-4</v>
      </c>
      <c r="F3510" s="43">
        <v>1.206175253037593E-4</v>
      </c>
    </row>
    <row r="3511" spans="1:6" x14ac:dyDescent="0.25">
      <c r="A3511" t="s">
        <v>28</v>
      </c>
      <c r="B3511" s="43">
        <v>2</v>
      </c>
      <c r="C3511" s="43">
        <v>6</v>
      </c>
      <c r="D3511" s="43">
        <v>11.464968152866241</v>
      </c>
      <c r="E3511" s="43">
        <v>1.032370501605636E-2</v>
      </c>
      <c r="F3511" s="43">
        <v>1.9897408029559631E-2</v>
      </c>
    </row>
    <row r="3512" spans="1:6" x14ac:dyDescent="0.25">
      <c r="A3512" t="s">
        <v>28</v>
      </c>
      <c r="B3512" s="43">
        <v>2</v>
      </c>
      <c r="C3512" s="43">
        <v>5</v>
      </c>
      <c r="D3512" s="43">
        <v>3.4</v>
      </c>
      <c r="E3512" s="43">
        <v>9.0792027688745003E-4</v>
      </c>
      <c r="F3512" s="43">
        <v>1.8607456625887643E-3</v>
      </c>
    </row>
    <row r="3513" spans="1:6" x14ac:dyDescent="0.25">
      <c r="A3513" t="s">
        <v>28</v>
      </c>
      <c r="B3513" s="43">
        <v>2</v>
      </c>
      <c r="C3513" s="43">
        <v>6</v>
      </c>
      <c r="D3513" s="43">
        <v>4.3</v>
      </c>
      <c r="E3513" s="43">
        <v>1.4522012041218817E-3</v>
      </c>
      <c r="F3513" s="43">
        <v>3.40718074152941E-3</v>
      </c>
    </row>
    <row r="3514" spans="1:6" x14ac:dyDescent="0.25">
      <c r="A3514" t="s">
        <v>28</v>
      </c>
      <c r="B3514" s="43">
        <v>2</v>
      </c>
      <c r="C3514" s="43">
        <v>5</v>
      </c>
      <c r="D3514" s="43">
        <v>0.47770700636942676</v>
      </c>
      <c r="E3514" s="43">
        <v>1.792309898620896E-5</v>
      </c>
      <c r="F3514" s="43">
        <v>5.4446416017328002E-5</v>
      </c>
    </row>
    <row r="3515" spans="1:6" x14ac:dyDescent="0.25">
      <c r="A3515" t="s">
        <v>28</v>
      </c>
      <c r="B3515" s="43">
        <v>2</v>
      </c>
      <c r="C3515" s="43">
        <v>23</v>
      </c>
      <c r="D3515" s="43">
        <v>35.031847133757964</v>
      </c>
      <c r="E3515" s="43">
        <v>9.6386443436945982E-2</v>
      </c>
      <c r="F3515" s="43">
        <v>0.56921633609668199</v>
      </c>
    </row>
    <row r="3516" spans="1:6" x14ac:dyDescent="0.25">
      <c r="A3516" t="s">
        <v>28</v>
      </c>
      <c r="B3516" s="43">
        <v>2</v>
      </c>
      <c r="C3516" s="43">
        <v>40</v>
      </c>
      <c r="D3516" s="43">
        <v>0</v>
      </c>
      <c r="E3516" s="43">
        <v>0</v>
      </c>
      <c r="F3516" s="43">
        <v>0</v>
      </c>
    </row>
    <row r="3517" spans="1:6" x14ac:dyDescent="0.25">
      <c r="A3517" t="s">
        <v>28</v>
      </c>
      <c r="B3517" s="43">
        <v>2</v>
      </c>
      <c r="C3517" s="43">
        <v>10</v>
      </c>
      <c r="D3517" s="43">
        <v>13.694267515923567</v>
      </c>
      <c r="E3517" s="43">
        <v>1.4728804455777941E-2</v>
      </c>
      <c r="F3517" s="43">
        <v>4.5656532199070565E-2</v>
      </c>
    </row>
    <row r="3518" spans="1:6" x14ac:dyDescent="0.25">
      <c r="A3518" t="s">
        <v>28</v>
      </c>
      <c r="B3518" s="43">
        <v>2</v>
      </c>
      <c r="C3518" s="43">
        <v>10</v>
      </c>
      <c r="D3518" s="43">
        <v>14.012738853503183</v>
      </c>
      <c r="E3518" s="43">
        <v>1.542183094991135E-2</v>
      </c>
      <c r="F3518" s="43">
        <v>4.7584905150812963E-2</v>
      </c>
    </row>
    <row r="3519" spans="1:6" x14ac:dyDescent="0.25">
      <c r="A3519" t="s">
        <v>28</v>
      </c>
      <c r="B3519" s="43">
        <v>2</v>
      </c>
      <c r="C3519" s="43">
        <v>9</v>
      </c>
      <c r="D3519" s="43">
        <v>13.375796178343949</v>
      </c>
      <c r="E3519" s="43">
        <v>1.4051709605187824E-2</v>
      </c>
      <c r="F3519" s="43">
        <v>3.9387314486434587E-2</v>
      </c>
    </row>
    <row r="3520" spans="1:6" x14ac:dyDescent="0.25">
      <c r="A3520" t="s">
        <v>28</v>
      </c>
      <c r="B3520" s="43">
        <v>2</v>
      </c>
      <c r="C3520" s="43">
        <v>10</v>
      </c>
      <c r="D3520" s="43">
        <v>17.038216560509554</v>
      </c>
      <c r="E3520" s="43">
        <v>2.2800173365900709E-2</v>
      </c>
      <c r="F3520" s="43">
        <v>6.7646608916557036E-2</v>
      </c>
    </row>
    <row r="3521" spans="1:6" x14ac:dyDescent="0.25">
      <c r="A3521" t="s">
        <v>28</v>
      </c>
      <c r="B3521" s="43">
        <v>2</v>
      </c>
      <c r="C3521" s="43">
        <v>11</v>
      </c>
      <c r="D3521" s="43">
        <v>11.464968152866241</v>
      </c>
      <c r="E3521" s="43">
        <v>1.032370501605636E-2</v>
      </c>
      <c r="F3521" s="43">
        <v>3.6478581387525993E-2</v>
      </c>
    </row>
    <row r="3522" spans="1:6" x14ac:dyDescent="0.25">
      <c r="A3522" t="s">
        <v>28</v>
      </c>
      <c r="B3522" s="43">
        <v>2</v>
      </c>
      <c r="C3522" s="43">
        <v>16</v>
      </c>
      <c r="D3522" s="43">
        <v>16.560509554140125</v>
      </c>
      <c r="E3522" s="43">
        <v>2.1539582070537341E-2</v>
      </c>
      <c r="F3522" s="43">
        <v>0.10283519941054294</v>
      </c>
    </row>
    <row r="3523" spans="1:6" x14ac:dyDescent="0.25">
      <c r="A3523" t="s">
        <v>28</v>
      </c>
      <c r="B3523" s="43">
        <v>2</v>
      </c>
      <c r="C3523" s="43">
        <v>18</v>
      </c>
      <c r="D3523" s="43">
        <v>20.063694267515924</v>
      </c>
      <c r="E3523" s="43">
        <v>3.1616346611672605E-2</v>
      </c>
      <c r="F3523" s="43">
        <v>0.16340184355507001</v>
      </c>
    </row>
    <row r="3524" spans="1:6" x14ac:dyDescent="0.25">
      <c r="A3524" t="s">
        <v>28</v>
      </c>
      <c r="B3524" s="43">
        <v>2</v>
      </c>
      <c r="C3524" s="43">
        <v>20</v>
      </c>
      <c r="D3524" s="43">
        <v>26.273885350318469</v>
      </c>
      <c r="E3524" s="43">
        <v>5.4217374433282103E-2</v>
      </c>
      <c r="F3524" s="43">
        <v>0.29495533555469994</v>
      </c>
    </row>
    <row r="3525" spans="1:6" x14ac:dyDescent="0.25">
      <c r="A3525" t="s">
        <v>28</v>
      </c>
      <c r="B3525" s="43">
        <v>2</v>
      </c>
      <c r="C3525" s="43">
        <v>15</v>
      </c>
      <c r="D3525" s="43">
        <v>20.700636942675157</v>
      </c>
      <c r="E3525" s="43">
        <v>3.3655596985214593E-2</v>
      </c>
      <c r="F3525" s="43">
        <v>0.14404544786991424</v>
      </c>
    </row>
    <row r="3526" spans="1:6" x14ac:dyDescent="0.25">
      <c r="A3526" t="s">
        <v>28</v>
      </c>
      <c r="B3526" s="43">
        <v>2</v>
      </c>
      <c r="C3526" s="43">
        <v>15</v>
      </c>
      <c r="D3526" s="43">
        <v>21.337579617834393</v>
      </c>
      <c r="E3526" s="43">
        <v>3.5758573932929777E-2</v>
      </c>
      <c r="F3526" s="43">
        <v>0.15211888702948761</v>
      </c>
    </row>
    <row r="3527" spans="1:6" x14ac:dyDescent="0.25">
      <c r="A3527" t="s">
        <v>28</v>
      </c>
      <c r="B3527" s="43">
        <v>2</v>
      </c>
      <c r="C3527" s="43">
        <v>30</v>
      </c>
      <c r="D3527" s="43">
        <v>46.815286624203821</v>
      </c>
      <c r="E3527" s="43">
        <v>0.17213344266355085</v>
      </c>
      <c r="F3527" s="43">
        <v>1.2510312308083713</v>
      </c>
    </row>
    <row r="3528" spans="1:6" x14ac:dyDescent="0.25">
      <c r="A3528" t="s">
        <v>28</v>
      </c>
      <c r="B3528" s="43">
        <v>2</v>
      </c>
      <c r="C3528" s="43">
        <v>8</v>
      </c>
      <c r="D3528" s="43">
        <v>12.738853503184712</v>
      </c>
      <c r="E3528" s="43">
        <v>1.274531483463748E-2</v>
      </c>
      <c r="F3528" s="43">
        <v>3.2068185165565317E-2</v>
      </c>
    </row>
    <row r="3529" spans="1:6" x14ac:dyDescent="0.25">
      <c r="A3529" t="s">
        <v>28</v>
      </c>
      <c r="B3529" s="43">
        <v>2</v>
      </c>
      <c r="C3529" s="43">
        <v>18</v>
      </c>
      <c r="D3529" s="43">
        <v>23.885350318471335</v>
      </c>
      <c r="E3529" s="43">
        <v>4.4807747465522393E-2</v>
      </c>
      <c r="F3529" s="43">
        <v>0.2236217046547001</v>
      </c>
    </row>
    <row r="3530" spans="1:6" x14ac:dyDescent="0.25">
      <c r="A3530" t="s">
        <v>28</v>
      </c>
      <c r="B3530" s="43">
        <v>2</v>
      </c>
      <c r="C3530" s="43">
        <v>28</v>
      </c>
      <c r="D3530" s="43">
        <v>49.681528662420384</v>
      </c>
      <c r="E3530" s="43">
        <v>0.19385623863483614</v>
      </c>
      <c r="F3530" s="43">
        <v>1.2994042210877774</v>
      </c>
    </row>
    <row r="3531" spans="1:6" x14ac:dyDescent="0.25">
      <c r="A3531" t="s">
        <v>28</v>
      </c>
      <c r="B3531" s="43">
        <v>2</v>
      </c>
      <c r="C3531" s="43">
        <v>40</v>
      </c>
      <c r="D3531" s="43">
        <v>117.83439490445859</v>
      </c>
      <c r="E3531" s="43">
        <v>1.0905210005386694</v>
      </c>
      <c r="F3531" s="43">
        <v>8.781839963951974</v>
      </c>
    </row>
    <row r="3532" spans="1:6" x14ac:dyDescent="0.25">
      <c r="A3532" t="s">
        <v>28</v>
      </c>
      <c r="B3532" s="43">
        <v>2</v>
      </c>
      <c r="C3532" s="43">
        <v>35</v>
      </c>
      <c r="D3532" s="43">
        <v>65.28662420382166</v>
      </c>
      <c r="E3532" s="43">
        <v>0.33476365995352519</v>
      </c>
      <c r="F3532" s="43">
        <v>2.6553626872993399</v>
      </c>
    </row>
    <row r="3533" spans="1:6" x14ac:dyDescent="0.25">
      <c r="A3533" t="s">
        <v>28</v>
      </c>
      <c r="B3533" s="43">
        <v>2</v>
      </c>
      <c r="C3533" s="43">
        <v>18</v>
      </c>
      <c r="D3533" s="43">
        <v>19.426751592356688</v>
      </c>
      <c r="E3533" s="43">
        <v>2.9640822812303794E-2</v>
      </c>
      <c r="F3533" s="43">
        <v>0.15418606318354708</v>
      </c>
    </row>
    <row r="3534" spans="1:6" x14ac:dyDescent="0.25">
      <c r="A3534" t="s">
        <v>28</v>
      </c>
      <c r="B3534" s="43">
        <v>2</v>
      </c>
      <c r="C3534" s="43">
        <v>10</v>
      </c>
      <c r="D3534" s="43">
        <v>22.452229299363058</v>
      </c>
      <c r="E3534" s="43">
        <v>3.9592125660535597E-2</v>
      </c>
      <c r="F3534" s="43">
        <v>0.11114396376275004</v>
      </c>
    </row>
    <row r="3535" spans="1:6" x14ac:dyDescent="0.25">
      <c r="A3535" t="s">
        <v>28</v>
      </c>
      <c r="B3535" s="43">
        <v>2</v>
      </c>
      <c r="C3535" s="43">
        <v>7</v>
      </c>
      <c r="D3535" s="43">
        <v>66.878980891719749</v>
      </c>
      <c r="E3535" s="43">
        <v>0.35129274012969564</v>
      </c>
      <c r="F3535" s="43">
        <v>0.55460790702255069</v>
      </c>
    </row>
    <row r="3536" spans="1:6" x14ac:dyDescent="0.25">
      <c r="A3536" t="s">
        <v>28</v>
      </c>
      <c r="B3536" s="43">
        <v>2</v>
      </c>
      <c r="C3536" s="43">
        <v>28</v>
      </c>
      <c r="D3536" s="43">
        <v>0</v>
      </c>
      <c r="E3536" s="43">
        <v>0</v>
      </c>
      <c r="F3536" s="43">
        <v>0</v>
      </c>
    </row>
    <row r="3537" spans="1:6" x14ac:dyDescent="0.25">
      <c r="A3537" t="s">
        <v>28</v>
      </c>
      <c r="B3537" s="43">
        <v>2</v>
      </c>
      <c r="C3537" s="43">
        <v>30</v>
      </c>
      <c r="D3537" s="43">
        <v>55.732484076433117</v>
      </c>
      <c r="E3537" s="43">
        <v>0.24395329175673305</v>
      </c>
      <c r="F3537" s="43">
        <v>1.7120843334631728</v>
      </c>
    </row>
    <row r="3538" spans="1:6" x14ac:dyDescent="0.25">
      <c r="A3538" t="s">
        <v>28</v>
      </c>
      <c r="B3538" s="43">
        <v>2</v>
      </c>
      <c r="C3538" s="43">
        <v>8</v>
      </c>
      <c r="D3538" s="43">
        <v>16.878980891719745</v>
      </c>
      <c r="E3538" s="43">
        <v>2.2375993356560427E-2</v>
      </c>
      <c r="F3538" s="43">
        <v>5.32105741001489E-2</v>
      </c>
    </row>
    <row r="3539" spans="1:6" x14ac:dyDescent="0.25">
      <c r="A3539" t="s">
        <v>28</v>
      </c>
      <c r="B3539" s="43">
        <v>2</v>
      </c>
      <c r="C3539" s="43">
        <v>16</v>
      </c>
      <c r="D3539" s="43">
        <v>33.121019108280251</v>
      </c>
      <c r="E3539" s="43">
        <v>8.6158328282149366E-2</v>
      </c>
      <c r="F3539" s="43">
        <v>0.35796093911780874</v>
      </c>
    </row>
    <row r="3540" spans="1:6" x14ac:dyDescent="0.25">
      <c r="A3540" t="s">
        <v>28</v>
      </c>
      <c r="B3540" s="43">
        <v>2</v>
      </c>
      <c r="C3540" s="43">
        <v>28</v>
      </c>
      <c r="D3540" s="43">
        <v>55.095541401273884</v>
      </c>
      <c r="E3540" s="43">
        <v>0.23840907980366574</v>
      </c>
      <c r="F3540" s="43">
        <v>1.5652333170596979</v>
      </c>
    </row>
    <row r="3541" spans="1:6" x14ac:dyDescent="0.25">
      <c r="A3541" t="s">
        <v>28</v>
      </c>
      <c r="B3541" s="43">
        <v>2</v>
      </c>
      <c r="C3541" s="43">
        <v>10</v>
      </c>
      <c r="D3541" s="43">
        <v>31.210191082802545</v>
      </c>
      <c r="E3541" s="43">
        <v>7.6503752294911478E-2</v>
      </c>
      <c r="F3541" s="43">
        <v>0.20103714641217812</v>
      </c>
    </row>
    <row r="3542" spans="1:6" x14ac:dyDescent="0.25">
      <c r="A3542" t="s">
        <v>28</v>
      </c>
      <c r="B3542" s="43">
        <v>2</v>
      </c>
      <c r="C3542" s="43">
        <v>15</v>
      </c>
      <c r="D3542" s="43">
        <v>13.375796178343949</v>
      </c>
      <c r="E3542" s="43">
        <v>1.4051709605187824E-2</v>
      </c>
      <c r="F3542" s="43">
        <v>6.5645524144057651E-2</v>
      </c>
    </row>
    <row r="3543" spans="1:6" x14ac:dyDescent="0.25">
      <c r="A3543" t="s">
        <v>28</v>
      </c>
      <c r="B3543" s="43">
        <v>2</v>
      </c>
      <c r="C3543" s="43">
        <v>11</v>
      </c>
      <c r="D3543" s="43">
        <v>16.878980891719745</v>
      </c>
      <c r="E3543" s="43">
        <v>2.2375993356560427E-2</v>
      </c>
      <c r="F3543" s="43">
        <v>7.3164539387704744E-2</v>
      </c>
    </row>
    <row r="3544" spans="1:6" x14ac:dyDescent="0.25">
      <c r="A3544" t="s">
        <v>28</v>
      </c>
      <c r="B3544" s="43">
        <v>2</v>
      </c>
      <c r="C3544" s="43">
        <v>8</v>
      </c>
      <c r="D3544" s="43">
        <v>11.942675159235668</v>
      </c>
      <c r="E3544" s="43">
        <v>1.1201936866380598E-2</v>
      </c>
      <c r="F3544" s="43">
        <v>2.8552069454983914E-2</v>
      </c>
    </row>
    <row r="3545" spans="1:6" x14ac:dyDescent="0.25">
      <c r="A3545" t="s">
        <v>28</v>
      </c>
      <c r="B3545" s="43">
        <v>2</v>
      </c>
      <c r="C3545" s="43">
        <v>11</v>
      </c>
      <c r="D3545" s="43">
        <v>11.464968152866241</v>
      </c>
      <c r="E3545" s="43">
        <v>1.032370501605636E-2</v>
      </c>
      <c r="F3545" s="43">
        <v>3.6478581387525993E-2</v>
      </c>
    </row>
    <row r="3546" spans="1:6" x14ac:dyDescent="0.25">
      <c r="A3546" t="s">
        <v>28</v>
      </c>
      <c r="B3546" s="43">
        <v>2</v>
      </c>
      <c r="C3546" s="43">
        <v>13</v>
      </c>
      <c r="D3546" s="43">
        <v>17.834394904458598</v>
      </c>
      <c r="E3546" s="43">
        <v>2.498081707588946E-2</v>
      </c>
      <c r="F3546" s="43">
        <v>9.5472978593793334E-2</v>
      </c>
    </row>
    <row r="3547" spans="1:6" x14ac:dyDescent="0.25">
      <c r="A3547" t="s">
        <v>28</v>
      </c>
      <c r="B3547" s="43">
        <v>2</v>
      </c>
      <c r="C3547" s="43">
        <v>15</v>
      </c>
      <c r="D3547" s="43">
        <v>14.968152866242038</v>
      </c>
      <c r="E3547" s="43">
        <v>1.7596500293571373E-2</v>
      </c>
      <c r="F3547" s="43">
        <v>8.0372329199277781E-2</v>
      </c>
    </row>
    <row r="3548" spans="1:6" x14ac:dyDescent="0.25">
      <c r="A3548" t="s">
        <v>28</v>
      </c>
      <c r="B3548" s="43">
        <v>2</v>
      </c>
      <c r="C3548" s="43">
        <v>17</v>
      </c>
      <c r="D3548" s="43">
        <v>24.68152866242038</v>
      </c>
      <c r="E3548" s="43">
        <v>4.7844717015963358E-2</v>
      </c>
      <c r="F3548" s="43">
        <v>0.22403485193399036</v>
      </c>
    </row>
    <row r="3549" spans="1:6" x14ac:dyDescent="0.25">
      <c r="A3549" t="s">
        <v>28</v>
      </c>
      <c r="B3549" s="43">
        <v>2</v>
      </c>
      <c r="C3549" s="43">
        <v>40</v>
      </c>
      <c r="D3549" s="43">
        <v>146.49681528662421</v>
      </c>
      <c r="E3549" s="43">
        <v>1.6855678868808071</v>
      </c>
      <c r="F3549" s="43">
        <v>12.993800912047311</v>
      </c>
    </row>
    <row r="3550" spans="1:6" x14ac:dyDescent="0.25">
      <c r="A3550" t="s">
        <v>28</v>
      </c>
      <c r="B3550" s="43">
        <v>2</v>
      </c>
      <c r="C3550" s="43">
        <v>8</v>
      </c>
      <c r="D3550" s="43">
        <v>15.605095541401273</v>
      </c>
      <c r="E3550" s="43">
        <v>1.912593807372787E-2</v>
      </c>
      <c r="F3550" s="43">
        <v>4.6203242378730983E-2</v>
      </c>
    </row>
    <row r="3551" spans="1:6" x14ac:dyDescent="0.25">
      <c r="A3551" t="s">
        <v>28</v>
      </c>
      <c r="B3551" s="43">
        <v>2</v>
      </c>
      <c r="C3551" s="43">
        <v>14</v>
      </c>
      <c r="D3551" s="43">
        <v>16.719745222929937</v>
      </c>
      <c r="E3551" s="43">
        <v>2.1955796258105977E-2</v>
      </c>
      <c r="F3551" s="43">
        <v>9.1543679447509407E-2</v>
      </c>
    </row>
    <row r="3552" spans="1:6" x14ac:dyDescent="0.25">
      <c r="A3552" t="s">
        <v>28</v>
      </c>
      <c r="B3552" s="43">
        <v>2</v>
      </c>
      <c r="C3552" s="43">
        <v>14</v>
      </c>
      <c r="D3552" s="43">
        <v>11.146496815286623</v>
      </c>
      <c r="E3552" s="43">
        <v>9.7581316702693207E-3</v>
      </c>
      <c r="F3552" s="43">
        <v>4.4132423639751943E-2</v>
      </c>
    </row>
    <row r="3553" spans="1:6" x14ac:dyDescent="0.25">
      <c r="A3553" t="s">
        <v>28</v>
      </c>
      <c r="B3553" s="43">
        <v>2</v>
      </c>
      <c r="C3553" s="43">
        <v>30</v>
      </c>
      <c r="D3553" s="43">
        <v>0</v>
      </c>
      <c r="E3553" s="43">
        <v>0</v>
      </c>
      <c r="F3553" s="43">
        <v>0</v>
      </c>
    </row>
    <row r="3554" spans="1:6" x14ac:dyDescent="0.25">
      <c r="A3554" t="s">
        <v>28</v>
      </c>
      <c r="B3554" s="43">
        <v>2</v>
      </c>
      <c r="C3554" s="43">
        <v>45</v>
      </c>
      <c r="D3554" s="43">
        <v>112.10191082802547</v>
      </c>
      <c r="E3554" s="43">
        <v>0.98699718079432641</v>
      </c>
      <c r="F3554" s="43">
        <v>9.0315700448954015</v>
      </c>
    </row>
    <row r="3555" spans="1:6" x14ac:dyDescent="0.25">
      <c r="A3555" t="s">
        <v>28</v>
      </c>
      <c r="B3555" s="43">
        <v>2</v>
      </c>
      <c r="C3555" s="43">
        <v>35</v>
      </c>
      <c r="D3555" s="43">
        <v>52.547770700636939</v>
      </c>
      <c r="E3555" s="43">
        <v>0.21686949773312841</v>
      </c>
      <c r="F3555" s="43">
        <v>1.7967520523789868</v>
      </c>
    </row>
    <row r="3556" spans="1:6" x14ac:dyDescent="0.25">
      <c r="A3556" t="s">
        <v>28</v>
      </c>
      <c r="B3556" s="43">
        <v>2</v>
      </c>
      <c r="C3556" s="43">
        <v>10</v>
      </c>
      <c r="D3556" s="43">
        <v>27.388535031847134</v>
      </c>
      <c r="E3556" s="43">
        <v>5.8915217823111765E-2</v>
      </c>
      <c r="F3556" s="43">
        <v>0.15892666359886706</v>
      </c>
    </row>
    <row r="3557" spans="1:6" x14ac:dyDescent="0.25">
      <c r="A3557" t="s">
        <v>28</v>
      </c>
      <c r="B3557" s="43">
        <v>2</v>
      </c>
      <c r="C3557" s="43">
        <v>9</v>
      </c>
      <c r="D3557" s="43">
        <v>14.012738853503183</v>
      </c>
      <c r="E3557" s="43">
        <v>1.542183094991135E-2</v>
      </c>
      <c r="F3557" s="43">
        <v>4.2826414635731662E-2</v>
      </c>
    </row>
    <row r="3558" spans="1:6" x14ac:dyDescent="0.25">
      <c r="A3558" t="s">
        <v>28</v>
      </c>
      <c r="B3558" s="43">
        <v>2</v>
      </c>
      <c r="C3558" s="43">
        <v>6</v>
      </c>
      <c r="D3558" s="43">
        <v>11.464968152866241</v>
      </c>
      <c r="E3558" s="43">
        <v>1.032370501605636E-2</v>
      </c>
      <c r="F3558" s="43">
        <v>1.9897408029559631E-2</v>
      </c>
    </row>
    <row r="3559" spans="1:6" x14ac:dyDescent="0.25">
      <c r="A3559" t="s">
        <v>28</v>
      </c>
      <c r="B3559" s="43">
        <v>2</v>
      </c>
      <c r="C3559" s="43">
        <v>7</v>
      </c>
      <c r="D3559" s="43">
        <v>10.987261146496815</v>
      </c>
      <c r="E3559" s="43">
        <v>9.4813193637045389E-3</v>
      </c>
      <c r="F3559" s="43">
        <v>2.1502205022581752E-2</v>
      </c>
    </row>
    <row r="3560" spans="1:6" x14ac:dyDescent="0.25">
      <c r="A3560" t="s">
        <v>28</v>
      </c>
      <c r="B3560" s="43">
        <v>2</v>
      </c>
      <c r="C3560" s="43">
        <v>20</v>
      </c>
      <c r="D3560" s="43">
        <v>23.885350318471335</v>
      </c>
      <c r="E3560" s="43">
        <v>4.4807747465522393E-2</v>
      </c>
      <c r="F3560" s="43">
        <v>0.24846856072744458</v>
      </c>
    </row>
    <row r="3561" spans="1:6" x14ac:dyDescent="0.25">
      <c r="A3561" t="s">
        <v>28</v>
      </c>
      <c r="B3561" s="43">
        <v>2</v>
      </c>
      <c r="C3561" s="43">
        <v>18</v>
      </c>
      <c r="D3561" s="43">
        <v>17.197452229299362</v>
      </c>
      <c r="E3561" s="43">
        <v>2.3228336286126808E-2</v>
      </c>
      <c r="F3561" s="43">
        <v>0.12381930056886473</v>
      </c>
    </row>
    <row r="3562" spans="1:6" x14ac:dyDescent="0.25">
      <c r="A3562" t="s">
        <v>28</v>
      </c>
      <c r="B3562" s="43">
        <v>2</v>
      </c>
      <c r="C3562" s="43">
        <v>16</v>
      </c>
      <c r="D3562" s="43">
        <v>26.592356687898089</v>
      </c>
      <c r="E3562" s="43">
        <v>5.5539700847375743E-2</v>
      </c>
      <c r="F3562" s="43">
        <v>0.2411359755485967</v>
      </c>
    </row>
    <row r="3563" spans="1:6" x14ac:dyDescent="0.25">
      <c r="A3563" t="s">
        <v>28</v>
      </c>
      <c r="B3563" s="43">
        <v>2</v>
      </c>
      <c r="C3563" s="43">
        <v>7</v>
      </c>
      <c r="D3563" s="43">
        <v>13.375796178343949</v>
      </c>
      <c r="E3563" s="43">
        <v>1.4051709605187824E-2</v>
      </c>
      <c r="F3563" s="43">
        <v>3.0634577933893573E-2</v>
      </c>
    </row>
    <row r="3564" spans="1:6" x14ac:dyDescent="0.25">
      <c r="A3564" t="s">
        <v>28</v>
      </c>
      <c r="B3564" s="43">
        <v>2</v>
      </c>
      <c r="C3564" s="43">
        <v>18</v>
      </c>
      <c r="D3564" s="43">
        <v>31.210191082802545</v>
      </c>
      <c r="E3564" s="43">
        <v>7.6503752294911478E-2</v>
      </c>
      <c r="F3564" s="43">
        <v>0.3618668635419206</v>
      </c>
    </row>
    <row r="3565" spans="1:6" x14ac:dyDescent="0.25">
      <c r="A3565" t="s">
        <v>28</v>
      </c>
      <c r="B3565" s="43">
        <v>2</v>
      </c>
      <c r="C3565" s="43">
        <v>6</v>
      </c>
      <c r="D3565" s="43">
        <v>13.057324840764331</v>
      </c>
      <c r="E3565" s="43">
        <v>1.3390546398141004E-2</v>
      </c>
      <c r="F3565" s="43">
        <v>2.514391492701901E-2</v>
      </c>
    </row>
    <row r="3566" spans="1:6" x14ac:dyDescent="0.25">
      <c r="A3566" t="s">
        <v>28</v>
      </c>
      <c r="B3566" s="43">
        <v>2</v>
      </c>
      <c r="C3566" s="43">
        <v>18</v>
      </c>
      <c r="D3566" s="43">
        <v>15.6837029646417</v>
      </c>
      <c r="E3566" s="43">
        <v>1.9319109251690343E-2</v>
      </c>
      <c r="F3566" s="43">
        <v>0.10490150740733442</v>
      </c>
    </row>
    <row r="3567" spans="1:6" x14ac:dyDescent="0.25">
      <c r="A3567" t="s">
        <v>28</v>
      </c>
      <c r="B3567" s="43">
        <v>2</v>
      </c>
      <c r="C3567" s="43">
        <v>30</v>
      </c>
      <c r="D3567" s="43">
        <v>93.949044585987252</v>
      </c>
      <c r="E3567" s="43">
        <v>0.69322563967770423</v>
      </c>
      <c r="F3567" s="43">
        <v>4.3814276567345427</v>
      </c>
    </row>
    <row r="3568" spans="1:6" x14ac:dyDescent="0.25">
      <c r="A3568" t="s">
        <v>28</v>
      </c>
      <c r="B3568" s="43">
        <v>2</v>
      </c>
      <c r="C3568" s="43">
        <v>14</v>
      </c>
      <c r="D3568" s="43">
        <v>36.624203821656053</v>
      </c>
      <c r="E3568" s="43">
        <v>0.10534799293005044</v>
      </c>
      <c r="F3568" s="43">
        <v>0.3753328393378792</v>
      </c>
    </row>
    <row r="3569" spans="1:6" x14ac:dyDescent="0.25">
      <c r="A3569" t="s">
        <v>28</v>
      </c>
      <c r="B3569" s="43">
        <v>2</v>
      </c>
      <c r="C3569" s="43">
        <v>7</v>
      </c>
      <c r="D3569" s="43">
        <v>10.350318471337578</v>
      </c>
      <c r="E3569" s="43">
        <v>8.4138992463036483E-3</v>
      </c>
      <c r="F3569" s="43">
        <v>1.9311342879426954E-2</v>
      </c>
    </row>
    <row r="3570" spans="1:6" x14ac:dyDescent="0.25">
      <c r="A3570" t="s">
        <v>28</v>
      </c>
      <c r="B3570" s="43">
        <v>2</v>
      </c>
      <c r="C3570" s="43">
        <v>15</v>
      </c>
      <c r="D3570" s="43">
        <v>28.980891719745223</v>
      </c>
      <c r="E3570" s="43">
        <v>6.5964970091020619E-2</v>
      </c>
      <c r="F3570" s="43">
        <v>0.26390782189244061</v>
      </c>
    </row>
    <row r="3571" spans="1:6" x14ac:dyDescent="0.25">
      <c r="A3571" t="s">
        <v>28</v>
      </c>
      <c r="B3571" s="43">
        <v>2</v>
      </c>
      <c r="C3571" s="43">
        <v>10</v>
      </c>
      <c r="D3571" s="43">
        <v>12.420382165605096</v>
      </c>
      <c r="E3571" s="43">
        <v>1.2116014914677259E-2</v>
      </c>
      <c r="F3571" s="43">
        <v>3.8299980549258372E-2</v>
      </c>
    </row>
    <row r="3572" spans="1:6" x14ac:dyDescent="0.25">
      <c r="A3572" t="s">
        <v>28</v>
      </c>
      <c r="B3572" s="43">
        <v>2</v>
      </c>
      <c r="C3572" s="43">
        <v>6</v>
      </c>
      <c r="D3572" s="43">
        <v>10.668789808917197</v>
      </c>
      <c r="E3572" s="43">
        <v>8.9396434832324442E-3</v>
      </c>
      <c r="F3572" s="43">
        <v>1.7480316282932618E-2</v>
      </c>
    </row>
    <row r="3573" spans="1:6" x14ac:dyDescent="0.25">
      <c r="A3573" t="s">
        <v>28</v>
      </c>
      <c r="B3573" s="43">
        <v>2</v>
      </c>
      <c r="C3573" s="43">
        <v>12</v>
      </c>
      <c r="D3573" s="43">
        <v>13.694267515923567</v>
      </c>
      <c r="E3573" s="43">
        <v>1.4728804455777941E-2</v>
      </c>
      <c r="F3573" s="43">
        <v>5.478783863888468E-2</v>
      </c>
    </row>
    <row r="3574" spans="1:6" x14ac:dyDescent="0.25">
      <c r="A3574" t="s">
        <v>28</v>
      </c>
      <c r="B3574" s="43">
        <v>2</v>
      </c>
      <c r="C3574" s="43">
        <v>1.5</v>
      </c>
      <c r="D3574" s="43">
        <v>11.464968152866241</v>
      </c>
      <c r="E3574" s="43">
        <v>1.032370501605636E-2</v>
      </c>
      <c r="F3574" s="43">
        <v>4.9743520073899077E-3</v>
      </c>
    </row>
    <row r="3575" spans="1:6" x14ac:dyDescent="0.25">
      <c r="A3575" t="s">
        <v>28</v>
      </c>
      <c r="B3575" s="43">
        <v>2</v>
      </c>
      <c r="C3575" s="43">
        <v>10</v>
      </c>
      <c r="D3575" s="43">
        <v>18.152866242038215</v>
      </c>
      <c r="E3575" s="43">
        <v>2.5880954936085738E-2</v>
      </c>
      <c r="F3575" s="43">
        <v>7.5817475905968379E-2</v>
      </c>
    </row>
    <row r="3576" spans="1:6" x14ac:dyDescent="0.25">
      <c r="A3576" t="s">
        <v>28</v>
      </c>
      <c r="B3576" s="43">
        <v>2</v>
      </c>
      <c r="C3576" s="43">
        <v>12</v>
      </c>
      <c r="D3576" s="43">
        <v>25.796178343949045</v>
      </c>
      <c r="E3576" s="43">
        <v>5.2263756643785325E-2</v>
      </c>
      <c r="F3576" s="43">
        <v>0.17122519644084946</v>
      </c>
    </row>
    <row r="3577" spans="1:6" x14ac:dyDescent="0.25">
      <c r="A3577" t="s">
        <v>28</v>
      </c>
      <c r="B3577" s="43">
        <v>2</v>
      </c>
      <c r="C3577" s="43">
        <v>10</v>
      </c>
      <c r="D3577" s="43">
        <v>12.101910828025478</v>
      </c>
      <c r="E3577" s="43">
        <v>1.1502646638260328E-2</v>
      </c>
      <c r="F3577" s="43">
        <v>3.6550955633124459E-2</v>
      </c>
    </row>
    <row r="3578" spans="1:6" x14ac:dyDescent="0.25">
      <c r="A3578" t="s">
        <v>28</v>
      </c>
      <c r="B3578" s="43">
        <v>2</v>
      </c>
      <c r="C3578" s="43">
        <v>13</v>
      </c>
      <c r="D3578" s="43">
        <v>22.133757961783438</v>
      </c>
      <c r="E3578" s="43">
        <v>3.8476910612504807E-2</v>
      </c>
      <c r="F3578" s="43">
        <v>0.14082014001289878</v>
      </c>
    </row>
    <row r="3579" spans="1:6" x14ac:dyDescent="0.25">
      <c r="A3579" t="s">
        <v>28</v>
      </c>
      <c r="B3579" s="43">
        <v>2</v>
      </c>
      <c r="C3579" s="43">
        <v>7</v>
      </c>
      <c r="D3579" s="43">
        <v>11.146496815286623</v>
      </c>
      <c r="E3579" s="43">
        <v>9.7581316702693207E-3</v>
      </c>
      <c r="F3579" s="43">
        <v>2.2066211819875971E-2</v>
      </c>
    </row>
    <row r="3580" spans="1:6" x14ac:dyDescent="0.25">
      <c r="A3580" t="s">
        <v>28</v>
      </c>
      <c r="B3580" s="43">
        <v>2</v>
      </c>
      <c r="C3580" s="43">
        <v>14</v>
      </c>
      <c r="D3580" s="43">
        <v>19.585987261146496</v>
      </c>
      <c r="E3580" s="43">
        <v>3.0128729395817261E-2</v>
      </c>
      <c r="F3580" s="43">
        <v>0.12169711131559241</v>
      </c>
    </row>
    <row r="3581" spans="1:6" x14ac:dyDescent="0.25">
      <c r="A3581" t="s">
        <v>28</v>
      </c>
      <c r="B3581" s="43">
        <v>2</v>
      </c>
      <c r="C3581" s="43">
        <v>14</v>
      </c>
      <c r="D3581" s="43">
        <v>12.101910828025478</v>
      </c>
      <c r="E3581" s="43">
        <v>1.1502646638260328E-2</v>
      </c>
      <c r="F3581" s="43">
        <v>5.1171337886374242E-2</v>
      </c>
    </row>
    <row r="3582" spans="1:6" x14ac:dyDescent="0.25">
      <c r="A3582" t="s">
        <v>28</v>
      </c>
      <c r="B3582" s="43">
        <v>2</v>
      </c>
      <c r="C3582" s="43">
        <v>9</v>
      </c>
      <c r="D3582" s="43">
        <v>10.828025477707007</v>
      </c>
      <c r="E3582" s="43">
        <v>9.2084899680255818E-3</v>
      </c>
      <c r="F3582" s="43">
        <v>2.6928894226415648E-2</v>
      </c>
    </row>
    <row r="3583" spans="1:6" x14ac:dyDescent="0.25">
      <c r="A3583" t="s">
        <v>28</v>
      </c>
      <c r="B3583" s="43">
        <v>2</v>
      </c>
      <c r="C3583" s="43">
        <v>30</v>
      </c>
      <c r="D3583" s="43">
        <v>31.528662420382165</v>
      </c>
      <c r="E3583" s="43">
        <v>7.8073019183926229E-2</v>
      </c>
      <c r="F3583" s="43">
        <v>0.61423086263016113</v>
      </c>
    </row>
    <row r="3584" spans="1:6" x14ac:dyDescent="0.25">
      <c r="A3584" t="s">
        <v>28</v>
      </c>
      <c r="B3584" s="43">
        <v>2</v>
      </c>
      <c r="C3584" s="43">
        <v>15</v>
      </c>
      <c r="D3584" s="43">
        <v>26.114649681528661</v>
      </c>
      <c r="E3584" s="43">
        <v>5.3562185592564017E-2</v>
      </c>
      <c r="F3584" s="43">
        <v>0.21880979110182133</v>
      </c>
    </row>
    <row r="3585" spans="1:6" x14ac:dyDescent="0.25">
      <c r="A3585" t="s">
        <v>28</v>
      </c>
      <c r="B3585" s="43">
        <v>2</v>
      </c>
      <c r="C3585" s="43">
        <v>20</v>
      </c>
      <c r="D3585" s="43">
        <v>27.70700636942675</v>
      </c>
      <c r="E3585" s="43">
        <v>6.029330498960693E-2</v>
      </c>
      <c r="F3585" s="43">
        <v>0.32453499433502903</v>
      </c>
    </row>
    <row r="3586" spans="1:6" x14ac:dyDescent="0.25">
      <c r="A3586" t="s">
        <v>28</v>
      </c>
      <c r="B3586" s="43">
        <v>2</v>
      </c>
      <c r="C3586" s="43">
        <v>6</v>
      </c>
      <c r="D3586" s="43">
        <v>33.5</v>
      </c>
      <c r="E3586" s="43">
        <v>8.8141308887278641E-2</v>
      </c>
      <c r="F3586" s="43">
        <v>0.13701189917929077</v>
      </c>
    </row>
    <row r="3587" spans="1:6" x14ac:dyDescent="0.25">
      <c r="A3587" t="s">
        <v>28</v>
      </c>
      <c r="B3587" s="43">
        <v>2</v>
      </c>
      <c r="C3587" s="43">
        <v>12</v>
      </c>
      <c r="D3587" s="43">
        <v>12.738853503184712</v>
      </c>
      <c r="E3587" s="43">
        <v>1.274531483463748E-2</v>
      </c>
      <c r="F3587" s="43">
        <v>4.810227774834798E-2</v>
      </c>
    </row>
    <row r="3588" spans="1:6" x14ac:dyDescent="0.25">
      <c r="A3588" t="s">
        <v>28</v>
      </c>
      <c r="B3588" s="43">
        <v>2</v>
      </c>
      <c r="C3588" s="43">
        <v>25</v>
      </c>
      <c r="D3588" s="43">
        <v>42.038216560509554</v>
      </c>
      <c r="E3588" s="43">
        <v>0.13879647854920218</v>
      </c>
      <c r="F3588" s="43">
        <v>0.85896139742384603</v>
      </c>
    </row>
    <row r="3589" spans="1:6" x14ac:dyDescent="0.25">
      <c r="A3589" t="s">
        <v>28</v>
      </c>
      <c r="B3589" s="43">
        <v>2</v>
      </c>
      <c r="C3589" s="43">
        <v>16</v>
      </c>
      <c r="D3589" s="43">
        <v>22.929936305732483</v>
      </c>
      <c r="E3589" s="43">
        <v>4.129482006422544E-2</v>
      </c>
      <c r="F3589" s="43">
        <v>0.18469667727517242</v>
      </c>
    </row>
    <row r="3590" spans="1:6" x14ac:dyDescent="0.25">
      <c r="A3590" t="s">
        <v>28</v>
      </c>
      <c r="B3590" s="43">
        <v>2</v>
      </c>
      <c r="C3590" s="43">
        <v>10</v>
      </c>
      <c r="D3590" s="43">
        <v>14.64968152866242</v>
      </c>
      <c r="E3590" s="43">
        <v>1.685567886880807E-2</v>
      </c>
      <c r="F3590" s="43">
        <v>5.1547572366157833E-2</v>
      </c>
    </row>
    <row r="3591" spans="1:6" x14ac:dyDescent="0.25">
      <c r="A3591" t="s">
        <v>28</v>
      </c>
      <c r="B3591" s="43">
        <v>2</v>
      </c>
      <c r="C3591" s="43">
        <v>7</v>
      </c>
      <c r="D3591" s="43">
        <v>21.97452229299363</v>
      </c>
      <c r="E3591" s="43">
        <v>3.7925277454818156E-2</v>
      </c>
      <c r="F3591" s="43">
        <v>7.4847421380095244E-2</v>
      </c>
    </row>
    <row r="3592" spans="1:6" x14ac:dyDescent="0.25">
      <c r="A3592" t="s">
        <v>28</v>
      </c>
      <c r="B3592" s="43">
        <v>2</v>
      </c>
      <c r="C3592" s="43">
        <v>6</v>
      </c>
      <c r="D3592" s="43">
        <v>14.968152866242038</v>
      </c>
      <c r="E3592" s="43">
        <v>1.7596500293571373E-2</v>
      </c>
      <c r="F3592" s="43">
        <v>3.2148931679711112E-2</v>
      </c>
    </row>
    <row r="3593" spans="1:6" x14ac:dyDescent="0.25">
      <c r="A3593" t="s">
        <v>28</v>
      </c>
      <c r="B3593" s="43">
        <v>2</v>
      </c>
      <c r="C3593" s="43">
        <v>6</v>
      </c>
      <c r="D3593" s="43">
        <v>11.305732484076433</v>
      </c>
      <c r="E3593" s="43">
        <v>1.0038926887719931E-2</v>
      </c>
      <c r="F3593" s="43">
        <v>1.940288329738685E-2</v>
      </c>
    </row>
    <row r="3594" spans="1:6" x14ac:dyDescent="0.25">
      <c r="A3594" t="s">
        <v>28</v>
      </c>
      <c r="B3594" s="43">
        <v>2</v>
      </c>
      <c r="C3594" s="43">
        <v>22</v>
      </c>
      <c r="D3594" s="43">
        <v>35.668789808917197</v>
      </c>
      <c r="E3594" s="43">
        <v>9.9923268303557841E-2</v>
      </c>
      <c r="F3594" s="43">
        <v>0.56241079081385559</v>
      </c>
    </row>
    <row r="3595" spans="1:6" x14ac:dyDescent="0.25">
      <c r="A3595" t="s">
        <v>28</v>
      </c>
      <c r="B3595" s="43">
        <v>2</v>
      </c>
      <c r="C3595" s="43">
        <v>7</v>
      </c>
      <c r="D3595" s="43">
        <v>18.471337579617835</v>
      </c>
      <c r="E3595" s="43">
        <v>2.6797024439825311E-2</v>
      </c>
      <c r="F3595" s="43">
        <v>5.475943920787734E-2</v>
      </c>
    </row>
    <row r="3596" spans="1:6" x14ac:dyDescent="0.25">
      <c r="A3596" t="s">
        <v>28</v>
      </c>
      <c r="B3596" s="43">
        <v>2</v>
      </c>
      <c r="C3596" s="43">
        <v>7</v>
      </c>
      <c r="D3596" s="43">
        <v>14.64968152866242</v>
      </c>
      <c r="E3596" s="43">
        <v>1.685567886880807E-2</v>
      </c>
      <c r="F3596" s="43">
        <v>3.6083300656310484E-2</v>
      </c>
    </row>
    <row r="3597" spans="1:6" x14ac:dyDescent="0.25">
      <c r="A3597" t="s">
        <v>28</v>
      </c>
      <c r="B3597" s="43">
        <v>2</v>
      </c>
      <c r="C3597" s="43">
        <v>6</v>
      </c>
      <c r="D3597" s="43">
        <v>10.350318471337578</v>
      </c>
      <c r="E3597" s="43">
        <v>8.4138992463036483E-3</v>
      </c>
      <c r="F3597" s="43">
        <v>1.6552579610937389E-2</v>
      </c>
    </row>
    <row r="3598" spans="1:6" x14ac:dyDescent="0.25">
      <c r="A3598" t="s">
        <v>28</v>
      </c>
      <c r="B3598" s="43">
        <v>2</v>
      </c>
      <c r="C3598" s="43">
        <v>8</v>
      </c>
      <c r="D3598" s="43">
        <v>9.872611464968152</v>
      </c>
      <c r="E3598" s="43">
        <v>7.6551547225541371E-3</v>
      </c>
      <c r="F3598" s="43">
        <v>2.0271054375504163E-2</v>
      </c>
    </row>
    <row r="3599" spans="1:6" x14ac:dyDescent="0.25">
      <c r="A3599" t="s">
        <v>28</v>
      </c>
      <c r="B3599" s="43">
        <v>2</v>
      </c>
      <c r="C3599" s="43">
        <v>8</v>
      </c>
      <c r="D3599" s="43">
        <v>14.968152866242038</v>
      </c>
      <c r="E3599" s="43">
        <v>1.7596500293571373E-2</v>
      </c>
      <c r="F3599" s="43">
        <v>4.2865242239614812E-2</v>
      </c>
    </row>
    <row r="3600" spans="1:6" x14ac:dyDescent="0.25">
      <c r="A3600" t="s">
        <v>28</v>
      </c>
      <c r="B3600" s="43">
        <v>2</v>
      </c>
      <c r="C3600" s="43">
        <v>11</v>
      </c>
      <c r="D3600" s="43">
        <v>14.331210191082802</v>
      </c>
      <c r="E3600" s="43">
        <v>1.6130789087588061E-2</v>
      </c>
      <c r="F3600" s="43">
        <v>5.4503502030379285E-2</v>
      </c>
    </row>
    <row r="3601" spans="1:6" x14ac:dyDescent="0.25">
      <c r="A3601" t="s">
        <v>28</v>
      </c>
      <c r="B3601" s="43">
        <v>2</v>
      </c>
      <c r="C3601" s="43">
        <v>30</v>
      </c>
      <c r="D3601" s="43">
        <v>42.993630573248403</v>
      </c>
      <c r="E3601" s="43">
        <v>0.14517710178829255</v>
      </c>
      <c r="F3601" s="43">
        <v>1.0732908021635097</v>
      </c>
    </row>
    <row r="3602" spans="1:6" x14ac:dyDescent="0.25">
      <c r="A3602" t="s">
        <v>28</v>
      </c>
      <c r="B3602" s="43">
        <v>2</v>
      </c>
      <c r="C3602" s="43">
        <v>8</v>
      </c>
      <c r="D3602" s="43">
        <v>19.426751592356688</v>
      </c>
      <c r="E3602" s="43">
        <v>2.9640822812303794E-2</v>
      </c>
      <c r="F3602" s="43">
        <v>6.8527139192687603E-2</v>
      </c>
    </row>
    <row r="3603" spans="1:6" x14ac:dyDescent="0.25">
      <c r="A3603" t="s">
        <v>28</v>
      </c>
      <c r="B3603" s="43">
        <v>2</v>
      </c>
      <c r="C3603" s="43">
        <v>9</v>
      </c>
      <c r="D3603" s="43">
        <v>16.878980891719745</v>
      </c>
      <c r="E3603" s="43">
        <v>2.2375993356560427E-2</v>
      </c>
      <c r="F3603" s="43">
        <v>5.9861895862667505E-2</v>
      </c>
    </row>
    <row r="3604" spans="1:6" x14ac:dyDescent="0.25">
      <c r="A3604" t="s">
        <v>28</v>
      </c>
      <c r="B3604" s="43">
        <v>2</v>
      </c>
      <c r="C3604" s="43">
        <v>18</v>
      </c>
      <c r="D3604" s="43">
        <v>44.267515923566876</v>
      </c>
      <c r="E3604" s="43">
        <v>0.15390764245001923</v>
      </c>
      <c r="F3604" s="43">
        <v>0.67871550222244437</v>
      </c>
    </row>
    <row r="3605" spans="1:6" x14ac:dyDescent="0.25">
      <c r="A3605" t="s">
        <v>28</v>
      </c>
      <c r="B3605" s="43">
        <v>2</v>
      </c>
      <c r="C3605" s="43">
        <v>25</v>
      </c>
      <c r="D3605" s="43">
        <v>43.630573248407643</v>
      </c>
      <c r="E3605" s="43">
        <v>0.14951050883206934</v>
      </c>
      <c r="F3605" s="43">
        <v>0.91839392300727873</v>
      </c>
    </row>
    <row r="3606" spans="1:6" x14ac:dyDescent="0.25">
      <c r="A3606" t="s">
        <v>28</v>
      </c>
      <c r="B3606" s="43">
        <v>2</v>
      </c>
      <c r="C3606" s="43">
        <v>25</v>
      </c>
      <c r="D3606" s="43">
        <v>27.579617834394902</v>
      </c>
      <c r="E3606" s="43">
        <v>5.9740158325783672E-2</v>
      </c>
      <c r="F3606" s="43">
        <v>0.40231864685055369</v>
      </c>
    </row>
    <row r="3607" spans="1:6" x14ac:dyDescent="0.25">
      <c r="A3607" t="s">
        <v>28</v>
      </c>
      <c r="B3607" s="43">
        <v>2</v>
      </c>
      <c r="C3607" s="43">
        <v>10</v>
      </c>
      <c r="D3607" s="43">
        <v>10.828025477707007</v>
      </c>
      <c r="E3607" s="43">
        <v>9.2084899680255818E-3</v>
      </c>
      <c r="F3607" s="43">
        <v>2.992099358490628E-2</v>
      </c>
    </row>
    <row r="3608" spans="1:6" x14ac:dyDescent="0.25">
      <c r="A3608" t="s">
        <v>28</v>
      </c>
      <c r="B3608" s="43">
        <v>2</v>
      </c>
      <c r="C3608" s="43">
        <v>30</v>
      </c>
      <c r="D3608" s="43">
        <v>66.878980891719749</v>
      </c>
      <c r="E3608" s="43">
        <v>0.35129274012969564</v>
      </c>
      <c r="F3608" s="43">
        <v>2.3768910300966457</v>
      </c>
    </row>
    <row r="3609" spans="1:6" x14ac:dyDescent="0.25">
      <c r="A3609" t="s">
        <v>28</v>
      </c>
      <c r="B3609" s="43">
        <v>2</v>
      </c>
      <c r="C3609" s="43">
        <v>30</v>
      </c>
      <c r="D3609" s="43">
        <v>79.29936305732484</v>
      </c>
      <c r="E3609" s="43">
        <v>0.49388891566397414</v>
      </c>
      <c r="F3609" s="43">
        <v>3.2294904794083883</v>
      </c>
    </row>
    <row r="3610" spans="1:6" x14ac:dyDescent="0.25">
      <c r="A3610" t="s">
        <v>28</v>
      </c>
      <c r="B3610" s="43">
        <v>2</v>
      </c>
      <c r="C3610" s="43">
        <v>15</v>
      </c>
      <c r="D3610" s="43">
        <v>26.592356687898089</v>
      </c>
      <c r="E3610" s="43">
        <v>5.5539700847375743E-2</v>
      </c>
      <c r="F3610" s="43">
        <v>0.22606497707680942</v>
      </c>
    </row>
    <row r="3611" spans="1:6" x14ac:dyDescent="0.25">
      <c r="A3611" t="s">
        <v>28</v>
      </c>
      <c r="B3611" s="43">
        <v>2</v>
      </c>
      <c r="C3611" s="43">
        <v>7.5</v>
      </c>
      <c r="D3611" s="43">
        <v>18.949044585987259</v>
      </c>
      <c r="E3611" s="43">
        <v>2.820100052707834E-2</v>
      </c>
      <c r="F3611" s="43">
        <v>6.1429427208681969E-2</v>
      </c>
    </row>
    <row r="3612" spans="1:6" x14ac:dyDescent="0.25">
      <c r="A3612" t="s">
        <v>28</v>
      </c>
      <c r="B3612" s="43">
        <v>2</v>
      </c>
      <c r="C3612" s="43">
        <v>6.5</v>
      </c>
      <c r="D3612" s="43">
        <v>11.624203821656051</v>
      </c>
      <c r="E3612" s="43">
        <v>1.0612466055278616E-2</v>
      </c>
      <c r="F3612" s="43">
        <v>2.2097242410672867E-2</v>
      </c>
    </row>
    <row r="3613" spans="1:6" x14ac:dyDescent="0.25">
      <c r="A3613" t="s">
        <v>28</v>
      </c>
      <c r="B3613" s="43">
        <v>2</v>
      </c>
      <c r="C3613" s="43">
        <v>13</v>
      </c>
      <c r="D3613" s="43">
        <v>10.031847133757962</v>
      </c>
      <c r="E3613" s="43">
        <v>7.9040866529181512E-3</v>
      </c>
      <c r="F3613" s="43">
        <v>3.3902674113739754E-2</v>
      </c>
    </row>
    <row r="3614" spans="1:6" x14ac:dyDescent="0.25">
      <c r="A3614" t="s">
        <v>28</v>
      </c>
      <c r="B3614" s="43">
        <v>2</v>
      </c>
      <c r="C3614" s="43">
        <v>5.5</v>
      </c>
      <c r="D3614" s="43">
        <v>16.781052296417482</v>
      </c>
      <c r="E3614" s="43">
        <v>2.211710414898186E-2</v>
      </c>
      <c r="F3614" s="43">
        <v>3.6201230798292128E-2</v>
      </c>
    </row>
    <row r="3615" spans="1:6" x14ac:dyDescent="0.25">
      <c r="A3615" t="s">
        <v>28</v>
      </c>
      <c r="B3615" s="43">
        <v>2</v>
      </c>
      <c r="C3615" s="43">
        <v>10</v>
      </c>
      <c r="D3615" s="43">
        <v>17.834394904458598</v>
      </c>
      <c r="E3615" s="43">
        <v>2.498081707588946E-2</v>
      </c>
      <c r="F3615" s="43">
        <v>7.3440752764456413E-2</v>
      </c>
    </row>
    <row r="3616" spans="1:6" x14ac:dyDescent="0.25">
      <c r="A3616" t="s">
        <v>28</v>
      </c>
      <c r="B3616" s="43">
        <v>2</v>
      </c>
      <c r="C3616" s="43">
        <v>10</v>
      </c>
      <c r="D3616" s="43">
        <v>13.216560509554139</v>
      </c>
      <c r="E3616" s="43">
        <v>1.37191365462215E-2</v>
      </c>
      <c r="F3616" s="43">
        <v>4.2830631686853263E-2</v>
      </c>
    </row>
    <row r="3617" spans="1:6" x14ac:dyDescent="0.25">
      <c r="A3617" t="s">
        <v>28</v>
      </c>
      <c r="B3617" s="43">
        <v>2</v>
      </c>
      <c r="C3617" s="43">
        <v>11</v>
      </c>
      <c r="D3617" s="43">
        <v>23.726114649681527</v>
      </c>
      <c r="E3617" s="43">
        <v>4.4212302288091671E-2</v>
      </c>
      <c r="F3617" s="43">
        <v>0.13502267137638821</v>
      </c>
    </row>
    <row r="3618" spans="1:6" x14ac:dyDescent="0.25">
      <c r="A3618" t="s">
        <v>28</v>
      </c>
      <c r="B3618" s="43">
        <v>2</v>
      </c>
      <c r="C3618" s="43">
        <v>8.5</v>
      </c>
      <c r="D3618" s="43">
        <v>12.101910828025478</v>
      </c>
      <c r="E3618" s="43">
        <v>1.1502646638260328E-2</v>
      </c>
      <c r="F3618" s="43">
        <v>3.1068312288155788E-2</v>
      </c>
    </row>
    <row r="3619" spans="1:6" x14ac:dyDescent="0.25">
      <c r="A3619" t="s">
        <v>28</v>
      </c>
      <c r="B3619" s="43">
        <v>2</v>
      </c>
      <c r="C3619" s="43">
        <v>7</v>
      </c>
      <c r="D3619" s="43">
        <v>10.350318471337578</v>
      </c>
      <c r="E3619" s="43">
        <v>8.4138992463036483E-3</v>
      </c>
      <c r="F3619" s="43">
        <v>1.9311342879426954E-2</v>
      </c>
    </row>
    <row r="3620" spans="1:6" x14ac:dyDescent="0.25">
      <c r="A3620" t="s">
        <v>28</v>
      </c>
      <c r="B3620" s="43">
        <v>2</v>
      </c>
      <c r="C3620" s="43">
        <v>20</v>
      </c>
      <c r="D3620" s="43">
        <v>0</v>
      </c>
      <c r="E3620" s="43">
        <v>0</v>
      </c>
      <c r="F3620" s="43">
        <v>0</v>
      </c>
    </row>
    <row r="3621" spans="1:6" x14ac:dyDescent="0.25">
      <c r="A3621" t="s">
        <v>28</v>
      </c>
      <c r="B3621" s="43">
        <v>2</v>
      </c>
      <c r="C3621" s="43">
        <v>10</v>
      </c>
      <c r="D3621" s="43">
        <v>14.171974522292993</v>
      </c>
      <c r="E3621" s="43">
        <v>1.5774318563306796E-2</v>
      </c>
      <c r="F3621" s="43">
        <v>4.8562361705367818E-2</v>
      </c>
    </row>
    <row r="3622" spans="1:6" x14ac:dyDescent="0.25">
      <c r="A3622" t="s">
        <v>28</v>
      </c>
      <c r="B3622" s="43">
        <v>2</v>
      </c>
      <c r="C3622" s="43">
        <v>6.5</v>
      </c>
      <c r="D3622" s="43">
        <v>12.261146496815286</v>
      </c>
      <c r="E3622" s="43">
        <v>1.180733932102588E-2</v>
      </c>
      <c r="F3622" s="43">
        <v>2.4323603300458616E-2</v>
      </c>
    </row>
    <row r="3623" spans="1:6" x14ac:dyDescent="0.25">
      <c r="A3623" t="s">
        <v>28</v>
      </c>
      <c r="B3623" s="43">
        <v>2</v>
      </c>
      <c r="C3623" s="43">
        <v>40</v>
      </c>
      <c r="D3623" s="43">
        <v>0</v>
      </c>
      <c r="E3623" s="43">
        <v>0</v>
      </c>
      <c r="F3623" s="43">
        <v>0</v>
      </c>
    </row>
    <row r="3624" spans="1:6" x14ac:dyDescent="0.25">
      <c r="A3624" t="s">
        <v>28</v>
      </c>
      <c r="B3624" s="43">
        <v>2</v>
      </c>
      <c r="C3624" s="43">
        <v>23</v>
      </c>
      <c r="D3624" s="43">
        <v>54.777070063694268</v>
      </c>
      <c r="E3624" s="43">
        <v>0.23566087129244706</v>
      </c>
      <c r="F3624" s="43">
        <v>1.2723847241144119</v>
      </c>
    </row>
    <row r="3625" spans="1:6" x14ac:dyDescent="0.25">
      <c r="A3625" t="s">
        <v>28</v>
      </c>
      <c r="B3625" s="43">
        <v>2</v>
      </c>
      <c r="C3625" s="43">
        <v>11</v>
      </c>
      <c r="D3625" s="43">
        <v>17.515923566878982</v>
      </c>
      <c r="E3625" s="43">
        <v>2.4096610859236495E-2</v>
      </c>
      <c r="F3625" s="43">
        <v>7.8207492271850684E-2</v>
      </c>
    </row>
    <row r="3626" spans="1:6" x14ac:dyDescent="0.25">
      <c r="A3626" t="s">
        <v>28</v>
      </c>
      <c r="B3626" s="43">
        <v>2</v>
      </c>
      <c r="C3626" s="43">
        <v>6</v>
      </c>
      <c r="D3626" s="43">
        <v>14.64968152866242</v>
      </c>
      <c r="E3626" s="43">
        <v>1.685567886880807E-2</v>
      </c>
      <c r="F3626" s="43">
        <v>3.0928543419694698E-2</v>
      </c>
    </row>
    <row r="3627" spans="1:6" x14ac:dyDescent="0.25">
      <c r="A3627" t="s">
        <v>28</v>
      </c>
      <c r="B3627" s="43">
        <v>2</v>
      </c>
      <c r="C3627" s="43">
        <v>5.5</v>
      </c>
      <c r="D3627" s="43">
        <v>10.350318471337578</v>
      </c>
      <c r="E3627" s="43">
        <v>8.4138992463036483E-3</v>
      </c>
      <c r="F3627" s="43">
        <v>1.5173197976692606E-2</v>
      </c>
    </row>
    <row r="3628" spans="1:6" x14ac:dyDescent="0.25">
      <c r="A3628" t="s">
        <v>28</v>
      </c>
      <c r="B3628" s="43">
        <v>2</v>
      </c>
      <c r="C3628" s="43">
        <v>18</v>
      </c>
      <c r="D3628" s="43">
        <v>31.847133757961782</v>
      </c>
      <c r="E3628" s="43">
        <v>7.965821771648425E-2</v>
      </c>
      <c r="F3628" s="43">
        <v>0.37526426679766473</v>
      </c>
    </row>
    <row r="3629" spans="1:6" x14ac:dyDescent="0.25">
      <c r="A3629" t="s">
        <v>28</v>
      </c>
      <c r="B3629" s="43">
        <v>2</v>
      </c>
      <c r="C3629" s="43">
        <v>12</v>
      </c>
      <c r="D3629" s="43">
        <v>15.286624203821656</v>
      </c>
      <c r="E3629" s="43">
        <v>1.8353253361877975E-2</v>
      </c>
      <c r="F3629" s="43">
        <v>6.6780514413091643E-2</v>
      </c>
    </row>
    <row r="3630" spans="1:6" x14ac:dyDescent="0.25">
      <c r="A3630" t="s">
        <v>28</v>
      </c>
      <c r="B3630" s="43">
        <v>2</v>
      </c>
      <c r="C3630" s="43">
        <v>20</v>
      </c>
      <c r="D3630" s="43">
        <v>24.363057324840764</v>
      </c>
      <c r="E3630" s="43">
        <v>4.6617980463129503E-2</v>
      </c>
      <c r="F3630" s="43">
        <v>0.25748218042620913</v>
      </c>
    </row>
    <row r="3631" spans="1:6" x14ac:dyDescent="0.25">
      <c r="A3631" t="s">
        <v>28</v>
      </c>
      <c r="B3631" s="43">
        <v>2</v>
      </c>
      <c r="C3631" s="43">
        <v>25</v>
      </c>
      <c r="D3631" s="43">
        <v>0</v>
      </c>
      <c r="E3631" s="43">
        <v>0</v>
      </c>
      <c r="F3631" s="43">
        <v>0</v>
      </c>
    </row>
    <row r="3632" spans="1:6" x14ac:dyDescent="0.25">
      <c r="A3632" t="s">
        <v>28</v>
      </c>
      <c r="B3632" s="43">
        <v>2</v>
      </c>
      <c r="C3632" s="43">
        <v>40</v>
      </c>
      <c r="D3632" s="43">
        <v>0</v>
      </c>
      <c r="E3632" s="43">
        <v>0</v>
      </c>
      <c r="F3632" s="43">
        <v>0</v>
      </c>
    </row>
    <row r="3633" spans="1:6" x14ac:dyDescent="0.25">
      <c r="A3633" t="s">
        <v>28</v>
      </c>
      <c r="B3633" s="43">
        <v>2</v>
      </c>
      <c r="C3633" s="43">
        <v>11</v>
      </c>
      <c r="D3633" s="43">
        <v>14.64968152866242</v>
      </c>
      <c r="E3633" s="43">
        <v>1.685567886880807E-2</v>
      </c>
      <c r="F3633" s="43">
        <v>5.6702329602773618E-2</v>
      </c>
    </row>
    <row r="3634" spans="1:6" x14ac:dyDescent="0.25">
      <c r="A3634" t="s">
        <v>28</v>
      </c>
      <c r="B3634" s="43">
        <v>2</v>
      </c>
      <c r="C3634" s="43">
        <v>18</v>
      </c>
      <c r="D3634" s="43">
        <v>27.388535031847134</v>
      </c>
      <c r="E3634" s="43">
        <v>5.8915217823111765E-2</v>
      </c>
      <c r="F3634" s="43">
        <v>0.28606799447796072</v>
      </c>
    </row>
    <row r="3635" spans="1:6" x14ac:dyDescent="0.25">
      <c r="A3635" t="s">
        <v>28</v>
      </c>
      <c r="B3635" s="43">
        <v>2</v>
      </c>
      <c r="C3635" s="43">
        <v>12</v>
      </c>
      <c r="D3635" s="43">
        <v>18.630573248407643</v>
      </c>
      <c r="E3635" s="43">
        <v>2.7261033558023826E-2</v>
      </c>
      <c r="F3635" s="43">
        <v>9.5334564107348266E-2</v>
      </c>
    </row>
    <row r="3636" spans="1:6" x14ac:dyDescent="0.25">
      <c r="A3636" t="s">
        <v>28</v>
      </c>
      <c r="B3636" s="43">
        <v>2</v>
      </c>
      <c r="C3636" s="43">
        <v>7.5</v>
      </c>
      <c r="D3636" s="43">
        <v>11.305732484076433</v>
      </c>
      <c r="E3636" s="43">
        <v>1.0038926887719931E-2</v>
      </c>
      <c r="F3636" s="43">
        <v>2.4253604121733566E-2</v>
      </c>
    </row>
    <row r="3637" spans="1:6" x14ac:dyDescent="0.25">
      <c r="A3637" t="s">
        <v>28</v>
      </c>
      <c r="B3637" s="43">
        <v>2</v>
      </c>
      <c r="C3637" s="43">
        <v>10</v>
      </c>
      <c r="D3637" s="43">
        <v>15.286624203821656</v>
      </c>
      <c r="E3637" s="43">
        <v>1.8353253361877975E-2</v>
      </c>
      <c r="F3637" s="43">
        <v>5.5650428677576365E-2</v>
      </c>
    </row>
    <row r="3638" spans="1:6" x14ac:dyDescent="0.25">
      <c r="A3638" t="s">
        <v>28</v>
      </c>
      <c r="B3638" s="43">
        <v>2</v>
      </c>
      <c r="C3638" s="43">
        <v>40</v>
      </c>
      <c r="D3638" s="43">
        <v>113.69426751592356</v>
      </c>
      <c r="E3638" s="43">
        <v>1.0152360189748202</v>
      </c>
      <c r="F3638" s="43">
        <v>8.2344285962398818</v>
      </c>
    </row>
    <row r="3639" spans="1:6" x14ac:dyDescent="0.25">
      <c r="A3639" t="s">
        <v>28</v>
      </c>
      <c r="B3639" s="43">
        <v>2</v>
      </c>
      <c r="C3639" s="43">
        <v>11</v>
      </c>
      <c r="D3639" s="43">
        <v>11.146496815286623</v>
      </c>
      <c r="E3639" s="43">
        <v>9.7581316702693207E-3</v>
      </c>
      <c r="F3639" s="43">
        <v>3.4675475716947957E-2</v>
      </c>
    </row>
    <row r="3640" spans="1:6" x14ac:dyDescent="0.25">
      <c r="A3640" t="s">
        <v>28</v>
      </c>
      <c r="B3640" s="43">
        <v>2</v>
      </c>
      <c r="C3640" s="43">
        <v>9</v>
      </c>
      <c r="D3640" s="43">
        <v>10.828025477707007</v>
      </c>
      <c r="E3640" s="43">
        <v>9.2084899680255818E-3</v>
      </c>
      <c r="F3640" s="43">
        <v>2.6928894226415648E-2</v>
      </c>
    </row>
    <row r="3641" spans="1:6" x14ac:dyDescent="0.25">
      <c r="A3641" t="s">
        <v>28</v>
      </c>
      <c r="B3641" s="43">
        <v>2</v>
      </c>
      <c r="C3641" s="43">
        <v>14</v>
      </c>
      <c r="D3641" s="43">
        <v>14.171974522292993</v>
      </c>
      <c r="E3641" s="43">
        <v>1.5774318563306796E-2</v>
      </c>
      <c r="F3641" s="43">
        <v>6.7987306387514948E-2</v>
      </c>
    </row>
    <row r="3642" spans="1:6" x14ac:dyDescent="0.25">
      <c r="A3642" t="s">
        <v>28</v>
      </c>
      <c r="B3642" s="43">
        <v>2</v>
      </c>
      <c r="C3642" s="43">
        <v>10</v>
      </c>
      <c r="D3642" s="43">
        <v>14.968152866242038</v>
      </c>
      <c r="E3642" s="43">
        <v>1.7596500293571373E-2</v>
      </c>
      <c r="F3642" s="43">
        <v>5.3581552799518518E-2</v>
      </c>
    </row>
    <row r="3643" spans="1:6" x14ac:dyDescent="0.25">
      <c r="A3643" t="s">
        <v>28</v>
      </c>
      <c r="B3643" s="43">
        <v>2</v>
      </c>
      <c r="C3643" s="43">
        <v>9</v>
      </c>
      <c r="D3643" s="43">
        <v>16.242038216560509</v>
      </c>
      <c r="E3643" s="43">
        <v>2.0719102428057558E-2</v>
      </c>
      <c r="F3643" s="43">
        <v>5.5858479041663078E-2</v>
      </c>
    </row>
    <row r="3644" spans="1:6" x14ac:dyDescent="0.25">
      <c r="A3644" t="s">
        <v>28</v>
      </c>
      <c r="B3644" s="43">
        <v>2</v>
      </c>
      <c r="C3644" s="43">
        <v>12</v>
      </c>
      <c r="D3644" s="43">
        <v>12.101910828025478</v>
      </c>
      <c r="E3644" s="43">
        <v>1.1502646638260328E-2</v>
      </c>
      <c r="F3644" s="43">
        <v>4.386114675974935E-2</v>
      </c>
    </row>
    <row r="3645" spans="1:6" x14ac:dyDescent="0.25">
      <c r="A3645" t="s">
        <v>28</v>
      </c>
      <c r="B3645" s="43">
        <v>2</v>
      </c>
      <c r="C3645" s="43">
        <v>7</v>
      </c>
      <c r="D3645" s="43">
        <v>13.535031847133757</v>
      </c>
      <c r="E3645" s="43">
        <v>1.438826557503997E-2</v>
      </c>
      <c r="F3645" s="43">
        <v>3.1293959655308713E-2</v>
      </c>
    </row>
    <row r="3646" spans="1:6" x14ac:dyDescent="0.25">
      <c r="A3646" t="s">
        <v>28</v>
      </c>
      <c r="B3646" s="43">
        <v>2</v>
      </c>
      <c r="C3646" s="43">
        <v>16</v>
      </c>
      <c r="D3646" s="43">
        <v>37.579617834394902</v>
      </c>
      <c r="E3646" s="43">
        <v>0.11091610234843267</v>
      </c>
      <c r="F3646" s="43">
        <v>0.44929756169334245</v>
      </c>
    </row>
    <row r="3647" spans="1:6" x14ac:dyDescent="0.25">
      <c r="A3647" t="s">
        <v>28</v>
      </c>
      <c r="B3647" s="43">
        <v>2</v>
      </c>
      <c r="C3647" s="43">
        <v>9</v>
      </c>
      <c r="D3647" s="43">
        <v>14.331210191082802</v>
      </c>
      <c r="E3647" s="43">
        <v>1.6130789087588061E-2</v>
      </c>
      <c r="F3647" s="43">
        <v>4.4593774388492137E-2</v>
      </c>
    </row>
    <row r="3648" spans="1:6" x14ac:dyDescent="0.25">
      <c r="A3648" t="s">
        <v>28</v>
      </c>
      <c r="B3648" s="43">
        <v>2</v>
      </c>
      <c r="C3648" s="43">
        <v>8</v>
      </c>
      <c r="D3648" s="43">
        <v>9.872611464968152</v>
      </c>
      <c r="E3648" s="43">
        <v>7.6551547225541371E-3</v>
      </c>
      <c r="F3648" s="43">
        <v>2.0271054375504163E-2</v>
      </c>
    </row>
    <row r="3649" spans="1:6" x14ac:dyDescent="0.25">
      <c r="A3649" t="s">
        <v>28</v>
      </c>
      <c r="B3649" s="43">
        <v>2</v>
      </c>
      <c r="C3649" s="43">
        <v>18</v>
      </c>
      <c r="D3649" s="43">
        <v>41.878980891719742</v>
      </c>
      <c r="E3649" s="43">
        <v>0.13774698153078749</v>
      </c>
      <c r="F3649" s="43">
        <v>0.61424311728403802</v>
      </c>
    </row>
    <row r="3650" spans="1:6" x14ac:dyDescent="0.25">
      <c r="A3650" t="s">
        <v>28</v>
      </c>
      <c r="B3650" s="43">
        <v>2</v>
      </c>
      <c r="C3650" s="43">
        <v>10</v>
      </c>
      <c r="D3650" s="43">
        <v>19.904458598726112</v>
      </c>
      <c r="E3650" s="43">
        <v>3.1116491295501664E-2</v>
      </c>
      <c r="F3650" s="43">
        <v>8.9486460421011355E-2</v>
      </c>
    </row>
    <row r="3651" spans="1:6" x14ac:dyDescent="0.25">
      <c r="A3651" t="s">
        <v>28</v>
      </c>
      <c r="B3651" s="43">
        <v>2</v>
      </c>
      <c r="C3651" s="43">
        <v>16</v>
      </c>
      <c r="D3651" s="43">
        <v>70</v>
      </c>
      <c r="E3651" s="43">
        <v>0.38484510006474965</v>
      </c>
      <c r="F3651" s="43">
        <v>1.3761081583952717</v>
      </c>
    </row>
    <row r="3652" spans="1:6" x14ac:dyDescent="0.25">
      <c r="A3652" t="s">
        <v>28</v>
      </c>
      <c r="B3652" s="43">
        <v>2</v>
      </c>
      <c r="C3652" s="43">
        <v>10</v>
      </c>
      <c r="D3652" s="43">
        <v>15.923566878980891</v>
      </c>
      <c r="E3652" s="43">
        <v>1.9914554429121063E-2</v>
      </c>
      <c r="F3652" s="43">
        <v>5.9892282292796535E-2</v>
      </c>
    </row>
    <row r="3653" spans="1:6" x14ac:dyDescent="0.25">
      <c r="A3653" t="s">
        <v>28</v>
      </c>
      <c r="B3653" s="43">
        <v>2</v>
      </c>
      <c r="C3653" s="43">
        <v>1.8</v>
      </c>
      <c r="D3653" s="43">
        <v>1</v>
      </c>
      <c r="E3653" s="43">
        <v>7.8539816339744827E-5</v>
      </c>
      <c r="F3653" s="43">
        <v>7.4064519932928228E-5</v>
      </c>
    </row>
    <row r="3654" spans="1:6" x14ac:dyDescent="0.25">
      <c r="A3654" t="s">
        <v>28</v>
      </c>
      <c r="B3654" s="43">
        <v>2</v>
      </c>
      <c r="C3654" s="43">
        <v>1.3</v>
      </c>
      <c r="D3654" s="43">
        <v>1.4</v>
      </c>
      <c r="E3654" s="43">
        <v>1.5393804002589983E-4</v>
      </c>
      <c r="F3654" s="43">
        <v>9.8001739309304435E-5</v>
      </c>
    </row>
    <row r="3655" spans="1:6" x14ac:dyDescent="0.25">
      <c r="A3655" t="s">
        <v>28</v>
      </c>
      <c r="B3655" s="43">
        <v>2</v>
      </c>
      <c r="C3655" s="43">
        <v>1.2</v>
      </c>
      <c r="D3655" s="43">
        <v>3</v>
      </c>
      <c r="E3655" s="43">
        <v>7.0685834705770342E-4</v>
      </c>
      <c r="F3655" s="43">
        <v>3.5651957745555469E-4</v>
      </c>
    </row>
    <row r="3656" spans="1:6" x14ac:dyDescent="0.25">
      <c r="A3656" t="s">
        <v>28</v>
      </c>
      <c r="B3656" s="43">
        <v>2</v>
      </c>
      <c r="C3656" s="43">
        <v>12</v>
      </c>
      <c r="D3656" s="43">
        <v>14.331210191082802</v>
      </c>
      <c r="E3656" s="43">
        <v>1.6130789087588061E-2</v>
      </c>
      <c r="F3656" s="43">
        <v>5.9458365851322852E-2</v>
      </c>
    </row>
    <row r="3657" spans="1:6" x14ac:dyDescent="0.25">
      <c r="A3657" t="s">
        <v>28</v>
      </c>
      <c r="B3657" s="43">
        <v>2</v>
      </c>
      <c r="C3657" s="43">
        <v>1.5</v>
      </c>
      <c r="D3657" s="43">
        <v>0.4140127388535032</v>
      </c>
      <c r="E3657" s="43">
        <v>1.3462238794085843E-5</v>
      </c>
      <c r="F3657" s="43">
        <v>1.2625755720830582E-5</v>
      </c>
    </row>
    <row r="3658" spans="1:6" x14ac:dyDescent="0.25">
      <c r="A3658" t="s">
        <v>28</v>
      </c>
      <c r="B3658" s="43">
        <v>2</v>
      </c>
      <c r="C3658" s="43">
        <v>2</v>
      </c>
      <c r="D3658" s="43">
        <v>0.54140127388535031</v>
      </c>
      <c r="E3658" s="43">
        <v>2.302122492006395E-5</v>
      </c>
      <c r="F3658" s="43">
        <v>2.7279987215277483E-5</v>
      </c>
    </row>
    <row r="3659" spans="1:6" x14ac:dyDescent="0.25">
      <c r="A3659" t="s">
        <v>28</v>
      </c>
      <c r="B3659" s="43">
        <v>2</v>
      </c>
      <c r="C3659" s="43">
        <v>1.7</v>
      </c>
      <c r="D3659" s="43">
        <v>0.49746813222335373</v>
      </c>
      <c r="E3659" s="43">
        <v>1.9436605122822156E-5</v>
      </c>
      <c r="F3659" s="43">
        <v>1.9912483389135338E-5</v>
      </c>
    </row>
    <row r="3660" spans="1:6" x14ac:dyDescent="0.25">
      <c r="A3660" t="s">
        <v>28</v>
      </c>
      <c r="B3660" s="43">
        <v>2</v>
      </c>
      <c r="C3660" s="43">
        <v>1.5</v>
      </c>
      <c r="D3660" s="43">
        <v>0.4140127388535032</v>
      </c>
      <c r="E3660" s="43">
        <v>1.3462238794085843E-5</v>
      </c>
      <c r="F3660" s="43">
        <v>1.2625755720830582E-5</v>
      </c>
    </row>
    <row r="3661" spans="1:6" x14ac:dyDescent="0.25">
      <c r="A3661" t="s">
        <v>28</v>
      </c>
      <c r="B3661" s="43">
        <v>2</v>
      </c>
      <c r="C3661" s="43">
        <v>10</v>
      </c>
      <c r="D3661" s="43">
        <v>15.127388535031846</v>
      </c>
      <c r="E3661" s="43">
        <v>1.7972885372281762E-2</v>
      </c>
      <c r="F3661" s="43">
        <v>5.4611638084246565E-2</v>
      </c>
    </row>
    <row r="3662" spans="1:6" x14ac:dyDescent="0.25">
      <c r="A3662" t="s">
        <v>28</v>
      </c>
      <c r="B3662" s="43">
        <v>2</v>
      </c>
      <c r="C3662" s="43">
        <v>2.2999999999999998</v>
      </c>
      <c r="D3662" s="43">
        <v>0.47770700636942676</v>
      </c>
      <c r="E3662" s="43">
        <v>1.792309898620896E-5</v>
      </c>
      <c r="F3662" s="43">
        <v>2.5045351367970877E-5</v>
      </c>
    </row>
    <row r="3663" spans="1:6" x14ac:dyDescent="0.25">
      <c r="A3663" t="s">
        <v>28</v>
      </c>
      <c r="B3663" s="43">
        <v>2</v>
      </c>
      <c r="C3663" s="43">
        <v>1</v>
      </c>
      <c r="D3663" s="43">
        <v>0.4140127388535032</v>
      </c>
      <c r="E3663" s="43">
        <v>1.3462238794085843E-5</v>
      </c>
      <c r="F3663" s="43">
        <v>8.4171704805537217E-6</v>
      </c>
    </row>
    <row r="3664" spans="1:6" x14ac:dyDescent="0.25">
      <c r="A3664" t="s">
        <v>28</v>
      </c>
      <c r="B3664" s="43">
        <v>2</v>
      </c>
      <c r="C3664" s="43">
        <v>2</v>
      </c>
      <c r="D3664" s="43">
        <v>0.4140127388535032</v>
      </c>
      <c r="E3664" s="43">
        <v>1.3462238794085843E-5</v>
      </c>
      <c r="F3664" s="43">
        <v>1.6834340961107443E-5</v>
      </c>
    </row>
    <row r="3665" spans="1:6" x14ac:dyDescent="0.25">
      <c r="A3665" t="s">
        <v>28</v>
      </c>
      <c r="B3665" s="43">
        <v>2</v>
      </c>
      <c r="C3665" s="43">
        <v>2</v>
      </c>
      <c r="D3665" s="43">
        <v>0.44585987261146492</v>
      </c>
      <c r="E3665" s="43">
        <v>1.5613010672430914E-5</v>
      </c>
      <c r="F3665" s="43">
        <v>1.9235851997198569E-5</v>
      </c>
    </row>
    <row r="3666" spans="1:6" x14ac:dyDescent="0.25">
      <c r="A3666" t="s">
        <v>28</v>
      </c>
      <c r="B3666" s="43">
        <v>2</v>
      </c>
      <c r="C3666" s="43">
        <v>1</v>
      </c>
      <c r="D3666" s="43">
        <v>0.4140127388535032</v>
      </c>
      <c r="E3666" s="43">
        <v>1.3462238794085843E-5</v>
      </c>
      <c r="F3666" s="43">
        <v>8.4171704805537217E-6</v>
      </c>
    </row>
    <row r="3667" spans="1:6" x14ac:dyDescent="0.25">
      <c r="A3667" t="s">
        <v>28</v>
      </c>
      <c r="B3667" s="43">
        <v>2</v>
      </c>
      <c r="C3667" s="43">
        <v>0.6</v>
      </c>
      <c r="D3667" s="43">
        <v>1.0161182250664853</v>
      </c>
      <c r="E3667" s="43">
        <v>8.1092065635381003E-5</v>
      </c>
      <c r="F3667" s="43">
        <v>2.5408843412514872E-5</v>
      </c>
    </row>
    <row r="3668" spans="1:6" x14ac:dyDescent="0.25">
      <c r="A3668" t="s">
        <v>28</v>
      </c>
      <c r="B3668" s="43">
        <v>2</v>
      </c>
      <c r="C3668" s="43">
        <v>1</v>
      </c>
      <c r="D3668" s="43">
        <v>0.63694267515923564</v>
      </c>
      <c r="E3668" s="43">
        <v>3.1863287086593698E-5</v>
      </c>
      <c r="F3668" s="43">
        <v>1.8273534242172473E-5</v>
      </c>
    </row>
    <row r="3669" spans="1:6" x14ac:dyDescent="0.25">
      <c r="A3669" t="s">
        <v>28</v>
      </c>
      <c r="B3669" s="43">
        <v>2</v>
      </c>
      <c r="C3669" s="43">
        <v>1</v>
      </c>
      <c r="D3669" s="43">
        <v>0.31847133757961782</v>
      </c>
      <c r="E3669" s="43">
        <v>7.9658217716484244E-6</v>
      </c>
      <c r="F3669" s="43">
        <v>5.2496301478043119E-6</v>
      </c>
    </row>
    <row r="3670" spans="1:6" x14ac:dyDescent="0.25">
      <c r="A3670" t="s">
        <v>28</v>
      </c>
      <c r="B3670" s="43">
        <v>2</v>
      </c>
      <c r="C3670" s="43">
        <v>3</v>
      </c>
      <c r="D3670" s="43">
        <v>2</v>
      </c>
      <c r="E3670" s="43">
        <v>3.1415926535897931E-4</v>
      </c>
      <c r="F3670" s="43">
        <v>4.2968758528970081E-4</v>
      </c>
    </row>
    <row r="3671" spans="1:6" x14ac:dyDescent="0.25">
      <c r="A3671" t="s">
        <v>28</v>
      </c>
      <c r="B3671" s="43">
        <v>2</v>
      </c>
      <c r="C3671" s="43">
        <v>1.6</v>
      </c>
      <c r="D3671" s="43">
        <v>1</v>
      </c>
      <c r="E3671" s="43">
        <v>7.8539816339744827E-5</v>
      </c>
      <c r="F3671" s="43">
        <v>6.5835128829269527E-5</v>
      </c>
    </row>
    <row r="3672" spans="1:6" x14ac:dyDescent="0.25">
      <c r="A3672" t="s">
        <v>28</v>
      </c>
      <c r="B3672" s="43">
        <v>2</v>
      </c>
      <c r="C3672" s="43">
        <v>3</v>
      </c>
      <c r="D3672" s="43">
        <v>1</v>
      </c>
      <c r="E3672" s="43">
        <v>7.8539816339744827E-5</v>
      </c>
      <c r="F3672" s="43">
        <v>1.2344086655488037E-4</v>
      </c>
    </row>
    <row r="3673" spans="1:6" x14ac:dyDescent="0.25">
      <c r="A3673" t="s">
        <v>28</v>
      </c>
      <c r="B3673" s="43">
        <v>2</v>
      </c>
      <c r="C3673" s="43">
        <v>1</v>
      </c>
      <c r="D3673" s="43">
        <v>1.2</v>
      </c>
      <c r="E3673" s="43">
        <v>1.1309733552923256E-4</v>
      </c>
      <c r="F3673" s="43">
        <v>5.7124422889487938E-5</v>
      </c>
    </row>
    <row r="3674" spans="1:6" x14ac:dyDescent="0.25">
      <c r="A3674" t="s">
        <v>28</v>
      </c>
      <c r="B3674" s="43">
        <v>2</v>
      </c>
      <c r="C3674" s="43">
        <v>2.5</v>
      </c>
      <c r="D3674" s="43">
        <v>0.44585987261146492</v>
      </c>
      <c r="E3674" s="43">
        <v>1.5613010672430914E-5</v>
      </c>
      <c r="F3674" s="43">
        <v>2.4044814996498212E-5</v>
      </c>
    </row>
    <row r="3675" spans="1:6" x14ac:dyDescent="0.25">
      <c r="A3675" t="s">
        <v>28</v>
      </c>
      <c r="B3675" s="43">
        <v>2</v>
      </c>
      <c r="C3675" s="43">
        <v>2.5</v>
      </c>
      <c r="D3675" s="43">
        <v>1.2</v>
      </c>
      <c r="E3675" s="43">
        <v>1.1309733552923256E-4</v>
      </c>
      <c r="F3675" s="43">
        <v>1.4281105722371986E-4</v>
      </c>
    </row>
    <row r="3676" spans="1:6" x14ac:dyDescent="0.25">
      <c r="A3676" t="s">
        <v>28</v>
      </c>
      <c r="B3676" s="43">
        <v>2</v>
      </c>
      <c r="C3676" s="43">
        <v>3</v>
      </c>
      <c r="D3676" s="43">
        <v>1.4</v>
      </c>
      <c r="E3676" s="43">
        <v>1.5393804002589983E-4</v>
      </c>
      <c r="F3676" s="43">
        <v>2.261578599445487E-4</v>
      </c>
    </row>
    <row r="3677" spans="1:6" x14ac:dyDescent="0.25">
      <c r="A3677" t="s">
        <v>28</v>
      </c>
      <c r="B3677" s="43">
        <v>2</v>
      </c>
      <c r="C3677" s="43">
        <v>4</v>
      </c>
      <c r="D3677" s="43">
        <v>1.5</v>
      </c>
      <c r="E3677" s="43">
        <v>1.7671458676442585E-4</v>
      </c>
      <c r="F3677" s="43">
        <v>3.414037476803986E-4</v>
      </c>
    </row>
    <row r="3678" spans="1:6" x14ac:dyDescent="0.25">
      <c r="A3678" t="s">
        <v>28</v>
      </c>
      <c r="B3678" s="43">
        <v>2</v>
      </c>
      <c r="C3678" s="43">
        <v>1.5</v>
      </c>
      <c r="D3678" s="43">
        <v>1</v>
      </c>
      <c r="E3678" s="43">
        <v>7.8539816339744827E-5</v>
      </c>
      <c r="F3678" s="43">
        <v>6.1720433277440183E-5</v>
      </c>
    </row>
    <row r="3679" spans="1:6" x14ac:dyDescent="0.25">
      <c r="A3679" t="s">
        <v>28</v>
      </c>
      <c r="B3679" s="43">
        <v>2</v>
      </c>
      <c r="C3679" s="43">
        <v>0.8</v>
      </c>
      <c r="D3679" s="43">
        <v>1.4</v>
      </c>
      <c r="E3679" s="43">
        <v>1.5393804002589983E-4</v>
      </c>
      <c r="F3679" s="43">
        <v>6.030876265187965E-5</v>
      </c>
    </row>
    <row r="3680" spans="1:6" x14ac:dyDescent="0.25">
      <c r="A3680" t="s">
        <v>28</v>
      </c>
      <c r="B3680" s="43">
        <v>2</v>
      </c>
      <c r="C3680" s="43">
        <v>0.6</v>
      </c>
      <c r="D3680" s="43">
        <v>0.95541401273885351</v>
      </c>
      <c r="E3680" s="43">
        <v>7.1692395944835842E-5</v>
      </c>
      <c r="F3680" s="43">
        <v>2.2742823843443826E-5</v>
      </c>
    </row>
    <row r="3681" spans="1:6" x14ac:dyDescent="0.25">
      <c r="A3681" t="s">
        <v>28</v>
      </c>
      <c r="B3681" s="43">
        <v>2</v>
      </c>
      <c r="C3681" s="43">
        <v>2</v>
      </c>
      <c r="D3681" s="43">
        <v>0.44585987261146492</v>
      </c>
      <c r="E3681" s="43">
        <v>1.5613010672430914E-5</v>
      </c>
      <c r="F3681" s="43">
        <v>1.9235851997198569E-5</v>
      </c>
    </row>
    <row r="3682" spans="1:6" x14ac:dyDescent="0.25">
      <c r="A3682" t="s">
        <v>28</v>
      </c>
      <c r="B3682" s="43">
        <v>2</v>
      </c>
      <c r="C3682" s="43">
        <v>1.5</v>
      </c>
      <c r="D3682" s="43">
        <v>0.44585987261146492</v>
      </c>
      <c r="E3682" s="43">
        <v>1.5613010672430914E-5</v>
      </c>
      <c r="F3682" s="43">
        <v>1.4426888997898927E-5</v>
      </c>
    </row>
    <row r="3683" spans="1:6" x14ac:dyDescent="0.25">
      <c r="A3683" t="s">
        <v>28</v>
      </c>
      <c r="B3683" s="43">
        <v>2</v>
      </c>
      <c r="C3683" s="43">
        <v>0.6</v>
      </c>
      <c r="D3683" s="43">
        <v>1</v>
      </c>
      <c r="E3683" s="43">
        <v>7.8539816339744827E-5</v>
      </c>
      <c r="F3683" s="43">
        <v>2.4688173310976076E-5</v>
      </c>
    </row>
    <row r="3684" spans="1:6" x14ac:dyDescent="0.25">
      <c r="A3684" t="s">
        <v>28</v>
      </c>
      <c r="B3684" s="43">
        <v>2</v>
      </c>
      <c r="C3684" s="43">
        <v>7</v>
      </c>
      <c r="D3684" s="43">
        <v>4.5999999999999996</v>
      </c>
      <c r="E3684" s="43">
        <v>1.6619025137490002E-3</v>
      </c>
      <c r="F3684" s="43">
        <v>4.4879422200729251E-3</v>
      </c>
    </row>
    <row r="3685" spans="1:6" x14ac:dyDescent="0.25">
      <c r="A3685" t="s">
        <v>28</v>
      </c>
      <c r="B3685" s="43">
        <v>2</v>
      </c>
      <c r="C3685" s="43">
        <v>0.5</v>
      </c>
      <c r="D3685" s="43">
        <v>1.3</v>
      </c>
      <c r="E3685" s="43">
        <v>1.3273228961416876E-4</v>
      </c>
      <c r="F3685" s="43">
        <v>3.2987175248726414E-5</v>
      </c>
    </row>
    <row r="3686" spans="1:6" x14ac:dyDescent="0.25">
      <c r="A3686" t="s">
        <v>28</v>
      </c>
      <c r="B3686" s="43">
        <v>2</v>
      </c>
      <c r="C3686" s="43">
        <v>1.3</v>
      </c>
      <c r="D3686" s="43">
        <v>1</v>
      </c>
      <c r="E3686" s="43">
        <v>7.8539816339744827E-5</v>
      </c>
      <c r="F3686" s="43">
        <v>5.3491042173781496E-5</v>
      </c>
    </row>
    <row r="3687" spans="1:6" x14ac:dyDescent="0.25">
      <c r="A3687" t="s">
        <v>28</v>
      </c>
      <c r="B3687" s="43">
        <v>2</v>
      </c>
      <c r="C3687" s="43">
        <v>1.5</v>
      </c>
      <c r="D3687" s="43">
        <v>1.6</v>
      </c>
      <c r="E3687" s="43">
        <v>2.0106192982974677E-4</v>
      </c>
      <c r="F3687" s="43">
        <v>1.437925359590952E-4</v>
      </c>
    </row>
    <row r="3688" spans="1:6" x14ac:dyDescent="0.25">
      <c r="A3688" t="s">
        <v>28</v>
      </c>
      <c r="B3688" s="43">
        <v>2</v>
      </c>
      <c r="C3688" s="43">
        <v>1.8</v>
      </c>
      <c r="D3688" s="43">
        <v>0.6117634621751129</v>
      </c>
      <c r="E3688" s="43">
        <v>2.9393882337382693E-5</v>
      </c>
      <c r="F3688" s="43">
        <v>3.0589622167909126E-5</v>
      </c>
    </row>
    <row r="3689" spans="1:6" x14ac:dyDescent="0.25">
      <c r="A3689" t="s">
        <v>28</v>
      </c>
      <c r="B3689" s="43">
        <v>2</v>
      </c>
      <c r="C3689" s="43">
        <v>1.3</v>
      </c>
      <c r="D3689" s="43">
        <v>0.4140127388535032</v>
      </c>
      <c r="E3689" s="43">
        <v>1.3462238794085843E-5</v>
      </c>
      <c r="F3689" s="43">
        <v>1.0942321624719837E-5</v>
      </c>
    </row>
    <row r="3690" spans="1:6" x14ac:dyDescent="0.25">
      <c r="A3690" t="s">
        <v>28</v>
      </c>
      <c r="B3690" s="43">
        <v>2</v>
      </c>
      <c r="C3690" s="43">
        <v>1</v>
      </c>
      <c r="D3690" s="43">
        <v>0.38216560509554137</v>
      </c>
      <c r="E3690" s="43">
        <v>1.1470783351173731E-5</v>
      </c>
      <c r="F3690" s="43">
        <v>7.2880748721069956E-6</v>
      </c>
    </row>
    <row r="3691" spans="1:6" x14ac:dyDescent="0.25">
      <c r="A3691" t="s">
        <v>28</v>
      </c>
      <c r="B3691" s="43">
        <v>2</v>
      </c>
      <c r="C3691" s="43">
        <v>2.1</v>
      </c>
      <c r="D3691" s="43">
        <v>0.44585987261146492</v>
      </c>
      <c r="E3691" s="43">
        <v>1.5613010672430914E-5</v>
      </c>
      <c r="F3691" s="43">
        <v>2.0197644597058496E-5</v>
      </c>
    </row>
    <row r="3692" spans="1:6" x14ac:dyDescent="0.25">
      <c r="A3692" t="s">
        <v>28</v>
      </c>
      <c r="B3692" s="43">
        <v>2</v>
      </c>
      <c r="C3692" s="43">
        <v>1.3</v>
      </c>
      <c r="D3692" s="43">
        <v>0.31847133757961782</v>
      </c>
      <c r="E3692" s="43">
        <v>7.9658217716484244E-6</v>
      </c>
      <c r="F3692" s="43">
        <v>6.8245191921456048E-6</v>
      </c>
    </row>
    <row r="3693" spans="1:6" x14ac:dyDescent="0.25">
      <c r="A3693" t="s">
        <v>28</v>
      </c>
      <c r="B3693" s="43">
        <v>2</v>
      </c>
      <c r="C3693" s="43">
        <v>1.32</v>
      </c>
      <c r="D3693" s="43">
        <v>0.38216560509554137</v>
      </c>
      <c r="E3693" s="43">
        <v>1.1470783351173731E-5</v>
      </c>
      <c r="F3693" s="43">
        <v>9.620258831181234E-6</v>
      </c>
    </row>
    <row r="3694" spans="1:6" x14ac:dyDescent="0.25">
      <c r="A3694" t="s">
        <v>28</v>
      </c>
      <c r="B3694" s="43">
        <v>2</v>
      </c>
      <c r="C3694" s="43">
        <v>6</v>
      </c>
      <c r="D3694" s="43">
        <v>4</v>
      </c>
      <c r="E3694" s="43">
        <v>1.2566370614359172E-3</v>
      </c>
      <c r="F3694" s="43">
        <v>2.9914148548205316E-3</v>
      </c>
    </row>
    <row r="3695" spans="1:6" x14ac:dyDescent="0.25">
      <c r="A3695" t="s">
        <v>28</v>
      </c>
      <c r="B3695" s="43">
        <v>2</v>
      </c>
      <c r="C3695" s="43">
        <v>1.3</v>
      </c>
      <c r="D3695" s="43">
        <v>2</v>
      </c>
      <c r="E3695" s="43">
        <v>3.1415926535897931E-4</v>
      </c>
      <c r="F3695" s="43">
        <v>1.86197953625537E-4</v>
      </c>
    </row>
    <row r="3696" spans="1:6" x14ac:dyDescent="0.25">
      <c r="A3696" t="s">
        <v>28</v>
      </c>
      <c r="B3696" s="43">
        <v>2</v>
      </c>
      <c r="C3696" s="43">
        <v>1.2</v>
      </c>
      <c r="D3696" s="43">
        <v>1.5</v>
      </c>
      <c r="E3696" s="43">
        <v>1.7671458676442585E-4</v>
      </c>
      <c r="F3696" s="43">
        <v>1.0242112430411958E-4</v>
      </c>
    </row>
    <row r="3697" spans="1:6" x14ac:dyDescent="0.25">
      <c r="A3697" t="s">
        <v>28</v>
      </c>
      <c r="B3697" s="43">
        <v>2</v>
      </c>
      <c r="C3697" s="43">
        <v>1</v>
      </c>
      <c r="D3697" s="43">
        <v>1.4</v>
      </c>
      <c r="E3697" s="43">
        <v>1.5393804002589983E-4</v>
      </c>
      <c r="F3697" s="43">
        <v>7.5385953314849557E-5</v>
      </c>
    </row>
    <row r="3698" spans="1:6" x14ac:dyDescent="0.25">
      <c r="A3698" t="s">
        <v>28</v>
      </c>
      <c r="B3698" s="43">
        <v>2</v>
      </c>
      <c r="C3698" s="43">
        <v>2.1</v>
      </c>
      <c r="D3698" s="43">
        <v>1.5</v>
      </c>
      <c r="E3698" s="43">
        <v>1.7671458676442585E-4</v>
      </c>
      <c r="F3698" s="43">
        <v>1.7923696753220926E-4</v>
      </c>
    </row>
    <row r="3699" spans="1:6" x14ac:dyDescent="0.25">
      <c r="A3699" t="s">
        <v>28</v>
      </c>
      <c r="B3699" s="43">
        <v>2</v>
      </c>
      <c r="C3699" s="43">
        <v>5</v>
      </c>
      <c r="D3699" s="43">
        <v>4.0999999999999996</v>
      </c>
      <c r="E3699" s="43">
        <v>1.3202543126711104E-3</v>
      </c>
      <c r="F3699" s="43">
        <v>2.6061094589092007E-3</v>
      </c>
    </row>
    <row r="3700" spans="1:6" x14ac:dyDescent="0.25">
      <c r="A3700" t="s">
        <v>28</v>
      </c>
      <c r="B3700" s="43">
        <v>2</v>
      </c>
      <c r="C3700" s="43">
        <v>0.8</v>
      </c>
      <c r="D3700" s="43">
        <v>1</v>
      </c>
      <c r="E3700" s="43">
        <v>7.8539816339744827E-5</v>
      </c>
      <c r="F3700" s="43">
        <v>3.2917564414634764E-5</v>
      </c>
    </row>
    <row r="3701" spans="1:6" x14ac:dyDescent="0.25">
      <c r="A3701" t="s">
        <v>28</v>
      </c>
      <c r="B3701" s="43">
        <v>2</v>
      </c>
      <c r="C3701" s="43">
        <v>2</v>
      </c>
      <c r="D3701" s="43">
        <v>1.1000000000000001</v>
      </c>
      <c r="E3701" s="43">
        <v>9.503317777109126E-5</v>
      </c>
      <c r="F3701" s="43">
        <v>9.7690541100413901E-5</v>
      </c>
    </row>
    <row r="3702" spans="1:6" x14ac:dyDescent="0.25">
      <c r="A3702" t="s">
        <v>28</v>
      </c>
      <c r="B3702" s="43">
        <v>2</v>
      </c>
      <c r="C3702" s="43">
        <v>5</v>
      </c>
      <c r="D3702" s="43">
        <v>2.2999999999999998</v>
      </c>
      <c r="E3702" s="43">
        <v>4.1547562843725005E-4</v>
      </c>
      <c r="F3702" s="43">
        <v>9.2092736287612345E-4</v>
      </c>
    </row>
    <row r="3703" spans="1:6" x14ac:dyDescent="0.25">
      <c r="A3703" t="s">
        <v>28</v>
      </c>
      <c r="B3703" s="43">
        <v>2</v>
      </c>
      <c r="C3703" s="43">
        <v>1</v>
      </c>
      <c r="D3703" s="43">
        <v>2</v>
      </c>
      <c r="E3703" s="43">
        <v>3.1415926535897931E-4</v>
      </c>
      <c r="F3703" s="43">
        <v>1.4322919509656692E-4</v>
      </c>
    </row>
    <row r="3704" spans="1:6" x14ac:dyDescent="0.25">
      <c r="A3704" t="s">
        <v>28</v>
      </c>
      <c r="B3704" s="43">
        <v>2</v>
      </c>
      <c r="C3704" s="43">
        <v>11</v>
      </c>
      <c r="D3704" s="43">
        <v>12.101910828025478</v>
      </c>
      <c r="E3704" s="43">
        <v>1.1502646638260328E-2</v>
      </c>
      <c r="F3704" s="43">
        <v>4.0206051196436908E-2</v>
      </c>
    </row>
    <row r="3705" spans="1:6" x14ac:dyDescent="0.25">
      <c r="A3705" t="s">
        <v>28</v>
      </c>
      <c r="B3705" s="43">
        <v>2</v>
      </c>
      <c r="C3705" s="43">
        <v>12</v>
      </c>
      <c r="D3705" s="43">
        <v>14.012738853503183</v>
      </c>
      <c r="E3705" s="43">
        <v>1.542183094991135E-2</v>
      </c>
      <c r="F3705" s="43">
        <v>5.7101886180975558E-2</v>
      </c>
    </row>
    <row r="3706" spans="1:6" x14ac:dyDescent="0.25">
      <c r="A3706" t="s">
        <v>28</v>
      </c>
      <c r="B3706" s="43">
        <v>2</v>
      </c>
      <c r="C3706" s="43">
        <v>11</v>
      </c>
      <c r="D3706" s="43">
        <v>20.541401273885349</v>
      </c>
      <c r="E3706" s="43">
        <v>3.3139810025500364E-2</v>
      </c>
      <c r="F3706" s="43">
        <v>0.10417564375519775</v>
      </c>
    </row>
    <row r="3707" spans="1:6" x14ac:dyDescent="0.25">
      <c r="A3707" t="s">
        <v>28</v>
      </c>
      <c r="B3707" s="43">
        <v>2</v>
      </c>
      <c r="C3707" s="43">
        <v>14</v>
      </c>
      <c r="D3707" s="43">
        <v>42.038216560509554</v>
      </c>
      <c r="E3707" s="43">
        <v>0.13879647854920218</v>
      </c>
      <c r="F3707" s="43">
        <v>0.48101838255735385</v>
      </c>
    </row>
    <row r="3708" spans="1:6" x14ac:dyDescent="0.25">
      <c r="A3708" t="s">
        <v>28</v>
      </c>
      <c r="B3708" s="43">
        <v>2</v>
      </c>
      <c r="C3708" s="43">
        <v>7</v>
      </c>
      <c r="D3708" s="43">
        <v>10.19108280254777</v>
      </c>
      <c r="E3708" s="43">
        <v>8.1570014941679866E-3</v>
      </c>
      <c r="F3708" s="43">
        <v>1.8780016449727641E-2</v>
      </c>
    </row>
    <row r="3709" spans="1:6" x14ac:dyDescent="0.25">
      <c r="A3709" t="s">
        <v>28</v>
      </c>
      <c r="B3709" s="43">
        <v>2</v>
      </c>
      <c r="C3709" s="43">
        <v>7</v>
      </c>
      <c r="D3709" s="43">
        <v>10.350318471337578</v>
      </c>
      <c r="E3709" s="43">
        <v>8.4138992463036483E-3</v>
      </c>
      <c r="F3709" s="43">
        <v>1.9311342879426954E-2</v>
      </c>
    </row>
    <row r="3710" spans="1:6" x14ac:dyDescent="0.25">
      <c r="A3710" t="s">
        <v>28</v>
      </c>
      <c r="B3710" s="43">
        <v>2</v>
      </c>
      <c r="C3710" s="43">
        <v>9</v>
      </c>
      <c r="D3710" s="43">
        <v>12.738853503184712</v>
      </c>
      <c r="E3710" s="43">
        <v>1.274531483463748E-2</v>
      </c>
      <c r="F3710" s="43">
        <v>3.6076708311260981E-2</v>
      </c>
    </row>
    <row r="3711" spans="1:6" x14ac:dyDescent="0.25">
      <c r="A3711" t="s">
        <v>28</v>
      </c>
      <c r="B3711" s="43">
        <v>2</v>
      </c>
      <c r="C3711" s="43">
        <v>10</v>
      </c>
      <c r="D3711" s="43">
        <v>12.261146496815286</v>
      </c>
      <c r="E3711" s="43">
        <v>1.180733932102588E-2</v>
      </c>
      <c r="F3711" s="43">
        <v>3.7420928154551718E-2</v>
      </c>
    </row>
    <row r="3712" spans="1:6" x14ac:dyDescent="0.25">
      <c r="A3712" t="s">
        <v>28</v>
      </c>
      <c r="B3712" s="43">
        <v>2</v>
      </c>
      <c r="C3712" s="43">
        <v>16</v>
      </c>
      <c r="D3712" s="43">
        <v>28.821656050955411</v>
      </c>
      <c r="E3712" s="43">
        <v>6.5242071765243506E-2</v>
      </c>
      <c r="F3712" s="43">
        <v>0.27872453225488325</v>
      </c>
    </row>
    <row r="3713" spans="1:6" x14ac:dyDescent="0.25">
      <c r="A3713" t="s">
        <v>28</v>
      </c>
      <c r="B3713" s="43">
        <v>2</v>
      </c>
      <c r="C3713" s="43">
        <v>10</v>
      </c>
      <c r="D3713" s="43">
        <v>13.057324840764331</v>
      </c>
      <c r="E3713" s="43">
        <v>1.3390546398141004E-2</v>
      </c>
      <c r="F3713" s="43">
        <v>4.190652487836502E-2</v>
      </c>
    </row>
    <row r="3714" spans="1:6" x14ac:dyDescent="0.25">
      <c r="A3714" t="s">
        <v>28</v>
      </c>
      <c r="B3714" s="43">
        <v>2</v>
      </c>
      <c r="C3714" s="43">
        <v>8</v>
      </c>
      <c r="D3714" s="43">
        <v>13.375796178343949</v>
      </c>
      <c r="E3714" s="43">
        <v>1.4051709605187824E-2</v>
      </c>
      <c r="F3714" s="43">
        <v>3.5010946210164082E-2</v>
      </c>
    </row>
    <row r="3715" spans="1:6" x14ac:dyDescent="0.25">
      <c r="A3715" t="s">
        <v>28</v>
      </c>
      <c r="B3715" s="43">
        <v>2</v>
      </c>
      <c r="C3715" s="43">
        <v>25</v>
      </c>
      <c r="D3715" s="43">
        <v>35.031847133757964</v>
      </c>
      <c r="E3715" s="43">
        <v>9.6386443436945982E-2</v>
      </c>
      <c r="F3715" s="43">
        <v>0.61871340880074122</v>
      </c>
    </row>
    <row r="3716" spans="1:6" x14ac:dyDescent="0.25">
      <c r="A3716" t="s">
        <v>28</v>
      </c>
      <c r="B3716" s="43">
        <v>2</v>
      </c>
      <c r="C3716" s="43">
        <v>11</v>
      </c>
      <c r="D3716" s="43">
        <v>16.560509554140125</v>
      </c>
      <c r="E3716" s="43">
        <v>2.1539582070537341E-2</v>
      </c>
      <c r="F3716" s="43">
        <v>7.0699199594748269E-2</v>
      </c>
    </row>
    <row r="3717" spans="1:6" x14ac:dyDescent="0.25">
      <c r="A3717" t="s">
        <v>28</v>
      </c>
      <c r="B3717" s="43">
        <v>2</v>
      </c>
      <c r="C3717" s="43">
        <v>40</v>
      </c>
      <c r="D3717" s="43">
        <v>81.528662420382162</v>
      </c>
      <c r="E3717" s="43">
        <v>0.52204809562675114</v>
      </c>
      <c r="F3717" s="43">
        <v>4.5262595313844622</v>
      </c>
    </row>
    <row r="3718" spans="1:6" x14ac:dyDescent="0.25">
      <c r="A3718" t="s">
        <v>28</v>
      </c>
      <c r="B3718" s="43">
        <v>2</v>
      </c>
      <c r="C3718" s="43">
        <v>12</v>
      </c>
      <c r="D3718" s="43">
        <v>21.337579617834393</v>
      </c>
      <c r="E3718" s="43">
        <v>3.5758573932929777E-2</v>
      </c>
      <c r="F3718" s="43">
        <v>0.12169510962359009</v>
      </c>
    </row>
    <row r="3719" spans="1:6" x14ac:dyDescent="0.25">
      <c r="A3719" t="s">
        <v>28</v>
      </c>
      <c r="B3719" s="43">
        <v>2</v>
      </c>
      <c r="C3719" s="43">
        <v>13</v>
      </c>
      <c r="D3719" s="43">
        <v>17.038216560509554</v>
      </c>
      <c r="E3719" s="43">
        <v>2.2800173365900709E-2</v>
      </c>
      <c r="F3719" s="43">
        <v>8.7940591591524134E-2</v>
      </c>
    </row>
    <row r="3720" spans="1:6" x14ac:dyDescent="0.25">
      <c r="A3720" t="s">
        <v>28</v>
      </c>
      <c r="B3720" s="43">
        <v>2</v>
      </c>
      <c r="C3720" s="43">
        <v>30</v>
      </c>
      <c r="D3720" s="43">
        <v>0</v>
      </c>
      <c r="E3720" s="43">
        <v>0</v>
      </c>
      <c r="F3720" s="43">
        <v>0</v>
      </c>
    </row>
    <row r="3721" spans="1:6" x14ac:dyDescent="0.25">
      <c r="A3721" t="s">
        <v>28</v>
      </c>
      <c r="B3721" s="43">
        <v>2</v>
      </c>
      <c r="C3721" s="43">
        <v>16</v>
      </c>
      <c r="D3721" s="43">
        <v>30.254777070063692</v>
      </c>
      <c r="E3721" s="43">
        <v>7.1891541489127048E-2</v>
      </c>
      <c r="F3721" s="43">
        <v>0.30415785050183269</v>
      </c>
    </row>
    <row r="3722" spans="1:6" x14ac:dyDescent="0.25">
      <c r="A3722" t="s">
        <v>28</v>
      </c>
      <c r="B3722" s="43">
        <v>2</v>
      </c>
      <c r="C3722" s="43">
        <v>1</v>
      </c>
      <c r="D3722" s="43">
        <v>1</v>
      </c>
      <c r="E3722" s="43">
        <v>7.8539816339744827E-5</v>
      </c>
      <c r="F3722" s="43">
        <v>4.1146955518293458E-5</v>
      </c>
    </row>
    <row r="3723" spans="1:6" x14ac:dyDescent="0.25">
      <c r="A3723" t="s">
        <v>28</v>
      </c>
      <c r="B3723" s="43">
        <v>2</v>
      </c>
      <c r="C3723" s="43">
        <v>1</v>
      </c>
      <c r="D3723" s="43">
        <v>1.9</v>
      </c>
      <c r="E3723" s="43">
        <v>2.835287369864788E-4</v>
      </c>
      <c r="F3723" s="43">
        <v>1.3060081643695239E-4</v>
      </c>
    </row>
    <row r="3724" spans="1:6" x14ac:dyDescent="0.25">
      <c r="A3724" t="s">
        <v>28</v>
      </c>
      <c r="B3724" s="43">
        <v>2</v>
      </c>
      <c r="C3724" s="43">
        <v>4</v>
      </c>
      <c r="D3724" s="43">
        <v>1.5</v>
      </c>
      <c r="E3724" s="43">
        <v>1.7671458676442585E-4</v>
      </c>
      <c r="F3724" s="43">
        <v>3.414037476803986E-4</v>
      </c>
    </row>
    <row r="3725" spans="1:6" x14ac:dyDescent="0.25">
      <c r="A3725" t="s">
        <v>28</v>
      </c>
      <c r="B3725" s="43">
        <v>2</v>
      </c>
      <c r="C3725" s="43">
        <v>2.5</v>
      </c>
      <c r="D3725" s="43">
        <v>1</v>
      </c>
      <c r="E3725" s="43">
        <v>7.8539816339744827E-5</v>
      </c>
      <c r="F3725" s="43">
        <v>1.0286738879573365E-4</v>
      </c>
    </row>
    <row r="3726" spans="1:6" x14ac:dyDescent="0.25">
      <c r="A3726" t="s">
        <v>28</v>
      </c>
      <c r="B3726" s="43">
        <v>2</v>
      </c>
      <c r="C3726" s="43">
        <v>1</v>
      </c>
      <c r="D3726" s="43">
        <v>1.4</v>
      </c>
      <c r="E3726" s="43">
        <v>1.5393804002589983E-4</v>
      </c>
      <c r="F3726" s="43">
        <v>7.5385953314849557E-5</v>
      </c>
    </row>
    <row r="3727" spans="1:6" x14ac:dyDescent="0.25">
      <c r="A3727" t="s">
        <v>28</v>
      </c>
      <c r="B3727" s="43">
        <v>2</v>
      </c>
      <c r="C3727" s="43">
        <v>3</v>
      </c>
      <c r="D3727" s="43">
        <v>1.5</v>
      </c>
      <c r="E3727" s="43">
        <v>1.7671458676442585E-4</v>
      </c>
      <c r="F3727" s="43">
        <v>2.5605281076029895E-4</v>
      </c>
    </row>
    <row r="3728" spans="1:6" x14ac:dyDescent="0.25">
      <c r="A3728" t="s">
        <v>28</v>
      </c>
      <c r="B3728" s="43">
        <v>2</v>
      </c>
      <c r="C3728" s="43">
        <v>0.6</v>
      </c>
      <c r="D3728" s="43">
        <v>1</v>
      </c>
      <c r="E3728" s="43">
        <v>7.8539816339744827E-5</v>
      </c>
      <c r="F3728" s="43">
        <v>2.4688173310976076E-5</v>
      </c>
    </row>
    <row r="3729" spans="1:6" x14ac:dyDescent="0.25">
      <c r="A3729" t="s">
        <v>28</v>
      </c>
      <c r="B3729" s="43">
        <v>2</v>
      </c>
      <c r="C3729" s="43">
        <v>2.2999999999999998</v>
      </c>
      <c r="D3729" s="43">
        <v>1.3</v>
      </c>
      <c r="E3729" s="43">
        <v>1.3273228961416876E-4</v>
      </c>
      <c r="F3729" s="43">
        <v>1.5174100614414151E-4</v>
      </c>
    </row>
    <row r="3730" spans="1:6" x14ac:dyDescent="0.25">
      <c r="A3730" t="s">
        <v>28</v>
      </c>
      <c r="B3730" s="43">
        <v>2</v>
      </c>
      <c r="C3730" s="43">
        <v>2</v>
      </c>
      <c r="D3730" s="43">
        <v>1.4</v>
      </c>
      <c r="E3730" s="43">
        <v>1.5393804002589983E-4</v>
      </c>
      <c r="F3730" s="43">
        <v>1.5077190662969911E-4</v>
      </c>
    </row>
    <row r="3731" spans="1:6" x14ac:dyDescent="0.25">
      <c r="A3731" t="s">
        <v>28</v>
      </c>
      <c r="B3731" s="43">
        <v>2</v>
      </c>
      <c r="C3731" s="43">
        <v>1.8</v>
      </c>
      <c r="D3731" s="43">
        <v>1.3</v>
      </c>
      <c r="E3731" s="43">
        <v>1.3273228961416876E-4</v>
      </c>
      <c r="F3731" s="43">
        <v>1.187538308954151E-4</v>
      </c>
    </row>
    <row r="3732" spans="1:6" x14ac:dyDescent="0.25">
      <c r="A3732" t="s">
        <v>28</v>
      </c>
      <c r="B3732" s="43">
        <v>2</v>
      </c>
      <c r="C3732" s="43">
        <v>1</v>
      </c>
      <c r="D3732" s="43">
        <v>1</v>
      </c>
      <c r="E3732" s="43">
        <v>7.8539816339744827E-5</v>
      </c>
      <c r="F3732" s="43">
        <v>4.1146955518293458E-5</v>
      </c>
    </row>
    <row r="3733" spans="1:6" x14ac:dyDescent="0.25">
      <c r="A3733" t="s">
        <v>28</v>
      </c>
      <c r="B3733" s="43">
        <v>2</v>
      </c>
      <c r="C3733" s="43">
        <v>0.5</v>
      </c>
      <c r="D3733" s="43">
        <v>1.6</v>
      </c>
      <c r="E3733" s="43">
        <v>2.0106192982974677E-4</v>
      </c>
      <c r="F3733" s="43">
        <v>4.7930845319698398E-5</v>
      </c>
    </row>
    <row r="3734" spans="1:6" x14ac:dyDescent="0.25">
      <c r="A3734" t="s">
        <v>28</v>
      </c>
      <c r="B3734" s="43">
        <v>2</v>
      </c>
      <c r="C3734" s="43">
        <v>0.8</v>
      </c>
      <c r="D3734" s="43">
        <v>1</v>
      </c>
      <c r="E3734" s="43">
        <v>7.8539816339744827E-5</v>
      </c>
      <c r="F3734" s="43">
        <v>3.2917564414634764E-5</v>
      </c>
    </row>
    <row r="3735" spans="1:6" x14ac:dyDescent="0.25">
      <c r="A3735" t="s">
        <v>28</v>
      </c>
      <c r="B3735" s="43">
        <v>2</v>
      </c>
      <c r="C3735" s="43">
        <v>0.8</v>
      </c>
      <c r="D3735" s="43">
        <v>1</v>
      </c>
      <c r="E3735" s="43">
        <v>7.8539816339744827E-5</v>
      </c>
      <c r="F3735" s="43">
        <v>3.2917564414634764E-5</v>
      </c>
    </row>
    <row r="3736" spans="1:6" x14ac:dyDescent="0.25">
      <c r="A3736" t="s">
        <v>28</v>
      </c>
      <c r="B3736" s="43">
        <v>2</v>
      </c>
      <c r="C3736" s="43">
        <v>0.6</v>
      </c>
      <c r="D3736" s="43">
        <v>1</v>
      </c>
      <c r="E3736" s="43">
        <v>7.8539816339744827E-5</v>
      </c>
      <c r="F3736" s="43">
        <v>2.4688173310976076E-5</v>
      </c>
    </row>
    <row r="3737" spans="1:6" x14ac:dyDescent="0.25">
      <c r="A3737" t="s">
        <v>28</v>
      </c>
      <c r="B3737" s="43">
        <v>2</v>
      </c>
      <c r="C3737" s="43">
        <v>2</v>
      </c>
      <c r="D3737" s="43">
        <v>1.5</v>
      </c>
      <c r="E3737" s="43">
        <v>1.7671458676442585E-4</v>
      </c>
      <c r="F3737" s="43">
        <v>1.707018738401993E-4</v>
      </c>
    </row>
    <row r="3738" spans="1:6" x14ac:dyDescent="0.25">
      <c r="A3738" t="s">
        <v>28</v>
      </c>
      <c r="B3738" s="43">
        <v>2</v>
      </c>
      <c r="C3738" s="43">
        <v>2</v>
      </c>
      <c r="D3738" s="43">
        <v>1.2</v>
      </c>
      <c r="E3738" s="43">
        <v>1.1309733552923256E-4</v>
      </c>
      <c r="F3738" s="43">
        <v>1.1424884577897588E-4</v>
      </c>
    </row>
    <row r="3739" spans="1:6" x14ac:dyDescent="0.25">
      <c r="A3739" t="s">
        <v>28</v>
      </c>
      <c r="B3739" s="43">
        <v>2</v>
      </c>
      <c r="C3739" s="43">
        <v>1.2</v>
      </c>
      <c r="D3739" s="43">
        <v>1</v>
      </c>
      <c r="E3739" s="43">
        <v>7.8539816339744827E-5</v>
      </c>
      <c r="F3739" s="43">
        <v>4.9376346621952152E-5</v>
      </c>
    </row>
    <row r="3740" spans="1:6" x14ac:dyDescent="0.25">
      <c r="A3740" t="s">
        <v>28</v>
      </c>
      <c r="B3740" s="43">
        <v>2</v>
      </c>
      <c r="C3740" s="43">
        <v>1</v>
      </c>
      <c r="D3740" s="43">
        <v>2.3600847442411892</v>
      </c>
      <c r="E3740" s="43">
        <v>4.3746677701237866E-4</v>
      </c>
      <c r="F3740" s="43">
        <v>1.9293409634433184E-4</v>
      </c>
    </row>
    <row r="3741" spans="1:6" x14ac:dyDescent="0.25">
      <c r="A3741" t="s">
        <v>28</v>
      </c>
      <c r="B3741" s="43">
        <v>2</v>
      </c>
      <c r="C3741" s="43">
        <v>1.7</v>
      </c>
      <c r="D3741" s="43">
        <v>1.3</v>
      </c>
      <c r="E3741" s="43">
        <v>1.3273228961416876E-4</v>
      </c>
      <c r="F3741" s="43">
        <v>1.121563958456698E-4</v>
      </c>
    </row>
    <row r="3742" spans="1:6" x14ac:dyDescent="0.25">
      <c r="A3742" t="s">
        <v>28</v>
      </c>
      <c r="B3742" s="43">
        <v>2</v>
      </c>
      <c r="C3742" s="43">
        <v>2.2999999999999998</v>
      </c>
      <c r="D3742" s="43">
        <v>1.3</v>
      </c>
      <c r="E3742" s="43">
        <v>1.3273228961416876E-4</v>
      </c>
      <c r="F3742" s="43">
        <v>1.5174100614414151E-4</v>
      </c>
    </row>
    <row r="3743" spans="1:6" x14ac:dyDescent="0.25">
      <c r="A3743" t="s">
        <v>28</v>
      </c>
      <c r="B3743" s="43">
        <v>2</v>
      </c>
      <c r="C3743" s="43">
        <v>1.89</v>
      </c>
      <c r="D3743" s="43">
        <v>1.5</v>
      </c>
      <c r="E3743" s="43">
        <v>1.7671458676442585E-4</v>
      </c>
      <c r="F3743" s="43">
        <v>1.6131327077898832E-4</v>
      </c>
    </row>
    <row r="3744" spans="1:6" x14ac:dyDescent="0.25">
      <c r="A3744" t="s">
        <v>28</v>
      </c>
      <c r="B3744" s="43">
        <v>2</v>
      </c>
      <c r="C3744" s="43">
        <v>2.2999999999999998</v>
      </c>
      <c r="D3744" s="43">
        <v>1</v>
      </c>
      <c r="E3744" s="43">
        <v>7.8539816339744827E-5</v>
      </c>
      <c r="F3744" s="43">
        <v>9.4637997692074947E-5</v>
      </c>
    </row>
    <row r="3745" spans="1:6" x14ac:dyDescent="0.25">
      <c r="A3745" t="s">
        <v>28</v>
      </c>
      <c r="B3745" s="43">
        <v>2</v>
      </c>
      <c r="C3745" s="43">
        <v>2</v>
      </c>
      <c r="D3745" s="43">
        <v>1</v>
      </c>
      <c r="E3745" s="43">
        <v>7.8539816339744827E-5</v>
      </c>
      <c r="F3745" s="43">
        <v>8.2293911036586916E-5</v>
      </c>
    </row>
    <row r="3746" spans="1:6" x14ac:dyDescent="0.25">
      <c r="A3746" t="s">
        <v>28</v>
      </c>
      <c r="B3746" s="43">
        <v>2</v>
      </c>
      <c r="C3746" s="43">
        <v>2</v>
      </c>
      <c r="D3746" s="43">
        <v>1.3</v>
      </c>
      <c r="E3746" s="43">
        <v>1.3273228961416876E-4</v>
      </c>
      <c r="F3746" s="43">
        <v>1.3194870099490565E-4</v>
      </c>
    </row>
    <row r="3747" spans="1:6" x14ac:dyDescent="0.25">
      <c r="A3747" t="s">
        <v>28</v>
      </c>
      <c r="B3747" s="43">
        <v>2</v>
      </c>
      <c r="C3747" s="43">
        <v>17</v>
      </c>
      <c r="D3747" s="43">
        <v>24.363057324840764</v>
      </c>
      <c r="E3747" s="43">
        <v>4.6617980463129503E-2</v>
      </c>
      <c r="F3747" s="43">
        <v>0.21885985336227773</v>
      </c>
    </row>
    <row r="3748" spans="1:6" x14ac:dyDescent="0.25">
      <c r="A3748" t="s">
        <v>28</v>
      </c>
      <c r="B3748" s="43">
        <v>2</v>
      </c>
      <c r="C3748" s="43">
        <v>1.2</v>
      </c>
      <c r="D3748" s="43">
        <v>1.3</v>
      </c>
      <c r="E3748" s="43">
        <v>1.3273228961416876E-4</v>
      </c>
      <c r="F3748" s="43">
        <v>7.9169220596943395E-5</v>
      </c>
    </row>
    <row r="3749" spans="1:6" x14ac:dyDescent="0.25">
      <c r="A3749" t="s">
        <v>28</v>
      </c>
      <c r="B3749" s="43">
        <v>2</v>
      </c>
      <c r="C3749" s="43">
        <v>9</v>
      </c>
      <c r="D3749" s="43">
        <v>7.4</v>
      </c>
      <c r="E3749" s="43">
        <v>4.3008403427644273E-3</v>
      </c>
      <c r="F3749" s="43">
        <v>1.3574845041765394E-2</v>
      </c>
    </row>
    <row r="3750" spans="1:6" x14ac:dyDescent="0.25">
      <c r="A3750" t="s">
        <v>28</v>
      </c>
      <c r="B3750" s="43">
        <v>2</v>
      </c>
      <c r="C3750" s="43">
        <v>8</v>
      </c>
      <c r="D3750" s="43">
        <v>3.9</v>
      </c>
      <c r="E3750" s="43">
        <v>1.1945906065275187E-3</v>
      </c>
      <c r="F3750" s="43">
        <v>3.8109174406677237E-3</v>
      </c>
    </row>
    <row r="3751" spans="1:6" x14ac:dyDescent="0.25">
      <c r="A3751" t="s">
        <v>28</v>
      </c>
      <c r="B3751" s="43">
        <v>2</v>
      </c>
      <c r="C3751" s="43">
        <v>2.1</v>
      </c>
      <c r="D3751" s="43">
        <v>1.1000000000000001</v>
      </c>
      <c r="E3751" s="43">
        <v>9.503317777109126E-5</v>
      </c>
      <c r="F3751" s="43">
        <v>1.0257506815543458E-4</v>
      </c>
    </row>
    <row r="3752" spans="1:6" x14ac:dyDescent="0.25">
      <c r="A3752" t="s">
        <v>28</v>
      </c>
      <c r="B3752" s="43">
        <v>2</v>
      </c>
      <c r="C3752" s="43">
        <v>12</v>
      </c>
      <c r="D3752" s="43">
        <v>13.375796178343949</v>
      </c>
      <c r="E3752" s="43">
        <v>1.4051709605187824E-2</v>
      </c>
      <c r="F3752" s="43">
        <v>5.2516419315246116E-2</v>
      </c>
    </row>
    <row r="3753" spans="1:6" x14ac:dyDescent="0.25">
      <c r="A3753" t="s">
        <v>28</v>
      </c>
      <c r="B3753" s="43">
        <v>2</v>
      </c>
      <c r="C3753" s="43">
        <v>1.6</v>
      </c>
      <c r="D3753" s="43">
        <v>1.7</v>
      </c>
      <c r="E3753" s="43">
        <v>2.2698006922186251E-4</v>
      </c>
      <c r="F3753" s="43">
        <v>1.7105790524402933E-4</v>
      </c>
    </row>
    <row r="3754" spans="1:6" x14ac:dyDescent="0.25">
      <c r="A3754" t="s">
        <v>28</v>
      </c>
      <c r="B3754" s="43">
        <v>2</v>
      </c>
      <c r="C3754" s="43">
        <v>8</v>
      </c>
      <c r="D3754" s="43">
        <v>17.834394904458598</v>
      </c>
      <c r="E3754" s="43">
        <v>2.498081707588946E-2</v>
      </c>
      <c r="F3754" s="43">
        <v>5.8752602211565134E-2</v>
      </c>
    </row>
    <row r="3755" spans="1:6" x14ac:dyDescent="0.25">
      <c r="A3755" t="s">
        <v>28</v>
      </c>
      <c r="B3755" s="43">
        <v>2</v>
      </c>
      <c r="C3755" s="43">
        <v>1</v>
      </c>
      <c r="D3755" s="43">
        <v>1.3</v>
      </c>
      <c r="E3755" s="43">
        <v>1.3273228961416876E-4</v>
      </c>
      <c r="F3755" s="43">
        <v>6.5974350497452827E-5</v>
      </c>
    </row>
    <row r="3756" spans="1:6" x14ac:dyDescent="0.25">
      <c r="A3756" t="s">
        <v>29</v>
      </c>
      <c r="B3756" s="43">
        <v>2</v>
      </c>
      <c r="C3756" s="43">
        <v>10</v>
      </c>
      <c r="D3756" s="43">
        <v>18.152866242038215</v>
      </c>
      <c r="E3756" s="43">
        <v>2.5880954936085738E-2</v>
      </c>
      <c r="F3756" s="43">
        <v>7.5817475905968379E-2</v>
      </c>
    </row>
    <row r="3757" spans="1:6" x14ac:dyDescent="0.25">
      <c r="A3757" t="s">
        <v>29</v>
      </c>
      <c r="B3757" s="43">
        <v>2</v>
      </c>
      <c r="C3757" s="43">
        <v>2.5</v>
      </c>
      <c r="D3757" s="43">
        <v>1.5</v>
      </c>
      <c r="E3757" s="43">
        <v>1.7671458676442585E-4</v>
      </c>
      <c r="F3757" s="43">
        <v>2.1337734230024913E-4</v>
      </c>
    </row>
    <row r="3758" spans="1:6" x14ac:dyDescent="0.25">
      <c r="A3758" t="s">
        <v>29</v>
      </c>
      <c r="B3758" s="43">
        <v>2</v>
      </c>
      <c r="C3758" s="43">
        <v>9</v>
      </c>
      <c r="D3758" s="43">
        <v>16.878980891719745</v>
      </c>
      <c r="E3758" s="43">
        <v>2.2375993356560427E-2</v>
      </c>
      <c r="F3758" s="43">
        <v>5.9861895862667505E-2</v>
      </c>
    </row>
    <row r="3759" spans="1:6" x14ac:dyDescent="0.25">
      <c r="A3759" t="s">
        <v>29</v>
      </c>
      <c r="B3759" s="43">
        <v>2</v>
      </c>
      <c r="C3759" s="43">
        <v>3.2</v>
      </c>
      <c r="D3759" s="43">
        <v>4.5</v>
      </c>
      <c r="E3759" s="43">
        <v>1.5904312808798326E-3</v>
      </c>
      <c r="F3759" s="43">
        <v>1.9720717014027841E-3</v>
      </c>
    </row>
    <row r="3760" spans="1:6" x14ac:dyDescent="0.25">
      <c r="A3760" t="s">
        <v>29</v>
      </c>
      <c r="B3760" s="43">
        <v>2</v>
      </c>
      <c r="C3760" s="43">
        <v>2</v>
      </c>
      <c r="D3760" s="43">
        <v>1.2</v>
      </c>
      <c r="E3760" s="43">
        <v>1.1309733552923256E-4</v>
      </c>
      <c r="F3760" s="43">
        <v>1.1424884577897588E-4</v>
      </c>
    </row>
    <row r="3761" spans="1:6" x14ac:dyDescent="0.25">
      <c r="A3761" t="s">
        <v>29</v>
      </c>
      <c r="B3761" s="43">
        <v>2</v>
      </c>
      <c r="C3761" s="43">
        <v>9</v>
      </c>
      <c r="D3761" s="43">
        <v>37.898089171974519</v>
      </c>
      <c r="E3761" s="43">
        <v>0.11280400210831336</v>
      </c>
      <c r="F3761" s="43">
        <v>0.2565969891142289</v>
      </c>
    </row>
    <row r="3762" spans="1:6" x14ac:dyDescent="0.25">
      <c r="A3762" t="s">
        <v>29</v>
      </c>
      <c r="B3762" s="43">
        <v>2</v>
      </c>
      <c r="C3762" s="43">
        <v>5</v>
      </c>
      <c r="D3762" s="43">
        <v>7</v>
      </c>
      <c r="E3762" s="43">
        <v>3.8484510006474965E-3</v>
      </c>
      <c r="F3762" s="43">
        <v>6.8239304417820942E-3</v>
      </c>
    </row>
    <row r="3763" spans="1:6" x14ac:dyDescent="0.25">
      <c r="A3763" t="s">
        <v>29</v>
      </c>
      <c r="B3763" s="43">
        <v>2</v>
      </c>
      <c r="C3763" s="43">
        <v>18</v>
      </c>
      <c r="D3763" s="43">
        <v>36.624203821656053</v>
      </c>
      <c r="E3763" s="43">
        <v>0.10534799293005044</v>
      </c>
      <c r="F3763" s="43">
        <v>0.48257079343441606</v>
      </c>
    </row>
    <row r="3764" spans="1:6" x14ac:dyDescent="0.25">
      <c r="A3764" t="s">
        <v>29</v>
      </c>
      <c r="B3764" s="43">
        <v>2</v>
      </c>
      <c r="C3764" s="43">
        <v>8</v>
      </c>
      <c r="D3764" s="43">
        <v>21.178343949044585</v>
      </c>
      <c r="E3764" s="43">
        <v>3.5226855329672256E-2</v>
      </c>
      <c r="F3764" s="43">
        <v>8.0043839884797852E-2</v>
      </c>
    </row>
    <row r="3765" spans="1:6" x14ac:dyDescent="0.25">
      <c r="A3765" t="s">
        <v>29</v>
      </c>
      <c r="B3765" s="43">
        <v>2</v>
      </c>
      <c r="C3765" s="43">
        <v>6</v>
      </c>
      <c r="D3765" s="43">
        <v>6.53</v>
      </c>
      <c r="E3765" s="43">
        <v>3.3490084545614251E-3</v>
      </c>
      <c r="F3765" s="43">
        <v>7.226019845203397E-3</v>
      </c>
    </row>
    <row r="3766" spans="1:6" x14ac:dyDescent="0.25">
      <c r="A3766" t="s">
        <v>29</v>
      </c>
      <c r="B3766" s="43">
        <v>2</v>
      </c>
      <c r="C3766" s="43">
        <v>5</v>
      </c>
      <c r="D3766" s="43">
        <v>10.19108280254777</v>
      </c>
      <c r="E3766" s="43">
        <v>8.1570014941679866E-3</v>
      </c>
      <c r="F3766" s="43">
        <v>1.341429746409117E-2</v>
      </c>
    </row>
    <row r="3767" spans="1:6" x14ac:dyDescent="0.25">
      <c r="A3767" t="s">
        <v>29</v>
      </c>
      <c r="B3767" s="43">
        <v>2</v>
      </c>
      <c r="C3767" s="43">
        <v>5.5</v>
      </c>
      <c r="D3767" s="43">
        <v>10.987261146496815</v>
      </c>
      <c r="E3767" s="43">
        <v>9.4813193637045389E-3</v>
      </c>
      <c r="F3767" s="43">
        <v>1.6894589660599948E-2</v>
      </c>
    </row>
    <row r="3768" spans="1:6" x14ac:dyDescent="0.25">
      <c r="A3768" t="s">
        <v>29</v>
      </c>
      <c r="B3768" s="43">
        <v>2</v>
      </c>
      <c r="C3768" s="43">
        <v>1.6</v>
      </c>
      <c r="D3768" s="43">
        <v>1.1000000000000001</v>
      </c>
      <c r="E3768" s="43">
        <v>9.503317777109126E-5</v>
      </c>
      <c r="F3768" s="43">
        <v>7.8152432880331115E-5</v>
      </c>
    </row>
    <row r="3769" spans="1:6" x14ac:dyDescent="0.25">
      <c r="A3769" t="s">
        <v>29</v>
      </c>
      <c r="B3769" s="43">
        <v>2</v>
      </c>
      <c r="C3769" s="43">
        <v>8.5</v>
      </c>
      <c r="D3769" s="43">
        <v>18.152866242038215</v>
      </c>
      <c r="E3769" s="43">
        <v>2.5880954936085738E-2</v>
      </c>
      <c r="F3769" s="43">
        <v>6.4444854520073119E-2</v>
      </c>
    </row>
    <row r="3770" spans="1:6" x14ac:dyDescent="0.25">
      <c r="A3770" t="s">
        <v>29</v>
      </c>
      <c r="B3770" s="43">
        <v>2</v>
      </c>
      <c r="C3770" s="43"/>
      <c r="D3770" s="43">
        <v>0</v>
      </c>
      <c r="E3770" s="43">
        <v>0</v>
      </c>
      <c r="F3770" s="43">
        <v>0</v>
      </c>
    </row>
    <row r="3771" spans="1:6" x14ac:dyDescent="0.25">
      <c r="A3771" t="s">
        <v>29</v>
      </c>
      <c r="B3771" s="43">
        <v>2</v>
      </c>
      <c r="C3771" s="43">
        <v>7</v>
      </c>
      <c r="D3771" s="43">
        <v>10.509554140127388</v>
      </c>
      <c r="E3771" s="43">
        <v>8.6747799093251365E-3</v>
      </c>
      <c r="F3771" s="43">
        <v>1.9849244873549641E-2</v>
      </c>
    </row>
    <row r="3772" spans="1:6" x14ac:dyDescent="0.25">
      <c r="A3772" t="s">
        <v>29</v>
      </c>
      <c r="B3772" s="43">
        <v>2</v>
      </c>
      <c r="C3772" s="43">
        <v>2.5</v>
      </c>
      <c r="D3772" s="43">
        <v>2.3885350318471334</v>
      </c>
      <c r="E3772" s="43">
        <v>4.4807747465522388E-4</v>
      </c>
      <c r="F3772" s="43">
        <v>4.9284852067180845E-4</v>
      </c>
    </row>
    <row r="3773" spans="1:6" x14ac:dyDescent="0.25">
      <c r="A3773" t="s">
        <v>29</v>
      </c>
      <c r="B3773" s="43">
        <v>2</v>
      </c>
      <c r="C3773" s="43">
        <v>25</v>
      </c>
      <c r="D3773" s="43">
        <v>0.93630573248407634</v>
      </c>
      <c r="E3773" s="43">
        <v>6.8853377065420323E-5</v>
      </c>
      <c r="F3773" s="43">
        <v>9.1378652553122106E-4</v>
      </c>
    </row>
    <row r="3774" spans="1:6" x14ac:dyDescent="0.25">
      <c r="A3774" t="s">
        <v>29</v>
      </c>
      <c r="B3774" s="43">
        <v>2</v>
      </c>
      <c r="C3774" s="43">
        <v>3.2</v>
      </c>
      <c r="D3774" s="43">
        <v>2.9</v>
      </c>
      <c r="E3774" s="43">
        <v>6.6051985541725399E-4</v>
      </c>
      <c r="F3774" s="43">
        <v>8.9445415513612436E-4</v>
      </c>
    </row>
    <row r="3775" spans="1:6" x14ac:dyDescent="0.25">
      <c r="A3775" t="s">
        <v>29</v>
      </c>
      <c r="B3775" s="43">
        <v>2</v>
      </c>
      <c r="C3775" s="43">
        <v>11</v>
      </c>
      <c r="D3775" s="43">
        <v>16.560509554140125</v>
      </c>
      <c r="E3775" s="43">
        <v>2.1539582070537341E-2</v>
      </c>
      <c r="F3775" s="43">
        <v>7.0699199594748269E-2</v>
      </c>
    </row>
    <row r="3776" spans="1:6" x14ac:dyDescent="0.25">
      <c r="A3776" t="s">
        <v>29</v>
      </c>
      <c r="B3776" s="43">
        <v>2</v>
      </c>
      <c r="C3776" s="43">
        <v>6</v>
      </c>
      <c r="D3776" s="43">
        <v>11.476020857788058</v>
      </c>
      <c r="E3776" s="43">
        <v>1.0343619570485482E-2</v>
      </c>
      <c r="F3776" s="43">
        <v>1.9931938593702358E-2</v>
      </c>
    </row>
    <row r="3777" spans="1:6" x14ac:dyDescent="0.25">
      <c r="A3777" t="s">
        <v>29</v>
      </c>
      <c r="B3777" s="43">
        <v>2</v>
      </c>
      <c r="C3777" s="43">
        <v>4</v>
      </c>
      <c r="D3777" s="43">
        <v>1.3</v>
      </c>
      <c r="E3777" s="43">
        <v>1.3273228961416876E-4</v>
      </c>
      <c r="F3777" s="43">
        <v>2.6389740198981131E-4</v>
      </c>
    </row>
    <row r="3778" spans="1:6" x14ac:dyDescent="0.25">
      <c r="A3778" t="s">
        <v>29</v>
      </c>
      <c r="B3778" s="43">
        <v>2</v>
      </c>
      <c r="C3778" s="43">
        <v>15</v>
      </c>
      <c r="D3778" s="43">
        <v>20.700636942675157</v>
      </c>
      <c r="E3778" s="43">
        <v>3.3655596985214593E-2</v>
      </c>
      <c r="F3778" s="43">
        <v>0.14404544786991424</v>
      </c>
    </row>
    <row r="3779" spans="1:6" x14ac:dyDescent="0.25">
      <c r="A3779" t="s">
        <v>29</v>
      </c>
      <c r="B3779" s="43">
        <v>2</v>
      </c>
      <c r="C3779" s="43">
        <v>2.5</v>
      </c>
      <c r="D3779" s="43">
        <v>1.5</v>
      </c>
      <c r="E3779" s="43">
        <v>1.7671458676442585E-4</v>
      </c>
      <c r="F3779" s="43">
        <v>2.1337734230024913E-4</v>
      </c>
    </row>
    <row r="3780" spans="1:6" x14ac:dyDescent="0.25">
      <c r="A3780" t="s">
        <v>29</v>
      </c>
      <c r="B3780" s="43">
        <v>2</v>
      </c>
      <c r="C3780" s="43">
        <v>7</v>
      </c>
      <c r="D3780" s="43">
        <v>16.560509554140125</v>
      </c>
      <c r="E3780" s="43">
        <v>2.1539582070537341E-2</v>
      </c>
      <c r="F3780" s="43">
        <v>4.4990399742112538E-2</v>
      </c>
    </row>
    <row r="3781" spans="1:6" x14ac:dyDescent="0.25">
      <c r="A3781" t="s">
        <v>29</v>
      </c>
      <c r="B3781" s="43">
        <v>2</v>
      </c>
      <c r="C3781" s="43">
        <v>2.5</v>
      </c>
      <c r="D3781" s="43">
        <v>2.5</v>
      </c>
      <c r="E3781" s="43">
        <v>4.9087385212340522E-4</v>
      </c>
      <c r="F3781" s="43">
        <v>5.3500522970068086E-4</v>
      </c>
    </row>
    <row r="3782" spans="1:6" x14ac:dyDescent="0.25">
      <c r="A3782" t="s">
        <v>29</v>
      </c>
      <c r="B3782" s="43">
        <v>2</v>
      </c>
      <c r="C3782" s="43">
        <v>12</v>
      </c>
      <c r="D3782" s="43">
        <v>14.331210191082802</v>
      </c>
      <c r="E3782" s="43">
        <v>1.6130789087588061E-2</v>
      </c>
      <c r="F3782" s="43">
        <v>5.9458365851322852E-2</v>
      </c>
    </row>
    <row r="3783" spans="1:6" x14ac:dyDescent="0.25">
      <c r="A3783" t="s">
        <v>29</v>
      </c>
      <c r="B3783" s="43">
        <v>2</v>
      </c>
      <c r="C3783" s="43">
        <v>12</v>
      </c>
      <c r="D3783" s="43">
        <v>27.070063694267514</v>
      </c>
      <c r="E3783" s="43">
        <v>5.7553062300159878E-2</v>
      </c>
      <c r="F3783" s="43">
        <v>0.18674009207197032</v>
      </c>
    </row>
    <row r="3784" spans="1:6" x14ac:dyDescent="0.25">
      <c r="A3784" t="s">
        <v>29</v>
      </c>
      <c r="B3784" s="43">
        <v>2</v>
      </c>
      <c r="C3784" s="43">
        <v>2.2000000000000002</v>
      </c>
      <c r="D3784" s="43">
        <v>1.6</v>
      </c>
      <c r="E3784" s="43">
        <v>2.0106192982974677E-4</v>
      </c>
      <c r="F3784" s="43">
        <v>2.1089571940667297E-4</v>
      </c>
    </row>
    <row r="3785" spans="1:6" x14ac:dyDescent="0.25">
      <c r="A3785" t="s">
        <v>29</v>
      </c>
      <c r="B3785" s="43">
        <v>2</v>
      </c>
      <c r="C3785" s="43"/>
      <c r="D3785" s="43">
        <v>0</v>
      </c>
      <c r="E3785" s="43">
        <v>0</v>
      </c>
      <c r="F3785" s="43">
        <v>0</v>
      </c>
    </row>
    <row r="3786" spans="1:6" x14ac:dyDescent="0.25">
      <c r="A3786" t="s">
        <v>29</v>
      </c>
      <c r="B3786" s="43">
        <v>2</v>
      </c>
      <c r="C3786" s="43"/>
      <c r="D3786" s="43">
        <v>0</v>
      </c>
      <c r="E3786" s="43">
        <v>0</v>
      </c>
      <c r="F3786" s="43">
        <v>0</v>
      </c>
    </row>
    <row r="3787" spans="1:6" x14ac:dyDescent="0.25">
      <c r="A3787" t="s">
        <v>29</v>
      </c>
      <c r="B3787" s="43">
        <v>2</v>
      </c>
      <c r="C3787" s="43">
        <v>15</v>
      </c>
      <c r="D3787" s="43">
        <v>44.585987261146492</v>
      </c>
      <c r="E3787" s="43">
        <v>0.15613010672430913</v>
      </c>
      <c r="F3787" s="43">
        <v>0.57293940181801106</v>
      </c>
    </row>
    <row r="3788" spans="1:6" x14ac:dyDescent="0.25">
      <c r="A3788" t="s">
        <v>29</v>
      </c>
      <c r="B3788" s="43">
        <v>2</v>
      </c>
      <c r="C3788" s="43">
        <v>4.5</v>
      </c>
      <c r="D3788" s="43">
        <v>6.6878980891719744</v>
      </c>
      <c r="E3788" s="43">
        <v>3.5129274012969561E-3</v>
      </c>
      <c r="F3788" s="43">
        <v>5.6576038009069421E-3</v>
      </c>
    </row>
    <row r="3789" spans="1:6" x14ac:dyDescent="0.25">
      <c r="A3789" t="s">
        <v>29</v>
      </c>
      <c r="B3789" s="43">
        <v>2</v>
      </c>
      <c r="C3789" s="43">
        <v>7</v>
      </c>
      <c r="D3789" s="43">
        <v>16.242038216560509</v>
      </c>
      <c r="E3789" s="43">
        <v>2.0719102428057558E-2</v>
      </c>
      <c r="F3789" s="43">
        <v>4.3445483699071287E-2</v>
      </c>
    </row>
    <row r="3790" spans="1:6" x14ac:dyDescent="0.25">
      <c r="A3790" t="s">
        <v>29</v>
      </c>
      <c r="B3790" s="43">
        <v>2</v>
      </c>
      <c r="C3790" s="43">
        <v>2.5</v>
      </c>
      <c r="D3790" s="43">
        <v>1.8</v>
      </c>
      <c r="E3790" s="43">
        <v>2.5446900494077327E-4</v>
      </c>
      <c r="F3790" s="43">
        <v>2.9623230645036064E-4</v>
      </c>
    </row>
    <row r="3791" spans="1:6" x14ac:dyDescent="0.25">
      <c r="A3791" t="s">
        <v>29</v>
      </c>
      <c r="B3791" s="43">
        <v>2</v>
      </c>
      <c r="C3791" s="43">
        <v>28</v>
      </c>
      <c r="D3791" s="43">
        <v>42.675159235668787</v>
      </c>
      <c r="E3791" s="43">
        <v>0.14303429573171911</v>
      </c>
      <c r="F3791" s="43">
        <v>0.98842507830080684</v>
      </c>
    </row>
    <row r="3792" spans="1:6" x14ac:dyDescent="0.25">
      <c r="A3792" t="s">
        <v>29</v>
      </c>
      <c r="B3792" s="43">
        <v>2</v>
      </c>
      <c r="C3792" s="43">
        <v>2.5</v>
      </c>
      <c r="D3792" s="43">
        <v>4.7</v>
      </c>
      <c r="E3792" s="43">
        <v>1.7349445429449635E-3</v>
      </c>
      <c r="F3792" s="43">
        <v>1.6660817376193291E-3</v>
      </c>
    </row>
    <row r="3793" spans="1:6" x14ac:dyDescent="0.25">
      <c r="A3793" t="s">
        <v>29</v>
      </c>
      <c r="B3793" s="43">
        <v>2</v>
      </c>
      <c r="C3793" s="43">
        <v>7</v>
      </c>
      <c r="D3793" s="43">
        <v>11.464968152866241</v>
      </c>
      <c r="E3793" s="43">
        <v>1.032370501605636E-2</v>
      </c>
      <c r="F3793" s="43">
        <v>2.3213642701152906E-2</v>
      </c>
    </row>
    <row r="3794" spans="1:6" x14ac:dyDescent="0.25">
      <c r="A3794" t="s">
        <v>29</v>
      </c>
      <c r="B3794" s="43">
        <v>2</v>
      </c>
      <c r="C3794" s="43">
        <v>2.2999999999999998</v>
      </c>
      <c r="D3794" s="43">
        <v>2.1</v>
      </c>
      <c r="E3794" s="43">
        <v>3.4636059005827469E-4</v>
      </c>
      <c r="F3794" s="43">
        <v>3.5965727790738806E-4</v>
      </c>
    </row>
    <row r="3795" spans="1:6" x14ac:dyDescent="0.25">
      <c r="A3795" t="s">
        <v>29</v>
      </c>
      <c r="B3795" s="43">
        <v>2</v>
      </c>
      <c r="C3795" s="43">
        <v>12</v>
      </c>
      <c r="D3795" s="43">
        <v>40.127388535031848</v>
      </c>
      <c r="E3795" s="43">
        <v>0.12646538644669042</v>
      </c>
      <c r="F3795" s="43">
        <v>0.37919232395023317</v>
      </c>
    </row>
    <row r="3796" spans="1:6" x14ac:dyDescent="0.25">
      <c r="A3796" t="s">
        <v>29</v>
      </c>
      <c r="B3796" s="43">
        <v>2</v>
      </c>
      <c r="C3796" s="43">
        <v>2.4</v>
      </c>
      <c r="D3796" s="43">
        <v>1.3</v>
      </c>
      <c r="E3796" s="43">
        <v>1.3273228961416876E-4</v>
      </c>
      <c r="F3796" s="43">
        <v>1.5833844119388679E-4</v>
      </c>
    </row>
    <row r="3797" spans="1:6" x14ac:dyDescent="0.25">
      <c r="A3797" t="s">
        <v>29</v>
      </c>
      <c r="B3797" s="43">
        <v>2</v>
      </c>
      <c r="C3797" s="43">
        <v>5</v>
      </c>
      <c r="D3797" s="43">
        <v>10.509554140127388</v>
      </c>
      <c r="E3797" s="43">
        <v>8.6747799093251365E-3</v>
      </c>
      <c r="F3797" s="43">
        <v>1.4178032052535457E-2</v>
      </c>
    </row>
    <row r="3798" spans="1:6" x14ac:dyDescent="0.25">
      <c r="A3798" t="s">
        <v>29</v>
      </c>
      <c r="B3798" s="43">
        <v>2</v>
      </c>
      <c r="C3798" s="43">
        <v>8</v>
      </c>
      <c r="D3798" s="43">
        <v>12.738853503184712</v>
      </c>
      <c r="E3798" s="43">
        <v>1.274531483463748E-2</v>
      </c>
      <c r="F3798" s="43">
        <v>3.2068185165565317E-2</v>
      </c>
    </row>
    <row r="3799" spans="1:6" x14ac:dyDescent="0.25">
      <c r="A3799" t="s">
        <v>29</v>
      </c>
      <c r="B3799" s="43">
        <v>2</v>
      </c>
      <c r="C3799" s="43">
        <v>2.5</v>
      </c>
      <c r="D3799" s="43">
        <v>1.6</v>
      </c>
      <c r="E3799" s="43">
        <v>2.0106192982974677E-4</v>
      </c>
      <c r="F3799" s="43">
        <v>2.3965422659849198E-4</v>
      </c>
    </row>
    <row r="3800" spans="1:6" x14ac:dyDescent="0.25">
      <c r="A3800" t="s">
        <v>29</v>
      </c>
      <c r="B3800" s="43">
        <v>2</v>
      </c>
      <c r="C3800" s="43"/>
      <c r="D3800" s="43">
        <v>19.904458598726112</v>
      </c>
      <c r="E3800" s="43">
        <v>3.1116491295501664E-2</v>
      </c>
      <c r="F3800" s="43">
        <v>0</v>
      </c>
    </row>
    <row r="3801" spans="1:6" x14ac:dyDescent="0.25">
      <c r="A3801" t="s">
        <v>29</v>
      </c>
      <c r="B3801" s="43">
        <v>2</v>
      </c>
      <c r="C3801" s="43">
        <v>2.5</v>
      </c>
      <c r="D3801" s="43">
        <v>2</v>
      </c>
      <c r="E3801" s="43">
        <v>3.1415926535897931E-4</v>
      </c>
      <c r="F3801" s="43">
        <v>3.5807298774141733E-4</v>
      </c>
    </row>
    <row r="3802" spans="1:6" x14ac:dyDescent="0.25">
      <c r="A3802" t="s">
        <v>29</v>
      </c>
      <c r="B3802" s="43">
        <v>2</v>
      </c>
      <c r="C3802" s="43">
        <v>3</v>
      </c>
      <c r="D3802" s="43">
        <v>3.1847133757961781</v>
      </c>
      <c r="E3802" s="43">
        <v>7.9658217716484247E-4</v>
      </c>
      <c r="F3802" s="43">
        <v>9.9247131151854965E-4</v>
      </c>
    </row>
    <row r="3803" spans="1:6" x14ac:dyDescent="0.25">
      <c r="A3803" t="s">
        <v>29</v>
      </c>
      <c r="B3803" s="43">
        <v>2</v>
      </c>
      <c r="C3803" s="43">
        <v>6</v>
      </c>
      <c r="D3803" s="43">
        <v>13.216560509554139</v>
      </c>
      <c r="E3803" s="43">
        <v>1.37191365462215E-2</v>
      </c>
      <c r="F3803" s="43">
        <v>2.5698379012111958E-2</v>
      </c>
    </row>
    <row r="3804" spans="1:6" x14ac:dyDescent="0.25">
      <c r="A3804" t="s">
        <v>29</v>
      </c>
      <c r="B3804" s="43">
        <v>2</v>
      </c>
      <c r="C3804" s="43">
        <v>1.6</v>
      </c>
      <c r="D3804" s="43">
        <v>2.6</v>
      </c>
      <c r="E3804" s="43">
        <v>5.3092915845667505E-4</v>
      </c>
      <c r="F3804" s="43">
        <v>3.6744213027640793E-4</v>
      </c>
    </row>
    <row r="3805" spans="1:6" x14ac:dyDescent="0.25">
      <c r="A3805" t="s">
        <v>29</v>
      </c>
      <c r="B3805" s="43">
        <v>2</v>
      </c>
      <c r="C3805" s="43">
        <v>4</v>
      </c>
      <c r="D3805" s="43">
        <v>4.4585987261146496</v>
      </c>
      <c r="E3805" s="43">
        <v>1.5613010672430913E-3</v>
      </c>
      <c r="F3805" s="43">
        <v>2.4244287340028218E-3</v>
      </c>
    </row>
    <row r="3806" spans="1:6" x14ac:dyDescent="0.25">
      <c r="A3806" t="s">
        <v>29</v>
      </c>
      <c r="B3806" s="43">
        <v>2</v>
      </c>
      <c r="C3806" s="43">
        <v>8.5</v>
      </c>
      <c r="D3806" s="43">
        <v>25.796178343949045</v>
      </c>
      <c r="E3806" s="43">
        <v>5.2263756643785325E-2</v>
      </c>
      <c r="F3806" s="43">
        <v>0.12128451414560169</v>
      </c>
    </row>
    <row r="3807" spans="1:6" x14ac:dyDescent="0.25">
      <c r="A3807" t="s">
        <v>29</v>
      </c>
      <c r="B3807" s="43">
        <v>2</v>
      </c>
      <c r="C3807" s="43">
        <v>3</v>
      </c>
      <c r="D3807" s="43">
        <v>2.1</v>
      </c>
      <c r="E3807" s="43">
        <v>3.4636059005827469E-4</v>
      </c>
      <c r="F3807" s="43">
        <v>4.69118188574854E-4</v>
      </c>
    </row>
    <row r="3808" spans="1:6" x14ac:dyDescent="0.25">
      <c r="A3808" t="s">
        <v>29</v>
      </c>
      <c r="B3808" s="43">
        <v>2</v>
      </c>
      <c r="C3808" s="43">
        <v>1.7</v>
      </c>
      <c r="D3808" s="43">
        <v>1.3</v>
      </c>
      <c r="E3808" s="43">
        <v>1.3273228961416876E-4</v>
      </c>
      <c r="F3808" s="43">
        <v>1.121563958456698E-4</v>
      </c>
    </row>
    <row r="3809" spans="1:6" x14ac:dyDescent="0.25">
      <c r="A3809" t="s">
        <v>29</v>
      </c>
      <c r="B3809" s="43">
        <v>2</v>
      </c>
      <c r="C3809" s="43">
        <v>4</v>
      </c>
      <c r="D3809" s="43">
        <v>5.1166395221864134</v>
      </c>
      <c r="E3809" s="43">
        <v>2.0561723917745206E-3</v>
      </c>
      <c r="F3809" s="43">
        <v>3.1059409629056638E-3</v>
      </c>
    </row>
    <row r="3810" spans="1:6" x14ac:dyDescent="0.25">
      <c r="A3810" t="s">
        <v>29</v>
      </c>
      <c r="B3810" s="43">
        <v>2</v>
      </c>
      <c r="C3810" s="43">
        <v>8</v>
      </c>
      <c r="D3810" s="43">
        <v>15.923566878980891</v>
      </c>
      <c r="E3810" s="43">
        <v>1.9914554429121063E-2</v>
      </c>
      <c r="F3810" s="43">
        <v>4.7913825834237228E-2</v>
      </c>
    </row>
    <row r="3811" spans="1:6" x14ac:dyDescent="0.25">
      <c r="A3811" t="s">
        <v>29</v>
      </c>
      <c r="B3811" s="43">
        <v>2</v>
      </c>
      <c r="C3811" s="43">
        <v>6</v>
      </c>
      <c r="D3811" s="43">
        <v>10.987261146496815</v>
      </c>
      <c r="E3811" s="43">
        <v>9.4813193637045389E-3</v>
      </c>
      <c r="F3811" s="43">
        <v>1.8430461447927215E-2</v>
      </c>
    </row>
    <row r="3812" spans="1:6" x14ac:dyDescent="0.25">
      <c r="A3812" t="s">
        <v>29</v>
      </c>
      <c r="B3812" s="43">
        <v>2</v>
      </c>
      <c r="C3812" s="43">
        <v>2</v>
      </c>
      <c r="D3812" s="43">
        <v>1.2</v>
      </c>
      <c r="E3812" s="43">
        <v>1.1309733552923256E-4</v>
      </c>
      <c r="F3812" s="43">
        <v>1.1424884577897588E-4</v>
      </c>
    </row>
    <row r="3813" spans="1:6" x14ac:dyDescent="0.25">
      <c r="A3813" t="s">
        <v>29</v>
      </c>
      <c r="B3813" s="43">
        <v>2</v>
      </c>
      <c r="C3813" s="43">
        <v>20</v>
      </c>
      <c r="D3813" s="43">
        <v>31.528662420382165</v>
      </c>
      <c r="E3813" s="43">
        <v>7.8073019183926229E-2</v>
      </c>
      <c r="F3813" s="43">
        <v>0.4094872417534407</v>
      </c>
    </row>
    <row r="3814" spans="1:6" x14ac:dyDescent="0.25">
      <c r="A3814" t="s">
        <v>29</v>
      </c>
      <c r="B3814" s="43">
        <v>2</v>
      </c>
      <c r="C3814" s="43">
        <v>2.5</v>
      </c>
      <c r="D3814" s="43">
        <v>2</v>
      </c>
      <c r="E3814" s="43">
        <v>3.1415926535897931E-4</v>
      </c>
      <c r="F3814" s="43">
        <v>3.5807298774141733E-4</v>
      </c>
    </row>
    <row r="3815" spans="1:6" x14ac:dyDescent="0.25">
      <c r="A3815" t="s">
        <v>29</v>
      </c>
      <c r="B3815" s="43">
        <v>2</v>
      </c>
      <c r="C3815" s="43">
        <v>16</v>
      </c>
      <c r="D3815" s="43">
        <v>28.025477707006367</v>
      </c>
      <c r="E3815" s="43">
        <v>6.1687323799645401E-2</v>
      </c>
      <c r="F3815" s="43">
        <v>0.26502267602150303</v>
      </c>
    </row>
    <row r="3816" spans="1:6" x14ac:dyDescent="0.25">
      <c r="A3816" t="s">
        <v>29</v>
      </c>
      <c r="B3816" s="43">
        <v>2</v>
      </c>
      <c r="C3816" s="43">
        <v>3</v>
      </c>
      <c r="D3816" s="43">
        <v>2.8</v>
      </c>
      <c r="E3816" s="43">
        <v>6.1575216010359933E-4</v>
      </c>
      <c r="F3816" s="43">
        <v>7.8723705889293706E-4</v>
      </c>
    </row>
    <row r="3817" spans="1:6" x14ac:dyDescent="0.25">
      <c r="A3817" t="s">
        <v>29</v>
      </c>
      <c r="B3817" s="43">
        <v>2</v>
      </c>
      <c r="C3817" s="43">
        <v>10</v>
      </c>
      <c r="D3817" s="43">
        <v>17.038216560509554</v>
      </c>
      <c r="E3817" s="43">
        <v>2.2800173365900709E-2</v>
      </c>
      <c r="F3817" s="43">
        <v>6.7646608916557036E-2</v>
      </c>
    </row>
    <row r="3818" spans="1:6" x14ac:dyDescent="0.25">
      <c r="A3818" t="s">
        <v>29</v>
      </c>
      <c r="B3818" s="43">
        <v>2</v>
      </c>
      <c r="C3818" s="43">
        <v>3</v>
      </c>
      <c r="D3818" s="43">
        <v>2.2000000000000002</v>
      </c>
      <c r="E3818" s="43">
        <v>3.8013271108436504E-4</v>
      </c>
      <c r="F3818" s="43">
        <v>5.1007920491734718E-4</v>
      </c>
    </row>
    <row r="3819" spans="1:6" x14ac:dyDescent="0.25">
      <c r="A3819" t="s">
        <v>29</v>
      </c>
      <c r="B3819" s="43">
        <v>2</v>
      </c>
      <c r="C3819" s="43">
        <v>12</v>
      </c>
      <c r="D3819" s="43">
        <v>13.375796178343949</v>
      </c>
      <c r="E3819" s="43">
        <v>1.4051709605187824E-2</v>
      </c>
      <c r="F3819" s="43">
        <v>5.2516419315246116E-2</v>
      </c>
    </row>
    <row r="3820" spans="1:6" x14ac:dyDescent="0.25">
      <c r="A3820" t="s">
        <v>29</v>
      </c>
      <c r="B3820" s="43">
        <v>2</v>
      </c>
      <c r="C3820" s="43">
        <v>6</v>
      </c>
      <c r="D3820" s="43">
        <v>9</v>
      </c>
      <c r="E3820" s="43">
        <v>6.3617251235193305E-3</v>
      </c>
      <c r="F3820" s="43">
        <v>1.2871163806657307E-2</v>
      </c>
    </row>
    <row r="3821" spans="1:6" x14ac:dyDescent="0.25">
      <c r="A3821" t="s">
        <v>29</v>
      </c>
      <c r="B3821" s="43">
        <v>2</v>
      </c>
      <c r="C3821" s="43">
        <v>5</v>
      </c>
      <c r="D3821" s="43">
        <v>25.796178343949045</v>
      </c>
      <c r="E3821" s="43">
        <v>5.2263756643785325E-2</v>
      </c>
      <c r="F3821" s="43">
        <v>7.1343831850353936E-2</v>
      </c>
    </row>
    <row r="3822" spans="1:6" x14ac:dyDescent="0.25">
      <c r="A3822" t="s">
        <v>29</v>
      </c>
      <c r="B3822" s="43">
        <v>2</v>
      </c>
      <c r="C3822" s="43">
        <v>2.5</v>
      </c>
      <c r="D3822" s="43">
        <v>1.5</v>
      </c>
      <c r="E3822" s="43">
        <v>1.7671458676442585E-4</v>
      </c>
      <c r="F3822" s="43">
        <v>2.1337734230024913E-4</v>
      </c>
    </row>
    <row r="3823" spans="1:6" x14ac:dyDescent="0.25">
      <c r="A3823" t="s">
        <v>29</v>
      </c>
      <c r="B3823" s="43">
        <v>2</v>
      </c>
      <c r="C3823" s="43">
        <v>10</v>
      </c>
      <c r="D3823" s="43">
        <v>15.286624203821656</v>
      </c>
      <c r="E3823" s="43">
        <v>1.8353253361877975E-2</v>
      </c>
      <c r="F3823" s="43">
        <v>5.5650428677576365E-2</v>
      </c>
    </row>
    <row r="3824" spans="1:6" x14ac:dyDescent="0.25">
      <c r="A3824" t="s">
        <v>29</v>
      </c>
      <c r="B3824" s="43">
        <v>2</v>
      </c>
      <c r="C3824" s="43">
        <v>2.5</v>
      </c>
      <c r="D3824" s="43">
        <v>2</v>
      </c>
      <c r="E3824" s="43">
        <v>3.1415926535897931E-4</v>
      </c>
      <c r="F3824" s="43">
        <v>3.5807298774141733E-4</v>
      </c>
    </row>
    <row r="3825" spans="1:6" x14ac:dyDescent="0.25">
      <c r="A3825" t="s">
        <v>29</v>
      </c>
      <c r="B3825" s="43">
        <v>2</v>
      </c>
      <c r="C3825" s="43">
        <v>15</v>
      </c>
      <c r="D3825" s="43">
        <v>33.598726114649679</v>
      </c>
      <c r="E3825" s="43">
        <v>8.8661587773889897E-2</v>
      </c>
      <c r="F3825" s="43">
        <v>0.34434836338964409</v>
      </c>
    </row>
    <row r="3826" spans="1:6" x14ac:dyDescent="0.25">
      <c r="A3826" t="s">
        <v>29</v>
      </c>
      <c r="B3826" s="43">
        <v>2</v>
      </c>
      <c r="C3826" s="43">
        <v>3.5</v>
      </c>
      <c r="D3826" s="43">
        <v>4.7</v>
      </c>
      <c r="E3826" s="43">
        <v>1.7349445429449635E-3</v>
      </c>
      <c r="F3826" s="43">
        <v>2.332514432667061E-3</v>
      </c>
    </row>
    <row r="3827" spans="1:6" x14ac:dyDescent="0.25">
      <c r="A3827" t="s">
        <v>29</v>
      </c>
      <c r="B3827" s="43">
        <v>2</v>
      </c>
      <c r="C3827" s="43">
        <v>4</v>
      </c>
      <c r="D3827" s="43">
        <v>4.3829214001622248</v>
      </c>
      <c r="E3827" s="43">
        <v>1.5087498718864981E-3</v>
      </c>
      <c r="F3827" s="43">
        <v>2.3508824210932448E-3</v>
      </c>
    </row>
    <row r="3828" spans="1:6" x14ac:dyDescent="0.25">
      <c r="A3828" t="s">
        <v>29</v>
      </c>
      <c r="B3828" s="43">
        <v>2</v>
      </c>
      <c r="C3828" s="43">
        <v>18</v>
      </c>
      <c r="D3828" s="43">
        <v>36.30573248407643</v>
      </c>
      <c r="E3828" s="43">
        <v>0.10352381974434295</v>
      </c>
      <c r="F3828" s="43">
        <v>0.47504600621514159</v>
      </c>
    </row>
    <row r="3829" spans="1:6" x14ac:dyDescent="0.25">
      <c r="A3829" t="s">
        <v>29</v>
      </c>
      <c r="B3829" s="43">
        <v>2</v>
      </c>
      <c r="C3829" s="43">
        <v>16</v>
      </c>
      <c r="D3829" s="43">
        <v>35.031847133757964</v>
      </c>
      <c r="E3829" s="43">
        <v>9.6386443436945982E-2</v>
      </c>
      <c r="F3829" s="43">
        <v>0.3959765816324744</v>
      </c>
    </row>
    <row r="3830" spans="1:6" x14ac:dyDescent="0.25">
      <c r="A3830" t="s">
        <v>29</v>
      </c>
      <c r="B3830" s="43">
        <v>2</v>
      </c>
      <c r="C3830" s="43">
        <v>6</v>
      </c>
      <c r="D3830" s="43">
        <v>9.3000000000000007</v>
      </c>
      <c r="E3830" s="43">
        <v>6.7929087152245301E-3</v>
      </c>
      <c r="F3830" s="43">
        <v>1.365346973381679E-2</v>
      </c>
    </row>
    <row r="3831" spans="1:6" x14ac:dyDescent="0.25">
      <c r="A3831" t="s">
        <v>29</v>
      </c>
      <c r="B3831" s="43">
        <v>2</v>
      </c>
      <c r="C3831" s="43">
        <v>8</v>
      </c>
      <c r="D3831" s="43">
        <v>7.4</v>
      </c>
      <c r="E3831" s="43">
        <v>4.3008403427644273E-3</v>
      </c>
      <c r="F3831" s="43">
        <v>1.2066528926013684E-2</v>
      </c>
    </row>
    <row r="3832" spans="1:6" x14ac:dyDescent="0.25">
      <c r="A3832" t="s">
        <v>29</v>
      </c>
      <c r="B3832" s="43">
        <v>2</v>
      </c>
      <c r="C3832" s="43">
        <v>10</v>
      </c>
      <c r="D3832" s="43">
        <v>13.375796178343949</v>
      </c>
      <c r="E3832" s="43">
        <v>1.4051709605187824E-2</v>
      </c>
      <c r="F3832" s="43">
        <v>4.3763682762705099E-2</v>
      </c>
    </row>
    <row r="3833" spans="1:6" x14ac:dyDescent="0.25">
      <c r="A3833" t="s">
        <v>29</v>
      </c>
      <c r="B3833" s="43">
        <v>2</v>
      </c>
      <c r="C3833" s="43">
        <v>31</v>
      </c>
      <c r="D3833" s="43">
        <v>75.796178343949038</v>
      </c>
      <c r="E3833" s="43">
        <v>0.45121600843325343</v>
      </c>
      <c r="F3833" s="43">
        <v>3.0765543007577469</v>
      </c>
    </row>
    <row r="3834" spans="1:6" x14ac:dyDescent="0.25">
      <c r="A3834" t="s">
        <v>29</v>
      </c>
      <c r="B3834" s="43">
        <v>2</v>
      </c>
      <c r="C3834" s="43">
        <v>23</v>
      </c>
      <c r="D3834" s="43">
        <v>37.898089171974519</v>
      </c>
      <c r="E3834" s="43">
        <v>0.11280400210831336</v>
      </c>
      <c r="F3834" s="43">
        <v>0.65574786106969607</v>
      </c>
    </row>
    <row r="3835" spans="1:6" x14ac:dyDescent="0.25">
      <c r="A3835" t="s">
        <v>29</v>
      </c>
      <c r="B3835" s="43">
        <v>2</v>
      </c>
      <c r="C3835" s="43">
        <v>5</v>
      </c>
      <c r="D3835" s="43">
        <v>8.5</v>
      </c>
      <c r="E3835" s="43">
        <v>5.6745017305465635E-3</v>
      </c>
      <c r="F3835" s="43">
        <v>9.6775924059339588E-3</v>
      </c>
    </row>
    <row r="3836" spans="1:6" x14ac:dyDescent="0.25">
      <c r="A3836" t="s">
        <v>29</v>
      </c>
      <c r="B3836" s="43">
        <v>2</v>
      </c>
      <c r="C3836" s="43">
        <v>27</v>
      </c>
      <c r="D3836" s="43">
        <v>1.1305732484076432</v>
      </c>
      <c r="E3836" s="43">
        <v>1.0038926887719928E-4</v>
      </c>
      <c r="F3836" s="43">
        <v>1.3855135751097455E-3</v>
      </c>
    </row>
    <row r="3837" spans="1:6" x14ac:dyDescent="0.25">
      <c r="A3837" t="s">
        <v>29</v>
      </c>
      <c r="B3837" s="43">
        <v>2</v>
      </c>
      <c r="C3837" s="43">
        <v>8</v>
      </c>
      <c r="D3837" s="43">
        <v>6.9</v>
      </c>
      <c r="E3837" s="43">
        <v>3.7392806559352516E-3</v>
      </c>
      <c r="F3837" s="43">
        <v>1.0639220006897241E-2</v>
      </c>
    </row>
    <row r="3838" spans="1:6" x14ac:dyDescent="0.25">
      <c r="A3838" t="s">
        <v>29</v>
      </c>
      <c r="B3838" s="43">
        <v>2</v>
      </c>
      <c r="C3838" s="43">
        <v>11</v>
      </c>
      <c r="D3838" s="43">
        <v>11.146496815286623</v>
      </c>
      <c r="E3838" s="43">
        <v>9.7581316702693207E-3</v>
      </c>
      <c r="F3838" s="43">
        <v>3.4675475716947957E-2</v>
      </c>
    </row>
    <row r="3839" spans="1:6" x14ac:dyDescent="0.25">
      <c r="A3839" t="s">
        <v>29</v>
      </c>
      <c r="B3839" s="43">
        <v>2</v>
      </c>
      <c r="C3839" s="43">
        <v>2</v>
      </c>
      <c r="D3839" s="43">
        <v>1.7</v>
      </c>
      <c r="E3839" s="43">
        <v>2.2698006922186251E-4</v>
      </c>
      <c r="F3839" s="43">
        <v>2.1382238155503668E-4</v>
      </c>
    </row>
    <row r="3840" spans="1:6" x14ac:dyDescent="0.25">
      <c r="A3840" t="s">
        <v>29</v>
      </c>
      <c r="B3840" s="43">
        <v>2</v>
      </c>
      <c r="C3840" s="43">
        <v>2.5</v>
      </c>
      <c r="D3840" s="43">
        <v>2.2671568097509267</v>
      </c>
      <c r="E3840" s="43">
        <v>4.0369465598628836E-4</v>
      </c>
      <c r="F3840" s="43">
        <v>4.4869931515189215E-4</v>
      </c>
    </row>
    <row r="3841" spans="1:6" x14ac:dyDescent="0.25">
      <c r="A3841" t="s">
        <v>29</v>
      </c>
      <c r="B3841" s="43">
        <v>2</v>
      </c>
      <c r="C3841" s="43">
        <v>9</v>
      </c>
      <c r="D3841" s="43">
        <v>14.64968152866242</v>
      </c>
      <c r="E3841" s="43">
        <v>1.685567886880807E-2</v>
      </c>
      <c r="F3841" s="43">
        <v>4.6392815129542041E-2</v>
      </c>
    </row>
    <row r="3842" spans="1:6" x14ac:dyDescent="0.25">
      <c r="A3842" t="s">
        <v>29</v>
      </c>
      <c r="B3842" s="43">
        <v>2</v>
      </c>
      <c r="C3842" s="43">
        <v>2.5</v>
      </c>
      <c r="D3842" s="43">
        <v>6.9892775020026221</v>
      </c>
      <c r="E3842" s="43">
        <v>3.8366700281965357E-3</v>
      </c>
      <c r="F3842" s="43">
        <v>3.4025662430162856E-3</v>
      </c>
    </row>
    <row r="3843" spans="1:6" x14ac:dyDescent="0.25">
      <c r="A3843" t="s">
        <v>29</v>
      </c>
      <c r="B3843" s="43">
        <v>2</v>
      </c>
      <c r="C3843" s="43">
        <v>6</v>
      </c>
      <c r="D3843" s="43">
        <v>11.783439490445859</v>
      </c>
      <c r="E3843" s="43">
        <v>1.0905210005386697E-2</v>
      </c>
      <c r="F3843" s="43">
        <v>2.0903007554785118E-2</v>
      </c>
    </row>
    <row r="3844" spans="1:6" x14ac:dyDescent="0.25">
      <c r="A3844" t="s">
        <v>29</v>
      </c>
      <c r="B3844" s="43">
        <v>2</v>
      </c>
      <c r="C3844" s="43">
        <v>2</v>
      </c>
      <c r="D3844" s="43">
        <v>2.6</v>
      </c>
      <c r="E3844" s="43">
        <v>5.3092915845667505E-4</v>
      </c>
      <c r="F3844" s="43">
        <v>4.5930266284550995E-4</v>
      </c>
    </row>
    <row r="3845" spans="1:6" x14ac:dyDescent="0.25">
      <c r="A3845" t="s">
        <v>29</v>
      </c>
      <c r="B3845" s="43">
        <v>2</v>
      </c>
      <c r="C3845" s="43">
        <v>7</v>
      </c>
      <c r="D3845" s="43">
        <v>10.828025477707007</v>
      </c>
      <c r="E3845" s="43">
        <v>9.2084899680255818E-3</v>
      </c>
      <c r="F3845" s="43">
        <v>2.0944695509434397E-2</v>
      </c>
    </row>
    <row r="3846" spans="1:6" x14ac:dyDescent="0.25">
      <c r="A3846" t="s">
        <v>29</v>
      </c>
      <c r="B3846" s="43">
        <v>2</v>
      </c>
      <c r="C3846" s="43">
        <v>2</v>
      </c>
      <c r="D3846" s="43">
        <v>1.4</v>
      </c>
      <c r="E3846" s="43">
        <v>1.5393804002589983E-4</v>
      </c>
      <c r="F3846" s="43">
        <v>1.5077190662969911E-4</v>
      </c>
    </row>
    <row r="3847" spans="1:6" x14ac:dyDescent="0.25">
      <c r="A3847" t="s">
        <v>29</v>
      </c>
      <c r="B3847" s="43">
        <v>2</v>
      </c>
      <c r="C3847" s="43">
        <v>10</v>
      </c>
      <c r="D3847" s="43">
        <v>27.70700636942675</v>
      </c>
      <c r="E3847" s="43">
        <v>6.029330498960693E-2</v>
      </c>
      <c r="F3847" s="43">
        <v>0.16226749716751451</v>
      </c>
    </row>
    <row r="3848" spans="1:6" x14ac:dyDescent="0.25">
      <c r="A3848" t="s">
        <v>29</v>
      </c>
      <c r="B3848" s="43">
        <v>2</v>
      </c>
      <c r="C3848" s="43">
        <v>6</v>
      </c>
      <c r="D3848" s="43">
        <v>3.4</v>
      </c>
      <c r="E3848" s="43">
        <v>9.0792027688745003E-4</v>
      </c>
      <c r="F3848" s="43">
        <v>2.2328947951065171E-3</v>
      </c>
    </row>
    <row r="3849" spans="1:6" x14ac:dyDescent="0.25">
      <c r="A3849" t="s">
        <v>29</v>
      </c>
      <c r="B3849" s="43">
        <v>2</v>
      </c>
      <c r="C3849" s="43">
        <v>13</v>
      </c>
      <c r="D3849" s="43">
        <v>25.796178343949045</v>
      </c>
      <c r="E3849" s="43">
        <v>5.2263756643785325E-2</v>
      </c>
      <c r="F3849" s="43">
        <v>0.18549396281092023</v>
      </c>
    </row>
    <row r="3850" spans="1:6" x14ac:dyDescent="0.25">
      <c r="A3850" t="s">
        <v>29</v>
      </c>
      <c r="B3850" s="43">
        <v>2</v>
      </c>
      <c r="C3850" s="43">
        <v>5</v>
      </c>
      <c r="D3850" s="43">
        <v>6.2</v>
      </c>
      <c r="E3850" s="43">
        <v>3.0190705400997917E-3</v>
      </c>
      <c r="F3850" s="43">
        <v>5.4851839952427504E-3</v>
      </c>
    </row>
    <row r="3851" spans="1:6" x14ac:dyDescent="0.25">
      <c r="A3851" t="s">
        <v>29</v>
      </c>
      <c r="B3851" s="43">
        <v>2</v>
      </c>
      <c r="C3851" s="43">
        <v>7.5</v>
      </c>
      <c r="D3851" s="43">
        <v>10.828025477707007</v>
      </c>
      <c r="E3851" s="43">
        <v>9.2084899680255818E-3</v>
      </c>
      <c r="F3851" s="43">
        <v>2.2440745188679712E-2</v>
      </c>
    </row>
    <row r="3852" spans="1:6" x14ac:dyDescent="0.25">
      <c r="A3852" t="s">
        <v>29</v>
      </c>
      <c r="B3852" s="43">
        <v>2</v>
      </c>
      <c r="C3852" s="43">
        <v>2.5</v>
      </c>
      <c r="D3852" s="43">
        <v>2.1</v>
      </c>
      <c r="E3852" s="43">
        <v>3.4636059005827469E-4</v>
      </c>
      <c r="F3852" s="43">
        <v>3.9093182381237836E-4</v>
      </c>
    </row>
    <row r="3853" spans="1:6" x14ac:dyDescent="0.25">
      <c r="A3853" t="s">
        <v>29</v>
      </c>
      <c r="B3853" s="43">
        <v>2</v>
      </c>
      <c r="C3853" s="43">
        <v>16</v>
      </c>
      <c r="D3853" s="43">
        <v>22.611464968152866</v>
      </c>
      <c r="E3853" s="43">
        <v>4.0155707550879723E-2</v>
      </c>
      <c r="F3853" s="43">
        <v>0.18010627661961884</v>
      </c>
    </row>
    <row r="3854" spans="1:6" x14ac:dyDescent="0.25">
      <c r="A3854" t="s">
        <v>29</v>
      </c>
      <c r="B3854" s="43">
        <v>2</v>
      </c>
      <c r="C3854" s="43">
        <v>2.5</v>
      </c>
      <c r="D3854" s="43">
        <v>1.5</v>
      </c>
      <c r="E3854" s="43">
        <v>1.7671458676442585E-4</v>
      </c>
      <c r="F3854" s="43">
        <v>2.1337734230024913E-4</v>
      </c>
    </row>
    <row r="3855" spans="1:6" x14ac:dyDescent="0.25">
      <c r="A3855" t="s">
        <v>29</v>
      </c>
      <c r="B3855" s="43">
        <v>2</v>
      </c>
      <c r="C3855" s="43">
        <v>8</v>
      </c>
      <c r="D3855" s="43">
        <v>9.9</v>
      </c>
      <c r="E3855" s="43">
        <v>7.6976873994583908E-3</v>
      </c>
      <c r="F3855" s="43">
        <v>2.037236114679079E-2</v>
      </c>
    </row>
    <row r="3856" spans="1:6" x14ac:dyDescent="0.25">
      <c r="A3856" t="s">
        <v>29</v>
      </c>
      <c r="B3856" s="43">
        <v>2</v>
      </c>
      <c r="C3856" s="43">
        <v>14</v>
      </c>
      <c r="D3856" s="43">
        <v>43.312101910828027</v>
      </c>
      <c r="E3856" s="43">
        <v>0.14733583948840931</v>
      </c>
      <c r="F3856" s="43">
        <v>0.5075650797441511</v>
      </c>
    </row>
    <row r="3857" spans="1:6" x14ac:dyDescent="0.25">
      <c r="A3857" t="s">
        <v>29</v>
      </c>
      <c r="B3857" s="43">
        <v>2</v>
      </c>
      <c r="C3857" s="43">
        <v>2.5</v>
      </c>
      <c r="D3857" s="43">
        <v>1.5</v>
      </c>
      <c r="E3857" s="43">
        <v>1.7671458676442585E-4</v>
      </c>
      <c r="F3857" s="43">
        <v>2.1337734230024913E-4</v>
      </c>
    </row>
    <row r="3858" spans="1:6" x14ac:dyDescent="0.25">
      <c r="A3858" t="s">
        <v>29</v>
      </c>
      <c r="B3858" s="43">
        <v>2</v>
      </c>
      <c r="C3858" s="43">
        <v>13</v>
      </c>
      <c r="D3858" s="43">
        <v>26.433121019108277</v>
      </c>
      <c r="E3858" s="43">
        <v>5.4876546184886001E-2</v>
      </c>
      <c r="F3858" s="43">
        <v>0.19381691481489036</v>
      </c>
    </row>
    <row r="3859" spans="1:6" x14ac:dyDescent="0.25">
      <c r="A3859" t="s">
        <v>29</v>
      </c>
      <c r="B3859" s="43">
        <v>2</v>
      </c>
      <c r="C3859" s="43">
        <v>2.5</v>
      </c>
      <c r="D3859" s="43">
        <v>5</v>
      </c>
      <c r="E3859" s="43">
        <v>1.9634954084936209E-3</v>
      </c>
      <c r="F3859" s="43">
        <v>1.8623095550389965E-3</v>
      </c>
    </row>
    <row r="3860" spans="1:6" x14ac:dyDescent="0.25">
      <c r="A3860" t="s">
        <v>29</v>
      </c>
      <c r="B3860" s="43">
        <v>2</v>
      </c>
      <c r="C3860" s="43">
        <v>12</v>
      </c>
      <c r="D3860" s="43">
        <v>14.64968152866242</v>
      </c>
      <c r="E3860" s="43">
        <v>1.685567886880807E-2</v>
      </c>
      <c r="F3860" s="43">
        <v>6.1857086839389397E-2</v>
      </c>
    </row>
    <row r="3861" spans="1:6" x14ac:dyDescent="0.25">
      <c r="A3861" t="s">
        <v>29</v>
      </c>
      <c r="B3861" s="43">
        <v>2</v>
      </c>
      <c r="C3861" s="43">
        <v>3</v>
      </c>
      <c r="D3861" s="43">
        <v>3.8</v>
      </c>
      <c r="E3861" s="43">
        <v>1.1341149479459152E-3</v>
      </c>
      <c r="F3861" s="43">
        <v>1.363832360007981E-3</v>
      </c>
    </row>
    <row r="3862" spans="1:6" x14ac:dyDescent="0.25">
      <c r="A3862" t="s">
        <v>29</v>
      </c>
      <c r="B3862" s="43">
        <v>2</v>
      </c>
      <c r="C3862" s="43">
        <v>18</v>
      </c>
      <c r="D3862" s="43">
        <v>28.343949044585987</v>
      </c>
      <c r="E3862" s="43">
        <v>6.3097274253227184E-2</v>
      </c>
      <c r="F3862" s="43">
        <v>0.30427491425751996</v>
      </c>
    </row>
    <row r="3863" spans="1:6" x14ac:dyDescent="0.25">
      <c r="A3863" t="s">
        <v>29</v>
      </c>
      <c r="B3863" s="43">
        <v>2</v>
      </c>
      <c r="C3863" s="43"/>
      <c r="D3863" s="43">
        <v>0</v>
      </c>
      <c r="E3863" s="43">
        <v>0</v>
      </c>
      <c r="F3863" s="43">
        <v>0</v>
      </c>
    </row>
    <row r="3864" spans="1:6" x14ac:dyDescent="0.25">
      <c r="A3864" t="s">
        <v>29</v>
      </c>
      <c r="B3864" s="43">
        <v>2</v>
      </c>
      <c r="C3864" s="43">
        <v>16</v>
      </c>
      <c r="D3864" s="43">
        <v>28.025477707006367</v>
      </c>
      <c r="E3864" s="43">
        <v>6.1687323799645401E-2</v>
      </c>
      <c r="F3864" s="43">
        <v>0.26502267602150303</v>
      </c>
    </row>
    <row r="3865" spans="1:6" x14ac:dyDescent="0.25">
      <c r="A3865" t="s">
        <v>29</v>
      </c>
      <c r="B3865" s="43">
        <v>2</v>
      </c>
      <c r="C3865" s="43"/>
      <c r="D3865" s="43">
        <v>2.1</v>
      </c>
      <c r="E3865" s="43">
        <v>3.4636059005827469E-4</v>
      </c>
      <c r="F3865" s="43">
        <v>0</v>
      </c>
    </row>
    <row r="3866" spans="1:6" x14ac:dyDescent="0.25">
      <c r="A3866" t="s">
        <v>29</v>
      </c>
      <c r="B3866" s="43">
        <v>2</v>
      </c>
      <c r="C3866" s="43">
        <v>3</v>
      </c>
      <c r="D3866" s="43">
        <v>3</v>
      </c>
      <c r="E3866" s="43">
        <v>7.0685834705770342E-4</v>
      </c>
      <c r="F3866" s="43">
        <v>8.9129894363888676E-4</v>
      </c>
    </row>
    <row r="3867" spans="1:6" x14ac:dyDescent="0.25">
      <c r="A3867" t="s">
        <v>29</v>
      </c>
      <c r="B3867" s="43">
        <v>2</v>
      </c>
      <c r="C3867" s="43">
        <v>6</v>
      </c>
      <c r="D3867" s="43">
        <v>17.515923566878982</v>
      </c>
      <c r="E3867" s="43">
        <v>2.4096610859236495E-2</v>
      </c>
      <c r="F3867" s="43">
        <v>4.2658632148282187E-2</v>
      </c>
    </row>
    <row r="3868" spans="1:6" x14ac:dyDescent="0.25">
      <c r="A3868" t="s">
        <v>29</v>
      </c>
      <c r="B3868" s="43">
        <v>2</v>
      </c>
      <c r="C3868" s="43">
        <v>11</v>
      </c>
      <c r="D3868" s="43">
        <v>14.012738853503183</v>
      </c>
      <c r="E3868" s="43">
        <v>1.542183094991135E-2</v>
      </c>
      <c r="F3868" s="43">
        <v>5.2343395665894264E-2</v>
      </c>
    </row>
    <row r="3869" spans="1:6" x14ac:dyDescent="0.25">
      <c r="A3869" t="s">
        <v>29</v>
      </c>
      <c r="B3869" s="43">
        <v>2</v>
      </c>
      <c r="C3869" s="43">
        <v>4</v>
      </c>
      <c r="D3869" s="43">
        <v>3.5</v>
      </c>
      <c r="E3869" s="43">
        <v>9.6211275016187413E-4</v>
      </c>
      <c r="F3869" s="43">
        <v>1.568305747490256E-3</v>
      </c>
    </row>
    <row r="3870" spans="1:6" x14ac:dyDescent="0.25">
      <c r="A3870" t="s">
        <v>29</v>
      </c>
      <c r="B3870" s="43">
        <v>2</v>
      </c>
      <c r="C3870" s="43">
        <v>8</v>
      </c>
      <c r="D3870" s="43">
        <v>18.152866242038215</v>
      </c>
      <c r="E3870" s="43">
        <v>2.5880954936085738E-2</v>
      </c>
      <c r="F3870" s="43">
        <v>6.0653980724774702E-2</v>
      </c>
    </row>
    <row r="3871" spans="1:6" x14ac:dyDescent="0.25">
      <c r="A3871" t="s">
        <v>29</v>
      </c>
      <c r="B3871" s="43">
        <v>2</v>
      </c>
      <c r="C3871" s="43">
        <v>12</v>
      </c>
      <c r="D3871" s="43">
        <v>18.152866242038215</v>
      </c>
      <c r="E3871" s="43">
        <v>2.5880954936085738E-2</v>
      </c>
      <c r="F3871" s="43">
        <v>9.0980971087162049E-2</v>
      </c>
    </row>
    <row r="3872" spans="1:6" x14ac:dyDescent="0.25">
      <c r="A3872" t="s">
        <v>29</v>
      </c>
      <c r="B3872" s="43">
        <v>2</v>
      </c>
      <c r="C3872" s="43"/>
      <c r="D3872" s="43">
        <v>0.9</v>
      </c>
      <c r="E3872" s="43">
        <v>6.3617251235193318E-5</v>
      </c>
      <c r="F3872" s="43">
        <v>0</v>
      </c>
    </row>
    <row r="3873" spans="1:6" x14ac:dyDescent="0.25">
      <c r="A3873" t="s">
        <v>29</v>
      </c>
      <c r="B3873" s="43">
        <v>2</v>
      </c>
      <c r="C3873" s="43">
        <v>6.5</v>
      </c>
      <c r="D3873" s="43">
        <v>14.012738853503183</v>
      </c>
      <c r="E3873" s="43">
        <v>1.542183094991135E-2</v>
      </c>
      <c r="F3873" s="43">
        <v>3.0930188348028426E-2</v>
      </c>
    </row>
    <row r="3874" spans="1:6" x14ac:dyDescent="0.25">
      <c r="A3874" t="s">
        <v>29</v>
      </c>
      <c r="B3874" s="43">
        <v>2</v>
      </c>
      <c r="C3874" s="43">
        <v>10</v>
      </c>
      <c r="D3874" s="43">
        <v>13.057324840764331</v>
      </c>
      <c r="E3874" s="43">
        <v>1.3390546398141004E-2</v>
      </c>
      <c r="F3874" s="43">
        <v>4.190652487836502E-2</v>
      </c>
    </row>
    <row r="3875" spans="1:6" x14ac:dyDescent="0.25">
      <c r="A3875" t="s">
        <v>29</v>
      </c>
      <c r="B3875" s="43">
        <v>2</v>
      </c>
      <c r="C3875" s="43">
        <v>2.5</v>
      </c>
      <c r="D3875" s="43">
        <v>2</v>
      </c>
      <c r="E3875" s="43">
        <v>3.1415926535897931E-4</v>
      </c>
      <c r="F3875" s="43">
        <v>3.5807298774141733E-4</v>
      </c>
    </row>
    <row r="3876" spans="1:6" x14ac:dyDescent="0.25">
      <c r="A3876" t="s">
        <v>29</v>
      </c>
      <c r="B3876" s="43">
        <v>2</v>
      </c>
      <c r="C3876" s="43">
        <v>6</v>
      </c>
      <c r="D3876" s="43">
        <v>8.8000000000000007</v>
      </c>
      <c r="E3876" s="43">
        <v>6.0821233773498407E-3</v>
      </c>
      <c r="F3876" s="43">
        <v>1.2361048276070059E-2</v>
      </c>
    </row>
    <row r="3877" spans="1:6" x14ac:dyDescent="0.25">
      <c r="A3877" t="s">
        <v>29</v>
      </c>
      <c r="B3877" s="43">
        <v>2</v>
      </c>
      <c r="C3877" s="43">
        <v>2.5</v>
      </c>
      <c r="D3877" s="43">
        <v>1.8</v>
      </c>
      <c r="E3877" s="43">
        <v>2.5446900494077327E-4</v>
      </c>
      <c r="F3877" s="43">
        <v>2.9623230645036064E-4</v>
      </c>
    </row>
    <row r="3878" spans="1:6" x14ac:dyDescent="0.25">
      <c r="A3878" t="s">
        <v>29</v>
      </c>
      <c r="B3878" s="43">
        <v>2</v>
      </c>
      <c r="C3878" s="43">
        <v>7</v>
      </c>
      <c r="D3878" s="43">
        <v>11.146496815286623</v>
      </c>
      <c r="E3878" s="43">
        <v>9.7581316702693207E-3</v>
      </c>
      <c r="F3878" s="43">
        <v>2.2066211819875971E-2</v>
      </c>
    </row>
    <row r="3879" spans="1:6" x14ac:dyDescent="0.25">
      <c r="A3879" t="s">
        <v>29</v>
      </c>
      <c r="B3879" s="43">
        <v>2</v>
      </c>
      <c r="C3879" s="43">
        <v>7.5</v>
      </c>
      <c r="D3879" s="43">
        <v>13.057324840764331</v>
      </c>
      <c r="E3879" s="43">
        <v>1.3390546398141004E-2</v>
      </c>
      <c r="F3879" s="43">
        <v>3.1429893658773765E-2</v>
      </c>
    </row>
    <row r="3880" spans="1:6" x14ac:dyDescent="0.25">
      <c r="A3880" t="s">
        <v>29</v>
      </c>
      <c r="B3880" s="43">
        <v>2</v>
      </c>
      <c r="C3880" s="43">
        <v>20</v>
      </c>
      <c r="D3880" s="43">
        <v>35.191082802547768</v>
      </c>
      <c r="E3880" s="43">
        <v>9.7264675287270189E-2</v>
      </c>
      <c r="F3880" s="43">
        <v>0.49902664450291379</v>
      </c>
    </row>
    <row r="3881" spans="1:6" x14ac:dyDescent="0.25">
      <c r="A3881" t="s">
        <v>29</v>
      </c>
      <c r="B3881" s="43">
        <v>2</v>
      </c>
      <c r="C3881" s="43">
        <v>2</v>
      </c>
      <c r="D3881" s="43">
        <v>2.0591260281974</v>
      </c>
      <c r="E3881" s="43">
        <v>3.3300882128051802E-4</v>
      </c>
      <c r="F3881" s="43">
        <v>3.0187704794336324E-4</v>
      </c>
    </row>
    <row r="3882" spans="1:6" x14ac:dyDescent="0.25">
      <c r="A3882" t="s">
        <v>29</v>
      </c>
      <c r="B3882" s="43">
        <v>2</v>
      </c>
      <c r="C3882" s="43">
        <v>14</v>
      </c>
      <c r="D3882" s="43">
        <v>16.560509554140125</v>
      </c>
      <c r="E3882" s="43">
        <v>2.1539582070537341E-2</v>
      </c>
      <c r="F3882" s="43">
        <v>8.9980799484225077E-2</v>
      </c>
    </row>
    <row r="3883" spans="1:6" x14ac:dyDescent="0.25">
      <c r="A3883" t="s">
        <v>29</v>
      </c>
      <c r="B3883" s="43">
        <v>2</v>
      </c>
      <c r="C3883" s="43">
        <v>9</v>
      </c>
      <c r="D3883" s="43">
        <v>11.146496815286623</v>
      </c>
      <c r="E3883" s="43">
        <v>9.7581316702693207E-3</v>
      </c>
      <c r="F3883" s="43">
        <v>2.8370843768411959E-2</v>
      </c>
    </row>
    <row r="3884" spans="1:6" x14ac:dyDescent="0.25">
      <c r="A3884" t="s">
        <v>29</v>
      </c>
      <c r="B3884" s="43">
        <v>2</v>
      </c>
      <c r="C3884" s="43">
        <v>4</v>
      </c>
      <c r="D3884" s="43">
        <v>4.5</v>
      </c>
      <c r="E3884" s="43">
        <v>1.5904312808798326E-3</v>
      </c>
      <c r="F3884" s="43">
        <v>2.4650896267534804E-3</v>
      </c>
    </row>
    <row r="3885" spans="1:6" x14ac:dyDescent="0.25">
      <c r="A3885" t="s">
        <v>29</v>
      </c>
      <c r="B3885" s="43">
        <v>2</v>
      </c>
      <c r="C3885" s="43">
        <v>20</v>
      </c>
      <c r="D3885" s="43">
        <v>19.426751592356688</v>
      </c>
      <c r="E3885" s="43">
        <v>2.9640822812303794E-2</v>
      </c>
      <c r="F3885" s="43">
        <v>0.17131784798171898</v>
      </c>
    </row>
    <row r="3886" spans="1:6" x14ac:dyDescent="0.25">
      <c r="A3886" t="s">
        <v>29</v>
      </c>
      <c r="B3886" s="43">
        <v>2</v>
      </c>
      <c r="C3886" s="43">
        <v>2.5</v>
      </c>
      <c r="D3886" s="43">
        <v>1.9</v>
      </c>
      <c r="E3886" s="43">
        <v>2.835287369864788E-4</v>
      </c>
      <c r="F3886" s="43">
        <v>3.2650204109238096E-4</v>
      </c>
    </row>
    <row r="3887" spans="1:6" x14ac:dyDescent="0.25">
      <c r="A3887" t="s">
        <v>29</v>
      </c>
      <c r="B3887" s="43">
        <v>2</v>
      </c>
      <c r="C3887" s="43">
        <v>3</v>
      </c>
      <c r="D3887" s="43">
        <v>2.2000000000000002</v>
      </c>
      <c r="E3887" s="43">
        <v>3.8013271108436504E-4</v>
      </c>
      <c r="F3887" s="43">
        <v>5.1007920491734718E-4</v>
      </c>
    </row>
    <row r="3888" spans="1:6" x14ac:dyDescent="0.25">
      <c r="A3888" t="s">
        <v>29</v>
      </c>
      <c r="B3888" s="43">
        <v>2</v>
      </c>
      <c r="C3888" s="43">
        <v>10</v>
      </c>
      <c r="D3888" s="43">
        <v>14.968152866242038</v>
      </c>
      <c r="E3888" s="43">
        <v>1.7596500293571373E-2</v>
      </c>
      <c r="F3888" s="43">
        <v>5.3581552799518518E-2</v>
      </c>
    </row>
    <row r="3889" spans="1:6" x14ac:dyDescent="0.25">
      <c r="A3889" t="s">
        <v>29</v>
      </c>
      <c r="B3889" s="43">
        <v>2</v>
      </c>
      <c r="C3889" s="43">
        <v>5</v>
      </c>
      <c r="D3889" s="43">
        <v>14.012738853503183</v>
      </c>
      <c r="E3889" s="43">
        <v>1.542183094991135E-2</v>
      </c>
      <c r="F3889" s="43">
        <v>2.3792452575406482E-2</v>
      </c>
    </row>
    <row r="3890" spans="1:6" x14ac:dyDescent="0.25">
      <c r="A3890" t="s">
        <v>29</v>
      </c>
      <c r="B3890" s="43">
        <v>2</v>
      </c>
      <c r="C3890" s="43">
        <v>2.2000000000000002</v>
      </c>
      <c r="D3890" s="43">
        <v>1.9104973174542801</v>
      </c>
      <c r="E3890" s="43">
        <v>2.8667032964006865E-4</v>
      </c>
      <c r="F3890" s="43">
        <v>2.9018462350278263E-4</v>
      </c>
    </row>
    <row r="3891" spans="1:6" x14ac:dyDescent="0.25">
      <c r="A3891" t="s">
        <v>29</v>
      </c>
      <c r="B3891" s="43">
        <v>2</v>
      </c>
      <c r="C3891" s="43">
        <v>6</v>
      </c>
      <c r="D3891" s="43">
        <v>26.433121019108277</v>
      </c>
      <c r="E3891" s="43">
        <v>5.4876546184886001E-2</v>
      </c>
      <c r="F3891" s="43">
        <v>8.9453960683795561E-2</v>
      </c>
    </row>
    <row r="3892" spans="1:6" x14ac:dyDescent="0.25">
      <c r="A3892" t="s">
        <v>29</v>
      </c>
      <c r="B3892" s="43">
        <v>2</v>
      </c>
      <c r="C3892" s="43">
        <v>5</v>
      </c>
      <c r="D3892" s="43">
        <v>10.828025477707007</v>
      </c>
      <c r="E3892" s="43">
        <v>9.2084899680255818E-3</v>
      </c>
      <c r="F3892" s="43">
        <v>1.496049679245314E-2</v>
      </c>
    </row>
    <row r="3893" spans="1:6" x14ac:dyDescent="0.25">
      <c r="A3893" t="s">
        <v>29</v>
      </c>
      <c r="B3893" s="43">
        <v>2</v>
      </c>
      <c r="C3893" s="43">
        <v>8</v>
      </c>
      <c r="D3893" s="43">
        <v>7</v>
      </c>
      <c r="E3893" s="43">
        <v>3.8484510006474965E-3</v>
      </c>
      <c r="F3893" s="43">
        <v>1.091828870685135E-2</v>
      </c>
    </row>
    <row r="3894" spans="1:6" x14ac:dyDescent="0.25">
      <c r="A3894" t="s">
        <v>29</v>
      </c>
      <c r="B3894" s="43">
        <v>2</v>
      </c>
      <c r="C3894" s="43"/>
      <c r="D3894" s="43">
        <v>0</v>
      </c>
      <c r="E3894" s="43">
        <v>0</v>
      </c>
      <c r="F3894" s="43">
        <v>0</v>
      </c>
    </row>
    <row r="3895" spans="1:6" x14ac:dyDescent="0.25">
      <c r="A3895" t="s">
        <v>29</v>
      </c>
      <c r="B3895" s="43">
        <v>2</v>
      </c>
      <c r="C3895" s="43">
        <v>8</v>
      </c>
      <c r="D3895" s="43">
        <v>9.5</v>
      </c>
      <c r="E3895" s="43">
        <v>7.0882184246619699E-3</v>
      </c>
      <c r="F3895" s="43">
        <v>1.8915160669968754E-2</v>
      </c>
    </row>
    <row r="3896" spans="1:6" x14ac:dyDescent="0.25">
      <c r="A3896" t="s">
        <v>29</v>
      </c>
      <c r="B3896" s="43">
        <v>2</v>
      </c>
      <c r="C3896" s="43">
        <v>2</v>
      </c>
      <c r="D3896" s="43">
        <v>10.509554140127388</v>
      </c>
      <c r="E3896" s="43">
        <v>8.6747799093251365E-3</v>
      </c>
      <c r="F3896" s="43">
        <v>5.671212821014183E-3</v>
      </c>
    </row>
    <row r="3897" spans="1:6" x14ac:dyDescent="0.25">
      <c r="A3897" t="s">
        <v>29</v>
      </c>
      <c r="B3897" s="43">
        <v>2</v>
      </c>
      <c r="C3897" s="43">
        <v>4</v>
      </c>
      <c r="D3897" s="43">
        <v>2.1</v>
      </c>
      <c r="E3897" s="43">
        <v>3.4636059005827469E-4</v>
      </c>
      <c r="F3897" s="43">
        <v>6.254909180998053E-4</v>
      </c>
    </row>
    <row r="3898" spans="1:6" x14ac:dyDescent="0.25">
      <c r="A3898" t="s">
        <v>29</v>
      </c>
      <c r="B3898" s="43">
        <v>2</v>
      </c>
      <c r="C3898" s="43"/>
      <c r="D3898" s="43">
        <v>0</v>
      </c>
      <c r="E3898" s="43">
        <v>0</v>
      </c>
      <c r="F3898" s="43">
        <v>0</v>
      </c>
    </row>
    <row r="3899" spans="1:6" x14ac:dyDescent="0.25">
      <c r="A3899" t="s">
        <v>29</v>
      </c>
      <c r="B3899" s="43">
        <v>2</v>
      </c>
      <c r="C3899" s="43">
        <v>5</v>
      </c>
      <c r="D3899" s="43">
        <v>6.2</v>
      </c>
      <c r="E3899" s="43">
        <v>3.0190705400997917E-3</v>
      </c>
      <c r="F3899" s="43">
        <v>5.4851839952427504E-3</v>
      </c>
    </row>
    <row r="3900" spans="1:6" x14ac:dyDescent="0.25">
      <c r="A3900" t="s">
        <v>29</v>
      </c>
      <c r="B3900" s="43">
        <v>2</v>
      </c>
      <c r="C3900" s="43">
        <v>2.5</v>
      </c>
      <c r="D3900" s="43">
        <v>11.146496815286623</v>
      </c>
      <c r="E3900" s="43">
        <v>9.7581316702693207E-3</v>
      </c>
      <c r="F3900" s="43">
        <v>7.8807899356699886E-3</v>
      </c>
    </row>
    <row r="3901" spans="1:6" x14ac:dyDescent="0.25">
      <c r="A3901" t="s">
        <v>29</v>
      </c>
      <c r="B3901" s="43">
        <v>2</v>
      </c>
      <c r="C3901" s="43">
        <v>8</v>
      </c>
      <c r="D3901" s="43">
        <v>14.64968152866242</v>
      </c>
      <c r="E3901" s="43">
        <v>1.685567886880807E-2</v>
      </c>
      <c r="F3901" s="43">
        <v>4.1238057892926262E-2</v>
      </c>
    </row>
    <row r="3902" spans="1:6" x14ac:dyDescent="0.25">
      <c r="A3902" t="s">
        <v>29</v>
      </c>
      <c r="B3902" s="43">
        <v>2</v>
      </c>
      <c r="C3902" s="43">
        <v>1.5</v>
      </c>
      <c r="D3902" s="43">
        <v>1.3</v>
      </c>
      <c r="E3902" s="43">
        <v>1.3273228961416876E-4</v>
      </c>
      <c r="F3902" s="43">
        <v>9.8961525746179248E-5</v>
      </c>
    </row>
    <row r="3903" spans="1:6" x14ac:dyDescent="0.25">
      <c r="A3903" t="s">
        <v>29</v>
      </c>
      <c r="B3903" s="43">
        <v>2</v>
      </c>
      <c r="C3903" s="43">
        <v>7.5</v>
      </c>
      <c r="D3903" s="43">
        <v>18.152866242038215</v>
      </c>
      <c r="E3903" s="43">
        <v>2.5880954936085738E-2</v>
      </c>
      <c r="F3903" s="43">
        <v>5.6863106929476284E-2</v>
      </c>
    </row>
    <row r="3904" spans="1:6" x14ac:dyDescent="0.25">
      <c r="A3904" t="s">
        <v>29</v>
      </c>
      <c r="B3904" s="43">
        <v>2</v>
      </c>
      <c r="C3904" s="43">
        <v>5.6</v>
      </c>
      <c r="D3904" s="43">
        <v>4.0999999999999996</v>
      </c>
      <c r="E3904" s="43">
        <v>1.3202543126711104E-3</v>
      </c>
      <c r="F3904" s="43">
        <v>2.9188425939783045E-3</v>
      </c>
    </row>
    <row r="3905" spans="1:6" x14ac:dyDescent="0.25">
      <c r="A3905" t="s">
        <v>29</v>
      </c>
      <c r="B3905" s="43">
        <v>2</v>
      </c>
      <c r="C3905" s="43">
        <v>6.5</v>
      </c>
      <c r="D3905" s="43">
        <v>13.694267515923567</v>
      </c>
      <c r="E3905" s="43">
        <v>1.4728804455777941E-2</v>
      </c>
      <c r="F3905" s="43">
        <v>2.9676745929395863E-2</v>
      </c>
    </row>
    <row r="3906" spans="1:6" x14ac:dyDescent="0.25">
      <c r="A3906" t="s">
        <v>29</v>
      </c>
      <c r="B3906" s="43">
        <v>2</v>
      </c>
      <c r="C3906" s="43">
        <v>6.1</v>
      </c>
      <c r="D3906" s="43">
        <v>5.6</v>
      </c>
      <c r="E3906" s="43">
        <v>2.4630086404143973E-3</v>
      </c>
      <c r="F3906" s="43">
        <v>5.5719595462844218E-3</v>
      </c>
    </row>
    <row r="3907" spans="1:6" x14ac:dyDescent="0.25">
      <c r="A3907" t="s">
        <v>29</v>
      </c>
      <c r="B3907" s="43">
        <v>2</v>
      </c>
      <c r="C3907" s="43">
        <v>8.5</v>
      </c>
      <c r="D3907" s="43">
        <v>14.64968152866242</v>
      </c>
      <c r="E3907" s="43">
        <v>1.685567886880807E-2</v>
      </c>
      <c r="F3907" s="43">
        <v>4.3815436511234152E-2</v>
      </c>
    </row>
    <row r="3908" spans="1:6" x14ac:dyDescent="0.25">
      <c r="A3908" t="s">
        <v>29</v>
      </c>
      <c r="B3908" s="43">
        <v>2</v>
      </c>
      <c r="C3908" s="43">
        <v>7</v>
      </c>
      <c r="D3908" s="43">
        <v>4.5</v>
      </c>
      <c r="E3908" s="43">
        <v>1.5904312808798326E-3</v>
      </c>
      <c r="F3908" s="43">
        <v>4.3139068468185911E-3</v>
      </c>
    </row>
    <row r="3909" spans="1:6" x14ac:dyDescent="0.25">
      <c r="A3909" t="s">
        <v>29</v>
      </c>
      <c r="B3909" s="43">
        <v>2</v>
      </c>
      <c r="C3909" s="43">
        <v>7.5</v>
      </c>
      <c r="D3909" s="43">
        <v>12.101910828025478</v>
      </c>
      <c r="E3909" s="43">
        <v>1.1502646638260328E-2</v>
      </c>
      <c r="F3909" s="43">
        <v>2.7413216724843346E-2</v>
      </c>
    </row>
    <row r="3910" spans="1:6" x14ac:dyDescent="0.25">
      <c r="A3910" t="s">
        <v>29</v>
      </c>
      <c r="B3910" s="43">
        <v>2</v>
      </c>
      <c r="C3910" s="43">
        <v>4.5</v>
      </c>
      <c r="D3910" s="43">
        <v>3.9</v>
      </c>
      <c r="E3910" s="43">
        <v>1.1945906065275187E-3</v>
      </c>
      <c r="F3910" s="43">
        <v>2.1436410603755942E-3</v>
      </c>
    </row>
    <row r="3911" spans="1:6" x14ac:dyDescent="0.25">
      <c r="A3911" t="s">
        <v>29</v>
      </c>
      <c r="B3911" s="43">
        <v>2</v>
      </c>
      <c r="C3911" s="43">
        <v>5</v>
      </c>
      <c r="D3911" s="43">
        <v>14.012738853503183</v>
      </c>
      <c r="E3911" s="43">
        <v>1.542183094991135E-2</v>
      </c>
      <c r="F3911" s="43">
        <v>2.3792452575406482E-2</v>
      </c>
    </row>
    <row r="3912" spans="1:6" x14ac:dyDescent="0.25">
      <c r="A3912" t="s">
        <v>29</v>
      </c>
      <c r="B3912" s="43">
        <v>2</v>
      </c>
      <c r="C3912" s="43">
        <v>4.5</v>
      </c>
      <c r="D3912" s="43">
        <v>2.2999999999999998</v>
      </c>
      <c r="E3912" s="43">
        <v>4.1547562843725005E-4</v>
      </c>
      <c r="F3912" s="43">
        <v>8.2883462658851098E-4</v>
      </c>
    </row>
    <row r="3913" spans="1:6" x14ac:dyDescent="0.25">
      <c r="A3913" t="s">
        <v>29</v>
      </c>
      <c r="B3913" s="43">
        <v>2</v>
      </c>
      <c r="C3913" s="43">
        <v>2</v>
      </c>
      <c r="D3913" s="43">
        <v>3.1</v>
      </c>
      <c r="E3913" s="43">
        <v>7.5476763502494793E-4</v>
      </c>
      <c r="F3913" s="43">
        <v>6.303145715780634E-4</v>
      </c>
    </row>
    <row r="3914" spans="1:6" x14ac:dyDescent="0.25">
      <c r="A3914" t="s">
        <v>29</v>
      </c>
      <c r="B3914" s="43">
        <v>2</v>
      </c>
      <c r="C3914" s="43">
        <v>6</v>
      </c>
      <c r="D3914" s="43">
        <v>10.5</v>
      </c>
      <c r="E3914" s="43">
        <v>8.6590147514568668E-3</v>
      </c>
      <c r="F3914" s="43">
        <v>1.6985816306863823E-2</v>
      </c>
    </row>
    <row r="3915" spans="1:6" x14ac:dyDescent="0.25">
      <c r="A3915" t="s">
        <v>29</v>
      </c>
      <c r="B3915" s="43">
        <v>2</v>
      </c>
      <c r="C3915" s="43">
        <v>2</v>
      </c>
      <c r="D3915" s="43">
        <v>5.134199061197374</v>
      </c>
      <c r="E3915" s="43">
        <v>2.0703095587156733E-3</v>
      </c>
      <c r="F3915" s="43">
        <v>1.5625740104104364E-3</v>
      </c>
    </row>
    <row r="3916" spans="1:6" x14ac:dyDescent="0.25">
      <c r="A3916" t="s">
        <v>29</v>
      </c>
      <c r="B3916" s="43">
        <v>2</v>
      </c>
      <c r="C3916" s="43">
        <v>5.5</v>
      </c>
      <c r="D3916" s="43">
        <v>11.146496815286623</v>
      </c>
      <c r="E3916" s="43">
        <v>9.7581316702693207E-3</v>
      </c>
      <c r="F3916" s="43">
        <v>1.7337737858473978E-2</v>
      </c>
    </row>
    <row r="3917" spans="1:6" x14ac:dyDescent="0.25">
      <c r="A3917" t="s">
        <v>29</v>
      </c>
      <c r="B3917" s="43">
        <v>2</v>
      </c>
      <c r="C3917" s="43">
        <v>2.2000000000000002</v>
      </c>
      <c r="D3917" s="43">
        <v>2.5475478405713994</v>
      </c>
      <c r="E3917" s="43">
        <v>5.0972340804494398E-4</v>
      </c>
      <c r="F3917" s="43">
        <v>4.870399183495258E-4</v>
      </c>
    </row>
    <row r="3918" spans="1:6" x14ac:dyDescent="0.25">
      <c r="A3918" t="s">
        <v>29</v>
      </c>
      <c r="B3918" s="43">
        <v>2</v>
      </c>
      <c r="C3918" s="43">
        <v>10.5</v>
      </c>
      <c r="D3918" s="43">
        <v>18.471337579617835</v>
      </c>
      <c r="E3918" s="43">
        <v>2.6797024439825311E-2</v>
      </c>
      <c r="F3918" s="43">
        <v>8.2139158811815993E-2</v>
      </c>
    </row>
    <row r="3919" spans="1:6" x14ac:dyDescent="0.25">
      <c r="A3919" t="s">
        <v>29</v>
      </c>
      <c r="B3919" s="43">
        <v>2</v>
      </c>
      <c r="C3919" s="43">
        <v>3</v>
      </c>
      <c r="D3919" s="43">
        <v>92.356687898089163</v>
      </c>
      <c r="E3919" s="43">
        <v>0.66992561099563253</v>
      </c>
      <c r="F3919" s="43">
        <v>0.42487028921107639</v>
      </c>
    </row>
    <row r="3920" spans="1:6" x14ac:dyDescent="0.25">
      <c r="A3920" t="s">
        <v>29</v>
      </c>
      <c r="B3920" s="43">
        <v>2</v>
      </c>
      <c r="C3920" s="43">
        <v>2</v>
      </c>
      <c r="D3920" s="43">
        <v>1.8</v>
      </c>
      <c r="E3920" s="43">
        <v>2.5446900494077327E-4</v>
      </c>
      <c r="F3920" s="43">
        <v>2.3698584516028848E-4</v>
      </c>
    </row>
    <row r="3921" spans="1:6" x14ac:dyDescent="0.25">
      <c r="A3921" t="s">
        <v>29</v>
      </c>
      <c r="B3921" s="43">
        <v>2</v>
      </c>
      <c r="C3921" s="43">
        <v>9.5</v>
      </c>
      <c r="D3921" s="43">
        <v>14.012738853503183</v>
      </c>
      <c r="E3921" s="43">
        <v>1.542183094991135E-2</v>
      </c>
      <c r="F3921" s="43">
        <v>4.5205659893272319E-2</v>
      </c>
    </row>
    <row r="3922" spans="1:6" x14ac:dyDescent="0.25">
      <c r="A3922" t="s">
        <v>29</v>
      </c>
      <c r="B3922" s="43">
        <v>2</v>
      </c>
      <c r="C3922" s="43">
        <v>3</v>
      </c>
      <c r="D3922" s="43">
        <v>3.9937451095431715</v>
      </c>
      <c r="E3922" s="43">
        <v>1.25271007061893E-3</v>
      </c>
      <c r="F3922" s="43">
        <v>1.4915013339742008E-3</v>
      </c>
    </row>
    <row r="3923" spans="1:6" x14ac:dyDescent="0.25">
      <c r="A3923" t="s">
        <v>29</v>
      </c>
      <c r="B3923" s="43">
        <v>2</v>
      </c>
      <c r="C3923" s="43">
        <v>9.5</v>
      </c>
      <c r="D3923" s="43">
        <v>11.464968152866241</v>
      </c>
      <c r="E3923" s="43">
        <v>1.032370501605636E-2</v>
      </c>
      <c r="F3923" s="43">
        <v>3.1504229380136084E-2</v>
      </c>
    </row>
    <row r="3924" spans="1:6" x14ac:dyDescent="0.25">
      <c r="A3924" t="s">
        <v>29</v>
      </c>
      <c r="B3924" s="43">
        <v>2</v>
      </c>
      <c r="C3924" s="43">
        <v>26</v>
      </c>
      <c r="D3924" s="43">
        <v>76.43312101910827</v>
      </c>
      <c r="E3924" s="43">
        <v>0.45883133404694926</v>
      </c>
      <c r="F3924" s="43">
        <v>2.6194856147516892</v>
      </c>
    </row>
    <row r="3925" spans="1:6" x14ac:dyDescent="0.25">
      <c r="A3925" t="s">
        <v>29</v>
      </c>
      <c r="B3925" s="43">
        <v>2</v>
      </c>
      <c r="C3925" s="43">
        <v>6</v>
      </c>
      <c r="D3925" s="43">
        <v>9.8000000000000007</v>
      </c>
      <c r="E3925" s="43">
        <v>7.5429639612690945E-3</v>
      </c>
      <c r="F3925" s="43">
        <v>1.500267016778698E-2</v>
      </c>
    </row>
    <row r="3926" spans="1:6" x14ac:dyDescent="0.25">
      <c r="A3926" t="s">
        <v>29</v>
      </c>
      <c r="B3926" s="43">
        <v>2</v>
      </c>
      <c r="C3926" s="43">
        <v>23</v>
      </c>
      <c r="D3926" s="43">
        <v>132.80254777070064</v>
      </c>
      <c r="E3926" s="43">
        <v>1.3851687820501732</v>
      </c>
      <c r="F3926" s="43">
        <v>6.2619202133178717</v>
      </c>
    </row>
    <row r="3927" spans="1:6" x14ac:dyDescent="0.25">
      <c r="A3927" t="s">
        <v>29</v>
      </c>
      <c r="B3927" s="43">
        <v>2</v>
      </c>
      <c r="C3927" s="43">
        <v>2</v>
      </c>
      <c r="D3927" s="43">
        <v>1.8</v>
      </c>
      <c r="E3927" s="43">
        <v>2.5446900494077327E-4</v>
      </c>
      <c r="F3927" s="43">
        <v>2.3698584516028848E-4</v>
      </c>
    </row>
    <row r="3928" spans="1:6" x14ac:dyDescent="0.25">
      <c r="A3928" t="s">
        <v>29</v>
      </c>
      <c r="B3928" s="43">
        <v>2</v>
      </c>
      <c r="C3928" s="43">
        <v>5</v>
      </c>
      <c r="D3928" s="43">
        <v>10.19108280254777</v>
      </c>
      <c r="E3928" s="43">
        <v>8.1570014941679866E-3</v>
      </c>
      <c r="F3928" s="43">
        <v>1.341429746409117E-2</v>
      </c>
    </row>
    <row r="3929" spans="1:6" x14ac:dyDescent="0.25">
      <c r="A3929" t="s">
        <v>29</v>
      </c>
      <c r="B3929" s="43">
        <v>2</v>
      </c>
      <c r="C3929" s="43">
        <v>6.5</v>
      </c>
      <c r="D3929" s="43">
        <v>10.828025477707007</v>
      </c>
      <c r="E3929" s="43">
        <v>9.2084899680255818E-3</v>
      </c>
      <c r="F3929" s="43">
        <v>1.9448645830189081E-2</v>
      </c>
    </row>
    <row r="3930" spans="1:6" x14ac:dyDescent="0.25">
      <c r="A3930" t="s">
        <v>29</v>
      </c>
      <c r="B3930" s="43">
        <v>2</v>
      </c>
      <c r="C3930" s="43">
        <v>2.2999999999999998</v>
      </c>
      <c r="D3930" s="43">
        <v>1.5</v>
      </c>
      <c r="E3930" s="43">
        <v>1.7671458676442585E-4</v>
      </c>
      <c r="F3930" s="43">
        <v>1.9630715491622918E-4</v>
      </c>
    </row>
    <row r="3931" spans="1:6" x14ac:dyDescent="0.25">
      <c r="A3931" t="s">
        <v>29</v>
      </c>
      <c r="B3931" s="43">
        <v>2</v>
      </c>
      <c r="C3931" s="43">
        <v>27</v>
      </c>
      <c r="D3931" s="43">
        <v>48.407643312101911</v>
      </c>
      <c r="E3931" s="43">
        <v>0.18404234621216525</v>
      </c>
      <c r="F3931" s="43">
        <v>1.1957769807681577</v>
      </c>
    </row>
    <row r="3932" spans="1:6" x14ac:dyDescent="0.25">
      <c r="A3932" t="s">
        <v>29</v>
      </c>
      <c r="B3932" s="43">
        <v>2</v>
      </c>
      <c r="C3932" s="43">
        <v>6</v>
      </c>
      <c r="D3932" s="43">
        <v>5.3</v>
      </c>
      <c r="E3932" s="43">
        <v>2.2061834409834321E-3</v>
      </c>
      <c r="F3932" s="43">
        <v>4.9636392260711858E-3</v>
      </c>
    </row>
    <row r="3933" spans="1:6" x14ac:dyDescent="0.25">
      <c r="A3933" t="s">
        <v>29</v>
      </c>
      <c r="B3933" s="43">
        <v>2</v>
      </c>
      <c r="C3933" s="43">
        <v>3</v>
      </c>
      <c r="D3933" s="43">
        <v>2.1</v>
      </c>
      <c r="E3933" s="43">
        <v>3.4636059005827469E-4</v>
      </c>
      <c r="F3933" s="43">
        <v>4.69118188574854E-4</v>
      </c>
    </row>
    <row r="3934" spans="1:6" x14ac:dyDescent="0.25">
      <c r="A3934" t="s">
        <v>29</v>
      </c>
      <c r="B3934" s="43">
        <v>2</v>
      </c>
      <c r="C3934" s="43">
        <v>2.6</v>
      </c>
      <c r="D3934" s="43">
        <v>33.439490445859875</v>
      </c>
      <c r="E3934" s="43">
        <v>8.7823185032423909E-2</v>
      </c>
      <c r="F3934" s="43">
        <v>5.9178986168595751E-2</v>
      </c>
    </row>
    <row r="3935" spans="1:6" x14ac:dyDescent="0.25">
      <c r="A3935" t="s">
        <v>29</v>
      </c>
      <c r="B3935" s="43">
        <v>2</v>
      </c>
      <c r="C3935" s="43">
        <v>2.5</v>
      </c>
      <c r="D3935" s="43">
        <v>38.216560509554135</v>
      </c>
      <c r="E3935" s="43">
        <v>0.11470783351173731</v>
      </c>
      <c r="F3935" s="43">
        <v>7.23583798668926E-2</v>
      </c>
    </row>
    <row r="3936" spans="1:6" x14ac:dyDescent="0.25">
      <c r="A3936" t="s">
        <v>29</v>
      </c>
      <c r="B3936" s="43">
        <v>2</v>
      </c>
      <c r="C3936" s="43">
        <v>12</v>
      </c>
      <c r="D3936" s="43">
        <v>66.242038216560502</v>
      </c>
      <c r="E3936" s="43">
        <v>0.34463331312859746</v>
      </c>
      <c r="F3936" s="43">
        <v>0.9345246180436253</v>
      </c>
    </row>
    <row r="3937" spans="1:6" x14ac:dyDescent="0.25">
      <c r="A3937" t="s">
        <v>29</v>
      </c>
      <c r="B3937" s="43">
        <v>2</v>
      </c>
      <c r="C3937" s="43">
        <v>6</v>
      </c>
      <c r="D3937" s="43">
        <v>7.7</v>
      </c>
      <c r="E3937" s="43">
        <v>4.6566257107834713E-3</v>
      </c>
      <c r="F3937" s="43">
        <v>9.7207696009426765E-3</v>
      </c>
    </row>
    <row r="3938" spans="1:6" x14ac:dyDescent="0.25">
      <c r="A3938" t="s">
        <v>29</v>
      </c>
      <c r="B3938" s="43">
        <v>2</v>
      </c>
      <c r="C3938" s="43">
        <v>3</v>
      </c>
      <c r="D3938" s="43">
        <v>1.4</v>
      </c>
      <c r="E3938" s="43">
        <v>1.5393804002589983E-4</v>
      </c>
      <c r="F3938" s="43">
        <v>2.261578599445487E-4</v>
      </c>
    </row>
    <row r="3939" spans="1:6" x14ac:dyDescent="0.25">
      <c r="A3939" t="s">
        <v>29</v>
      </c>
      <c r="B3939" s="43">
        <v>2</v>
      </c>
      <c r="C3939" s="43">
        <v>3</v>
      </c>
      <c r="D3939" s="43">
        <v>2.0832666655999654</v>
      </c>
      <c r="E3939" s="43">
        <v>3.4086280291449242E-4</v>
      </c>
      <c r="F3939" s="43">
        <v>4.6241311821783299E-4</v>
      </c>
    </row>
    <row r="3940" spans="1:6" x14ac:dyDescent="0.25">
      <c r="A3940" t="s">
        <v>29</v>
      </c>
      <c r="B3940" s="43">
        <v>2</v>
      </c>
      <c r="C3940" s="43">
        <v>27</v>
      </c>
      <c r="D3940" s="43">
        <v>142.35668789808918</v>
      </c>
      <c r="E3940" s="43">
        <v>1.5916428823713007</v>
      </c>
      <c r="F3940" s="43">
        <v>8.3298282961300032</v>
      </c>
    </row>
    <row r="3941" spans="1:6" x14ac:dyDescent="0.25">
      <c r="A3941" t="s">
        <v>29</v>
      </c>
      <c r="B3941" s="43">
        <v>2</v>
      </c>
      <c r="C3941" s="43">
        <v>8</v>
      </c>
      <c r="D3941" s="43">
        <v>13.694267515923567</v>
      </c>
      <c r="E3941" s="43">
        <v>1.4728804455777941E-2</v>
      </c>
      <c r="F3941" s="43">
        <v>3.6525225759256451E-2</v>
      </c>
    </row>
    <row r="3942" spans="1:6" x14ac:dyDescent="0.25">
      <c r="A3942" t="s">
        <v>29</v>
      </c>
      <c r="B3942" s="43">
        <v>2</v>
      </c>
      <c r="C3942" s="43">
        <v>5</v>
      </c>
      <c r="D3942" s="43">
        <v>2.2999999999999998</v>
      </c>
      <c r="E3942" s="43">
        <v>4.1547562843725005E-4</v>
      </c>
      <c r="F3942" s="43">
        <v>9.2092736287612345E-4</v>
      </c>
    </row>
    <row r="3943" spans="1:6" x14ac:dyDescent="0.25">
      <c r="A3943" t="s">
        <v>29</v>
      </c>
      <c r="B3943" s="43">
        <v>2</v>
      </c>
      <c r="C3943" s="43">
        <v>19</v>
      </c>
      <c r="D3943" s="43">
        <v>39.808917197452224</v>
      </c>
      <c r="E3943" s="43">
        <v>0.12446596518200666</v>
      </c>
      <c r="F3943" s="43">
        <v>0.59184062878342192</v>
      </c>
    </row>
    <row r="3944" spans="1:6" x14ac:dyDescent="0.25">
      <c r="A3944" t="s">
        <v>29</v>
      </c>
      <c r="B3944" s="43">
        <v>2</v>
      </c>
      <c r="C3944" s="43"/>
      <c r="D3944" s="43">
        <v>0</v>
      </c>
      <c r="E3944" s="43">
        <v>0</v>
      </c>
      <c r="F3944" s="43">
        <v>0</v>
      </c>
    </row>
    <row r="3945" spans="1:6" x14ac:dyDescent="0.25">
      <c r="A3945" t="s">
        <v>29</v>
      </c>
      <c r="B3945" s="43">
        <v>2</v>
      </c>
      <c r="C3945" s="43">
        <v>28</v>
      </c>
      <c r="D3945" s="43">
        <v>81.210191082802538</v>
      </c>
      <c r="E3945" s="43">
        <v>0.51797756070143874</v>
      </c>
      <c r="F3945" s="43">
        <v>3.1461453571737645</v>
      </c>
    </row>
    <row r="3946" spans="1:6" x14ac:dyDescent="0.25">
      <c r="A3946" t="s">
        <v>29</v>
      </c>
      <c r="B3946" s="43">
        <v>2</v>
      </c>
      <c r="C3946" s="43">
        <v>4</v>
      </c>
      <c r="D3946" s="43">
        <v>6.3</v>
      </c>
      <c r="E3946" s="43">
        <v>3.1172453105244718E-3</v>
      </c>
      <c r="F3946" s="43">
        <v>4.5163276159456995E-3</v>
      </c>
    </row>
    <row r="3947" spans="1:6" x14ac:dyDescent="0.25">
      <c r="A3947" t="s">
        <v>29</v>
      </c>
      <c r="B3947" s="43">
        <v>2</v>
      </c>
      <c r="C3947" s="43">
        <v>15</v>
      </c>
      <c r="D3947" s="43">
        <v>33.439490445859875</v>
      </c>
      <c r="E3947" s="43">
        <v>8.7823185032423909E-2</v>
      </c>
      <c r="F3947" s="43">
        <v>0.34141722789574475</v>
      </c>
    </row>
    <row r="3948" spans="1:6" x14ac:dyDescent="0.25">
      <c r="A3948" t="s">
        <v>29</v>
      </c>
      <c r="B3948" s="43">
        <v>2</v>
      </c>
      <c r="C3948" s="43">
        <v>15</v>
      </c>
      <c r="D3948" s="43">
        <v>33.121019108280251</v>
      </c>
      <c r="E3948" s="43">
        <v>8.6158328282149366E-2</v>
      </c>
      <c r="F3948" s="43">
        <v>0.3355883804229457</v>
      </c>
    </row>
    <row r="3949" spans="1:6" x14ac:dyDescent="0.25">
      <c r="A3949" t="s">
        <v>29</v>
      </c>
      <c r="B3949" s="43">
        <v>2</v>
      </c>
      <c r="C3949" s="43">
        <v>3</v>
      </c>
      <c r="D3949" s="43">
        <v>2</v>
      </c>
      <c r="E3949" s="43">
        <v>3.1415926535897931E-4</v>
      </c>
      <c r="F3949" s="43">
        <v>4.2968758528970081E-4</v>
      </c>
    </row>
    <row r="3950" spans="1:6" x14ac:dyDescent="0.25">
      <c r="A3950" t="s">
        <v>29</v>
      </c>
      <c r="B3950" s="43">
        <v>2</v>
      </c>
      <c r="C3950" s="43">
        <v>14</v>
      </c>
      <c r="D3950" s="43">
        <v>17.515923566878982</v>
      </c>
      <c r="E3950" s="43">
        <v>2.4096610859236495E-2</v>
      </c>
      <c r="F3950" s="43">
        <v>9.9536808345991781E-2</v>
      </c>
    </row>
    <row r="3951" spans="1:6" x14ac:dyDescent="0.25">
      <c r="A3951" t="s">
        <v>29</v>
      </c>
      <c r="B3951" s="43">
        <v>2</v>
      </c>
      <c r="C3951" s="43"/>
      <c r="D3951" s="43">
        <v>5.0999999999999996</v>
      </c>
      <c r="E3951" s="43">
        <v>2.042820622996763E-3</v>
      </c>
      <c r="F3951" s="43">
        <v>0</v>
      </c>
    </row>
    <row r="3952" spans="1:6" x14ac:dyDescent="0.25">
      <c r="A3952" t="s">
        <v>29</v>
      </c>
      <c r="B3952" s="43">
        <v>2</v>
      </c>
      <c r="C3952" s="43"/>
      <c r="D3952" s="43">
        <v>1.3</v>
      </c>
      <c r="E3952" s="43">
        <v>1.3273228961416876E-4</v>
      </c>
      <c r="F3952" s="43">
        <v>0</v>
      </c>
    </row>
    <row r="3953" spans="1:6" x14ac:dyDescent="0.25">
      <c r="A3953" t="s">
        <v>29</v>
      </c>
      <c r="B3953" s="43">
        <v>2</v>
      </c>
      <c r="C3953" s="43">
        <v>13</v>
      </c>
      <c r="D3953" s="43">
        <v>11.783439490445859</v>
      </c>
      <c r="E3953" s="43">
        <v>1.0905210005386697E-2</v>
      </c>
      <c r="F3953" s="43">
        <v>4.5289849702034424E-2</v>
      </c>
    </row>
    <row r="3954" spans="1:6" x14ac:dyDescent="0.25">
      <c r="A3954" t="s">
        <v>29</v>
      </c>
      <c r="B3954" s="43">
        <v>2</v>
      </c>
      <c r="C3954" s="43">
        <v>5</v>
      </c>
      <c r="D3954" s="43">
        <v>7.3</v>
      </c>
      <c r="E3954" s="43">
        <v>4.1853868127450016E-3</v>
      </c>
      <c r="F3954" s="43">
        <v>7.3591824792902539E-3</v>
      </c>
    </row>
    <row r="3955" spans="1:6" x14ac:dyDescent="0.25">
      <c r="A3955" t="s">
        <v>29</v>
      </c>
      <c r="B3955" s="43">
        <v>2</v>
      </c>
      <c r="C3955" s="43">
        <v>1.55</v>
      </c>
      <c r="D3955" s="43">
        <v>1.3</v>
      </c>
      <c r="E3955" s="43">
        <v>1.3273228961416876E-4</v>
      </c>
      <c r="F3955" s="43">
        <v>1.0226024327105189E-4</v>
      </c>
    </row>
    <row r="3956" spans="1:6" x14ac:dyDescent="0.25">
      <c r="A3956" t="s">
        <v>29</v>
      </c>
      <c r="B3956" s="43">
        <v>2</v>
      </c>
      <c r="C3956" s="43">
        <v>13</v>
      </c>
      <c r="D3956" s="43">
        <v>17.35668789808917</v>
      </c>
      <c r="E3956" s="43">
        <v>2.3660482117238736E-2</v>
      </c>
      <c r="F3956" s="43">
        <v>9.0920538776332896E-2</v>
      </c>
    </row>
    <row r="3957" spans="1:6" x14ac:dyDescent="0.25">
      <c r="A3957" t="s">
        <v>29</v>
      </c>
      <c r="B3957" s="43">
        <v>2</v>
      </c>
      <c r="C3957" s="43">
        <v>4</v>
      </c>
      <c r="D3957" s="43">
        <v>2.9</v>
      </c>
      <c r="E3957" s="43">
        <v>6.6051985541725399E-4</v>
      </c>
      <c r="F3957" s="43">
        <v>1.1180676939201554E-3</v>
      </c>
    </row>
    <row r="3958" spans="1:6" x14ac:dyDescent="0.25">
      <c r="A3958" t="s">
        <v>29</v>
      </c>
      <c r="B3958" s="43">
        <v>2</v>
      </c>
      <c r="C3958" s="43">
        <v>6</v>
      </c>
      <c r="D3958" s="43">
        <v>13.506294828708574</v>
      </c>
      <c r="E3958" s="43">
        <v>1.4327233296696249E-2</v>
      </c>
      <c r="F3958" s="43">
        <v>2.6721000702724339E-2</v>
      </c>
    </row>
    <row r="3959" spans="1:6" x14ac:dyDescent="0.25">
      <c r="A3959" t="s">
        <v>29</v>
      </c>
      <c r="B3959" s="43">
        <v>2</v>
      </c>
      <c r="C3959" s="43">
        <v>13</v>
      </c>
      <c r="D3959" s="43">
        <v>11.783439490445859</v>
      </c>
      <c r="E3959" s="43">
        <v>1.0905210005386697E-2</v>
      </c>
      <c r="F3959" s="43">
        <v>4.5289849702034424E-2</v>
      </c>
    </row>
    <row r="3960" spans="1:6" x14ac:dyDescent="0.25">
      <c r="A3960" t="s">
        <v>29</v>
      </c>
      <c r="B3960" s="43">
        <v>2</v>
      </c>
      <c r="C3960" s="43">
        <v>20</v>
      </c>
      <c r="D3960" s="43">
        <v>28.184713375796179</v>
      </c>
      <c r="E3960" s="43">
        <v>6.239030757099339E-2</v>
      </c>
      <c r="F3960" s="43">
        <v>0.33467310750252727</v>
      </c>
    </row>
    <row r="3961" spans="1:6" x14ac:dyDescent="0.25">
      <c r="A3961" t="s">
        <v>29</v>
      </c>
      <c r="B3961" s="43">
        <v>2</v>
      </c>
      <c r="C3961" s="43">
        <v>5</v>
      </c>
      <c r="D3961" s="43">
        <v>3.1</v>
      </c>
      <c r="E3961" s="43">
        <v>7.5476763502494793E-4</v>
      </c>
      <c r="F3961" s="43">
        <v>1.5757864289451583E-3</v>
      </c>
    </row>
    <row r="3962" spans="1:6" x14ac:dyDescent="0.25">
      <c r="A3962" t="s">
        <v>29</v>
      </c>
      <c r="B3962" s="43">
        <v>2</v>
      </c>
      <c r="C3962" s="43">
        <v>17</v>
      </c>
      <c r="D3962" s="43">
        <v>18.312101910828027</v>
      </c>
      <c r="E3962" s="43">
        <v>2.633699823251261E-2</v>
      </c>
      <c r="F3962" s="43">
        <v>0.13093133789838793</v>
      </c>
    </row>
    <row r="3963" spans="1:6" x14ac:dyDescent="0.25">
      <c r="A3963" t="s">
        <v>29</v>
      </c>
      <c r="B3963" s="43">
        <v>2</v>
      </c>
      <c r="C3963" s="43">
        <v>6</v>
      </c>
      <c r="D3963" s="43">
        <v>5.5</v>
      </c>
      <c r="E3963" s="43">
        <v>2.3758294442772811E-3</v>
      </c>
      <c r="F3963" s="43">
        <v>5.3057639624592874E-3</v>
      </c>
    </row>
    <row r="3964" spans="1:6" x14ac:dyDescent="0.25">
      <c r="A3964" t="s">
        <v>29</v>
      </c>
      <c r="B3964" s="43">
        <v>2</v>
      </c>
      <c r="C3964" s="43">
        <v>6</v>
      </c>
      <c r="D3964" s="43">
        <v>6.0464865831323902</v>
      </c>
      <c r="E3964" s="43">
        <v>2.8714156853810718E-3</v>
      </c>
      <c r="F3964" s="43">
        <v>6.2918558797793664E-3</v>
      </c>
    </row>
    <row r="3965" spans="1:6" x14ac:dyDescent="0.25">
      <c r="A3965" t="s">
        <v>29</v>
      </c>
      <c r="B3965" s="43">
        <v>2</v>
      </c>
      <c r="C3965" s="43">
        <v>15</v>
      </c>
      <c r="D3965" s="43">
        <v>13.535031847133757</v>
      </c>
      <c r="E3965" s="43">
        <v>1.438826557503997E-2</v>
      </c>
      <c r="F3965" s="43">
        <v>6.7058484975661525E-2</v>
      </c>
    </row>
    <row r="3966" spans="1:6" x14ac:dyDescent="0.25">
      <c r="A3966" t="s">
        <v>29</v>
      </c>
      <c r="B3966" s="43">
        <v>2</v>
      </c>
      <c r="C3966" s="43">
        <v>11</v>
      </c>
      <c r="D3966" s="43">
        <v>10.509554140127388</v>
      </c>
      <c r="E3966" s="43">
        <v>8.6747799093251365E-3</v>
      </c>
      <c r="F3966" s="43">
        <v>3.1191670515578005E-2</v>
      </c>
    </row>
    <row r="3967" spans="1:6" x14ac:dyDescent="0.25">
      <c r="A3967" t="s">
        <v>29</v>
      </c>
      <c r="B3967" s="43">
        <v>2</v>
      </c>
      <c r="C3967" s="43">
        <v>2</v>
      </c>
      <c r="D3967" s="43">
        <v>2.2999999999999998</v>
      </c>
      <c r="E3967" s="43">
        <v>4.1547562843725005E-4</v>
      </c>
      <c r="F3967" s="43">
        <v>3.6837094515044936E-4</v>
      </c>
    </row>
    <row r="3968" spans="1:6" x14ac:dyDescent="0.25">
      <c r="A3968" t="s">
        <v>29</v>
      </c>
      <c r="B3968" s="43">
        <v>2</v>
      </c>
      <c r="C3968" s="43">
        <v>6</v>
      </c>
      <c r="D3968" s="43">
        <v>1.6878980891719744</v>
      </c>
      <c r="E3968" s="43">
        <v>2.2375993356560424E-4</v>
      </c>
      <c r="F3968" s="43">
        <v>6.332733441827209E-4</v>
      </c>
    </row>
    <row r="3969" spans="1:6" x14ac:dyDescent="0.25">
      <c r="A3969" t="s">
        <v>29</v>
      </c>
      <c r="B3969" s="43">
        <v>2</v>
      </c>
      <c r="C3969" s="43">
        <v>13.5</v>
      </c>
      <c r="D3969" s="43">
        <v>19.426751592356688</v>
      </c>
      <c r="E3969" s="43">
        <v>2.9640822812303794E-2</v>
      </c>
      <c r="F3969" s="43">
        <v>0.11563954738766032</v>
      </c>
    </row>
    <row r="3970" spans="1:6" x14ac:dyDescent="0.25">
      <c r="A3970" t="s">
        <v>29</v>
      </c>
      <c r="B3970" s="43">
        <v>2</v>
      </c>
      <c r="C3970" s="43">
        <v>1.4</v>
      </c>
      <c r="D3970" s="43">
        <v>1.4</v>
      </c>
      <c r="E3970" s="43">
        <v>1.5393804002589983E-4</v>
      </c>
      <c r="F3970" s="43">
        <v>1.0554033464078939E-4</v>
      </c>
    </row>
    <row r="3971" spans="1:6" x14ac:dyDescent="0.25">
      <c r="A3971" t="s">
        <v>29</v>
      </c>
      <c r="B3971" s="43">
        <v>2</v>
      </c>
      <c r="C3971" s="43">
        <v>13</v>
      </c>
      <c r="D3971" s="43">
        <v>12.802547770700638</v>
      </c>
      <c r="E3971" s="43">
        <v>1.2873086615854725E-2</v>
      </c>
      <c r="F3971" s="43">
        <v>5.2580596268237897E-2</v>
      </c>
    </row>
    <row r="3972" spans="1:6" x14ac:dyDescent="0.25">
      <c r="A3972" t="s">
        <v>29</v>
      </c>
      <c r="B3972" s="43">
        <v>2</v>
      </c>
      <c r="C3972" s="43">
        <v>3</v>
      </c>
      <c r="D3972" s="43">
        <v>1.5</v>
      </c>
      <c r="E3972" s="43">
        <v>1.7671458676442585E-4</v>
      </c>
      <c r="F3972" s="43">
        <v>2.5605281076029895E-4</v>
      </c>
    </row>
    <row r="3973" spans="1:6" x14ac:dyDescent="0.25">
      <c r="A3973" t="s">
        <v>29</v>
      </c>
      <c r="B3973" s="43">
        <v>2</v>
      </c>
      <c r="C3973" s="43">
        <v>10</v>
      </c>
      <c r="D3973" s="43">
        <v>10.19108280254777</v>
      </c>
      <c r="E3973" s="43">
        <v>8.1570014941679866E-3</v>
      </c>
      <c r="F3973" s="43">
        <v>2.6828594928182341E-2</v>
      </c>
    </row>
    <row r="3974" spans="1:6" x14ac:dyDescent="0.25">
      <c r="A3974" t="s">
        <v>29</v>
      </c>
      <c r="B3974" s="43">
        <v>2</v>
      </c>
      <c r="C3974" s="43">
        <v>15</v>
      </c>
      <c r="D3974" s="43">
        <v>8.8000000000000007</v>
      </c>
      <c r="E3974" s="43">
        <v>6.0821233773498407E-3</v>
      </c>
      <c r="F3974" s="43">
        <v>3.0902620690175148E-2</v>
      </c>
    </row>
    <row r="3975" spans="1:6" x14ac:dyDescent="0.25">
      <c r="A3975" t="s">
        <v>29</v>
      </c>
      <c r="B3975" s="43">
        <v>2</v>
      </c>
      <c r="C3975" s="43">
        <v>14</v>
      </c>
      <c r="D3975" s="43">
        <v>16.178343949044585</v>
      </c>
      <c r="E3975" s="43">
        <v>2.0556918296786797E-2</v>
      </c>
      <c r="F3975" s="43">
        <v>8.6278762114189333E-2</v>
      </c>
    </row>
    <row r="3976" spans="1:6" x14ac:dyDescent="0.25">
      <c r="A3976" t="s">
        <v>29</v>
      </c>
      <c r="B3976" s="43">
        <v>2</v>
      </c>
      <c r="C3976" s="43">
        <v>2.5</v>
      </c>
      <c r="D3976" s="43">
        <v>1</v>
      </c>
      <c r="E3976" s="43">
        <v>7.8539816339744827E-5</v>
      </c>
      <c r="F3976" s="43">
        <v>1.0286738879573365E-4</v>
      </c>
    </row>
    <row r="3977" spans="1:6" x14ac:dyDescent="0.25">
      <c r="A3977" t="s">
        <v>29</v>
      </c>
      <c r="B3977" s="43">
        <v>2</v>
      </c>
      <c r="C3977" s="43">
        <v>13</v>
      </c>
      <c r="D3977" s="43">
        <v>10.254777070063694</v>
      </c>
      <c r="E3977" s="43">
        <v>8.2592826457159544E-3</v>
      </c>
      <c r="F3977" s="43">
        <v>3.5270405210681741E-2</v>
      </c>
    </row>
    <row r="3978" spans="1:6" x14ac:dyDescent="0.25">
      <c r="A3978" t="s">
        <v>29</v>
      </c>
      <c r="B3978" s="43">
        <v>2</v>
      </c>
      <c r="C3978" s="43">
        <v>3</v>
      </c>
      <c r="D3978" s="43">
        <v>1.8</v>
      </c>
      <c r="E3978" s="43">
        <v>2.5446900494077327E-4</v>
      </c>
      <c r="F3978" s="43">
        <v>3.5547876774043275E-4</v>
      </c>
    </row>
    <row r="3979" spans="1:6" x14ac:dyDescent="0.25">
      <c r="A3979" t="s">
        <v>29</v>
      </c>
      <c r="B3979" s="43">
        <v>2</v>
      </c>
      <c r="C3979" s="43">
        <v>5</v>
      </c>
      <c r="D3979" s="43">
        <v>4.9000000000000004</v>
      </c>
      <c r="E3979" s="43">
        <v>1.8857409903172736E-3</v>
      </c>
      <c r="F3979" s="43">
        <v>3.5916455535558328E-3</v>
      </c>
    </row>
    <row r="3980" spans="1:6" x14ac:dyDescent="0.25">
      <c r="A3980" t="s">
        <v>29</v>
      </c>
      <c r="B3980" s="43">
        <v>2</v>
      </c>
      <c r="C3980" s="43">
        <v>12</v>
      </c>
      <c r="D3980" s="43">
        <v>11.783439490445859</v>
      </c>
      <c r="E3980" s="43">
        <v>1.0905210005386697E-2</v>
      </c>
      <c r="F3980" s="43">
        <v>4.1806015109570237E-2</v>
      </c>
    </row>
    <row r="3981" spans="1:6" x14ac:dyDescent="0.25">
      <c r="A3981" t="s">
        <v>29</v>
      </c>
      <c r="B3981" s="43">
        <v>2</v>
      </c>
      <c r="C3981" s="43">
        <v>4</v>
      </c>
      <c r="D3981" s="43">
        <v>2</v>
      </c>
      <c r="E3981" s="43">
        <v>3.1415926535897931E-4</v>
      </c>
      <c r="F3981" s="43">
        <v>5.7291678038626768E-4</v>
      </c>
    </row>
    <row r="3982" spans="1:6" x14ac:dyDescent="0.25">
      <c r="A3982" t="s">
        <v>29</v>
      </c>
      <c r="B3982" s="43">
        <v>2</v>
      </c>
      <c r="C3982" s="43">
        <v>23</v>
      </c>
      <c r="D3982" s="43">
        <v>35.031847133757964</v>
      </c>
      <c r="E3982" s="43">
        <v>9.6386443436945982E-2</v>
      </c>
      <c r="F3982" s="43">
        <v>0.56921633609668199</v>
      </c>
    </row>
    <row r="3983" spans="1:6" x14ac:dyDescent="0.25">
      <c r="A3983" t="s">
        <v>29</v>
      </c>
      <c r="B3983" s="43">
        <v>2</v>
      </c>
      <c r="C3983" s="43">
        <v>14</v>
      </c>
      <c r="D3983" s="43">
        <v>38.853503184713375</v>
      </c>
      <c r="E3983" s="43">
        <v>0.11856329124921518</v>
      </c>
      <c r="F3983" s="43">
        <v>0.41744041604322157</v>
      </c>
    </row>
    <row r="3984" spans="1:6" x14ac:dyDescent="0.25">
      <c r="A3984" t="s">
        <v>29</v>
      </c>
      <c r="B3984" s="43">
        <v>2</v>
      </c>
      <c r="C3984" s="43">
        <v>20</v>
      </c>
      <c r="D3984" s="43">
        <v>30.987261146496813</v>
      </c>
      <c r="E3984" s="43">
        <v>7.5414744800509428E-2</v>
      </c>
      <c r="F3984" s="43">
        <v>0.39692105703658609</v>
      </c>
    </row>
    <row r="3985" spans="1:6" x14ac:dyDescent="0.25">
      <c r="A3985" t="s">
        <v>29</v>
      </c>
      <c r="B3985" s="43">
        <v>2</v>
      </c>
      <c r="C3985" s="43">
        <v>4</v>
      </c>
      <c r="D3985" s="43">
        <v>2.2999999999999998</v>
      </c>
      <c r="E3985" s="43">
        <v>4.1547562843725005E-4</v>
      </c>
      <c r="F3985" s="43">
        <v>7.3674189030089872E-4</v>
      </c>
    </row>
    <row r="3986" spans="1:6" x14ac:dyDescent="0.25">
      <c r="A3986" t="s">
        <v>29</v>
      </c>
      <c r="B3986" s="43">
        <v>2</v>
      </c>
      <c r="C3986" s="43">
        <v>13</v>
      </c>
      <c r="D3986" s="43">
        <v>11.878980891719744</v>
      </c>
      <c r="E3986" s="43">
        <v>1.1082768172676737E-2</v>
      </c>
      <c r="F3986" s="43">
        <v>4.5952781864221817E-2</v>
      </c>
    </row>
    <row r="3987" spans="1:6" x14ac:dyDescent="0.25">
      <c r="A3987" t="s">
        <v>29</v>
      </c>
      <c r="B3987" s="43">
        <v>2</v>
      </c>
      <c r="C3987" s="43">
        <v>4</v>
      </c>
      <c r="D3987" s="43">
        <v>2.9</v>
      </c>
      <c r="E3987" s="43">
        <v>6.6051985541725399E-4</v>
      </c>
      <c r="F3987" s="43">
        <v>1.1180676939201554E-3</v>
      </c>
    </row>
    <row r="3988" spans="1:6" x14ac:dyDescent="0.25">
      <c r="A3988" t="s">
        <v>29</v>
      </c>
      <c r="B3988" s="43">
        <v>2</v>
      </c>
      <c r="C3988" s="43">
        <v>10</v>
      </c>
      <c r="D3988" s="43">
        <v>18.312101910828027</v>
      </c>
      <c r="E3988" s="43">
        <v>2.633699823251261E-2</v>
      </c>
      <c r="F3988" s="43">
        <v>7.7018434057875257E-2</v>
      </c>
    </row>
    <row r="3989" spans="1:6" x14ac:dyDescent="0.25">
      <c r="A3989" t="s">
        <v>29</v>
      </c>
      <c r="B3989" s="43">
        <v>2</v>
      </c>
      <c r="C3989" s="43">
        <v>25</v>
      </c>
      <c r="D3989" s="43">
        <v>39.01273885350318</v>
      </c>
      <c r="E3989" s="43">
        <v>0.11953711296079916</v>
      </c>
      <c r="F3989" s="43">
        <v>0.75093576154010488</v>
      </c>
    </row>
    <row r="3990" spans="1:6" x14ac:dyDescent="0.25">
      <c r="A3990" t="s">
        <v>29</v>
      </c>
      <c r="B3990" s="43">
        <v>2</v>
      </c>
      <c r="C3990" s="43">
        <v>3</v>
      </c>
      <c r="D3990" s="43">
        <v>1.3</v>
      </c>
      <c r="E3990" s="43">
        <v>1.3273228961416876E-4</v>
      </c>
      <c r="F3990" s="43">
        <v>1.979230514923585E-4</v>
      </c>
    </row>
    <row r="3991" spans="1:6" x14ac:dyDescent="0.25">
      <c r="A3991" t="s">
        <v>29</v>
      </c>
      <c r="B3991" s="43">
        <v>2</v>
      </c>
      <c r="C3991" s="43">
        <v>16.5</v>
      </c>
      <c r="D3991" s="43">
        <v>26.751592356687897</v>
      </c>
      <c r="E3991" s="43">
        <v>5.6206838420751297E-2</v>
      </c>
      <c r="F3991" s="43">
        <v>0.25135738508604849</v>
      </c>
    </row>
    <row r="3992" spans="1:6" x14ac:dyDescent="0.25">
      <c r="A3992" t="s">
        <v>29</v>
      </c>
      <c r="B3992" s="43">
        <v>2</v>
      </c>
      <c r="C3992" s="43">
        <v>2</v>
      </c>
      <c r="D3992" s="43">
        <v>1.5</v>
      </c>
      <c r="E3992" s="43">
        <v>1.7671458676442585E-4</v>
      </c>
      <c r="F3992" s="43">
        <v>1.707018738401993E-4</v>
      </c>
    </row>
    <row r="3993" spans="1:6" x14ac:dyDescent="0.25">
      <c r="A3993" t="s">
        <v>29</v>
      </c>
      <c r="B3993" s="43">
        <v>2</v>
      </c>
      <c r="C3993" s="43">
        <v>17</v>
      </c>
      <c r="D3993" s="43">
        <v>32.802547770700635</v>
      </c>
      <c r="E3993" s="43">
        <v>8.4509403175418135E-2</v>
      </c>
      <c r="F3993" s="43">
        <v>0.37377805825838928</v>
      </c>
    </row>
    <row r="3994" spans="1:6" x14ac:dyDescent="0.25">
      <c r="A3994" t="s">
        <v>29</v>
      </c>
      <c r="B3994" s="43">
        <v>2</v>
      </c>
      <c r="C3994" s="43">
        <v>12.5</v>
      </c>
      <c r="D3994" s="43">
        <v>15.923566878980891</v>
      </c>
      <c r="E3994" s="43">
        <v>1.9914554429121063E-2</v>
      </c>
      <c r="F3994" s="43">
        <v>7.4865352865995674E-2</v>
      </c>
    </row>
    <row r="3995" spans="1:6" x14ac:dyDescent="0.25">
      <c r="A3995" t="s">
        <v>29</v>
      </c>
      <c r="B3995" s="43">
        <v>2</v>
      </c>
      <c r="C3995" s="43">
        <v>1.5</v>
      </c>
      <c r="D3995" s="43">
        <v>1.3</v>
      </c>
      <c r="E3995" s="43">
        <v>1.3273228961416876E-4</v>
      </c>
      <c r="F3995" s="43">
        <v>9.8961525746179248E-5</v>
      </c>
    </row>
    <row r="3996" spans="1:6" x14ac:dyDescent="0.25">
      <c r="A3996" t="s">
        <v>29</v>
      </c>
      <c r="B3996" s="43">
        <v>2</v>
      </c>
      <c r="C3996" s="43">
        <v>5</v>
      </c>
      <c r="D3996" s="43">
        <v>9.7529482721892862</v>
      </c>
      <c r="E3996" s="43">
        <v>7.4707073302365257E-3</v>
      </c>
      <c r="F3996" s="43">
        <v>1.2394418285057475E-2</v>
      </c>
    </row>
    <row r="3997" spans="1:6" x14ac:dyDescent="0.25">
      <c r="A3997" t="s">
        <v>29</v>
      </c>
      <c r="B3997" s="43">
        <v>2</v>
      </c>
      <c r="C3997" s="43">
        <v>15</v>
      </c>
      <c r="D3997" s="43">
        <v>35.987261146496813</v>
      </c>
      <c r="E3997" s="43">
        <v>0.10171557820217875</v>
      </c>
      <c r="F3997" s="43">
        <v>0.3896448376696075</v>
      </c>
    </row>
    <row r="3998" spans="1:6" x14ac:dyDescent="0.25">
      <c r="A3998" t="s">
        <v>29</v>
      </c>
      <c r="B3998" s="43">
        <v>2</v>
      </c>
      <c r="C3998" s="43">
        <v>4</v>
      </c>
      <c r="D3998" s="43">
        <v>2.4</v>
      </c>
      <c r="E3998" s="43">
        <v>4.5238934211693025E-4</v>
      </c>
      <c r="F3998" s="43">
        <v>7.9538182183901303E-4</v>
      </c>
    </row>
    <row r="3999" spans="1:6" x14ac:dyDescent="0.25">
      <c r="A3999" t="s">
        <v>29</v>
      </c>
      <c r="B3999" s="43">
        <v>2</v>
      </c>
      <c r="C3999" s="43">
        <v>2</v>
      </c>
      <c r="D3999" s="43">
        <v>3.4669871646719428</v>
      </c>
      <c r="E3999" s="43">
        <v>9.4404859240373269E-4</v>
      </c>
      <c r="F3999" s="43">
        <v>7.7089365133265679E-4</v>
      </c>
    </row>
    <row r="4000" spans="1:6" x14ac:dyDescent="0.25">
      <c r="A4000" t="s">
        <v>29</v>
      </c>
      <c r="B4000" s="43">
        <v>2</v>
      </c>
      <c r="C4000" s="43"/>
      <c r="D4000" s="43">
        <v>28.343949044585987</v>
      </c>
      <c r="E4000" s="43">
        <v>6.3097274253227184E-2</v>
      </c>
      <c r="F4000" s="43">
        <v>0</v>
      </c>
    </row>
    <row r="4001" spans="1:6" x14ac:dyDescent="0.25">
      <c r="A4001" t="s">
        <v>29</v>
      </c>
      <c r="B4001" s="43">
        <v>2</v>
      </c>
      <c r="C4001" s="43">
        <v>23</v>
      </c>
      <c r="D4001" s="43">
        <v>89.808917197452232</v>
      </c>
      <c r="E4001" s="43">
        <v>0.63347401056856956</v>
      </c>
      <c r="F4001" s="43">
        <v>3.0974293240809874</v>
      </c>
    </row>
    <row r="4002" spans="1:6" x14ac:dyDescent="0.25">
      <c r="A4002" t="s">
        <v>29</v>
      </c>
      <c r="B4002" s="43">
        <v>2</v>
      </c>
      <c r="C4002" s="43">
        <v>14</v>
      </c>
      <c r="D4002" s="43">
        <v>12.898089171974522</v>
      </c>
      <c r="E4002" s="43">
        <v>1.3065939160946331E-2</v>
      </c>
      <c r="F4002" s="43">
        <v>5.7387937747477795E-2</v>
      </c>
    </row>
    <row r="4003" spans="1:6" x14ac:dyDescent="0.25">
      <c r="A4003" t="s">
        <v>29</v>
      </c>
      <c r="B4003" s="43">
        <v>2</v>
      </c>
      <c r="C4003" s="43">
        <v>10</v>
      </c>
      <c r="D4003" s="43">
        <v>4</v>
      </c>
      <c r="E4003" s="43">
        <v>1.2566370614359172E-3</v>
      </c>
      <c r="F4003" s="43">
        <v>4.985691424700886E-3</v>
      </c>
    </row>
    <row r="4004" spans="1:6" x14ac:dyDescent="0.25">
      <c r="A4004" t="s">
        <v>29</v>
      </c>
      <c r="B4004" s="43">
        <v>2</v>
      </c>
      <c r="C4004" s="43"/>
      <c r="D4004" s="43">
        <v>0</v>
      </c>
      <c r="E4004" s="43">
        <v>0</v>
      </c>
      <c r="F4004" s="43">
        <v>0</v>
      </c>
    </row>
    <row r="4005" spans="1:6" x14ac:dyDescent="0.25">
      <c r="A4005" t="s">
        <v>29</v>
      </c>
      <c r="B4005" s="43">
        <v>2</v>
      </c>
      <c r="C4005" s="43">
        <v>6</v>
      </c>
      <c r="D4005" s="43">
        <v>2.8</v>
      </c>
      <c r="E4005" s="43">
        <v>6.1575216010359933E-4</v>
      </c>
      <c r="F4005" s="43">
        <v>1.5744741177858741E-3</v>
      </c>
    </row>
    <row r="4006" spans="1:6" x14ac:dyDescent="0.25">
      <c r="A4006" t="s">
        <v>29</v>
      </c>
      <c r="B4006" s="43">
        <v>2</v>
      </c>
      <c r="C4006" s="43">
        <v>16</v>
      </c>
      <c r="D4006" s="43">
        <v>19.108280254777068</v>
      </c>
      <c r="E4006" s="43">
        <v>2.8676958377934329E-2</v>
      </c>
      <c r="F4006" s="43">
        <v>0.13303777228385127</v>
      </c>
    </row>
    <row r="4007" spans="1:6" x14ac:dyDescent="0.25">
      <c r="A4007" t="s">
        <v>29</v>
      </c>
      <c r="B4007" s="43">
        <v>2</v>
      </c>
      <c r="C4007" s="43">
        <v>5</v>
      </c>
      <c r="D4007" s="43">
        <v>3.5</v>
      </c>
      <c r="E4007" s="43">
        <v>9.6211275016187413E-4</v>
      </c>
      <c r="F4007" s="43">
        <v>1.9603821843628198E-3</v>
      </c>
    </row>
    <row r="4008" spans="1:6" x14ac:dyDescent="0.25">
      <c r="A4008" t="s">
        <v>29</v>
      </c>
      <c r="B4008" s="43">
        <v>2</v>
      </c>
      <c r="C4008" s="43">
        <v>18</v>
      </c>
      <c r="D4008" s="43">
        <v>35.031847133757964</v>
      </c>
      <c r="E4008" s="43">
        <v>9.6386443436945982E-2</v>
      </c>
      <c r="F4008" s="43">
        <v>0.44547365433653369</v>
      </c>
    </row>
    <row r="4009" spans="1:6" x14ac:dyDescent="0.25">
      <c r="A4009" t="s">
        <v>29</v>
      </c>
      <c r="B4009" s="43">
        <v>2</v>
      </c>
      <c r="C4009" s="43">
        <v>3</v>
      </c>
      <c r="D4009" s="43">
        <v>3.3</v>
      </c>
      <c r="E4009" s="43">
        <v>8.5529859993982102E-4</v>
      </c>
      <c r="F4009" s="43">
        <v>1.0580549033281355E-3</v>
      </c>
    </row>
    <row r="4010" spans="1:6" x14ac:dyDescent="0.25">
      <c r="A4010" t="s">
        <v>29</v>
      </c>
      <c r="B4010" s="43">
        <v>2</v>
      </c>
      <c r="C4010" s="43">
        <v>25</v>
      </c>
      <c r="D4010" s="43">
        <v>51.592356687898089</v>
      </c>
      <c r="E4010" s="43">
        <v>0.2090550265751413</v>
      </c>
      <c r="F4010" s="43">
        <v>1.241710289657759</v>
      </c>
    </row>
    <row r="4011" spans="1:6" x14ac:dyDescent="0.25">
      <c r="A4011" t="s">
        <v>29</v>
      </c>
      <c r="B4011" s="43">
        <v>2</v>
      </c>
      <c r="C4011" s="43">
        <v>3</v>
      </c>
      <c r="D4011" s="43">
        <v>1.6</v>
      </c>
      <c r="E4011" s="43">
        <v>2.0106192982974677E-4</v>
      </c>
      <c r="F4011" s="43">
        <v>2.875850719181904E-4</v>
      </c>
    </row>
    <row r="4012" spans="1:6" x14ac:dyDescent="0.25">
      <c r="A4012" t="s">
        <v>29</v>
      </c>
      <c r="B4012" s="43">
        <v>2</v>
      </c>
      <c r="C4012" s="43">
        <v>6</v>
      </c>
      <c r="D4012" s="43">
        <v>6.1</v>
      </c>
      <c r="E4012" s="43">
        <v>2.9224665660019045E-3</v>
      </c>
      <c r="F4012" s="43">
        <v>6.3924135737958966E-3</v>
      </c>
    </row>
    <row r="4013" spans="1:6" x14ac:dyDescent="0.25">
      <c r="A4013" t="s">
        <v>29</v>
      </c>
      <c r="B4013" s="43">
        <v>2</v>
      </c>
      <c r="C4013" s="43">
        <v>16.5</v>
      </c>
      <c r="D4013" s="43">
        <v>20.063694267515924</v>
      </c>
      <c r="E4013" s="43">
        <v>3.1616346611672605E-2</v>
      </c>
      <c r="F4013" s="43">
        <v>0.14978502325881418</v>
      </c>
    </row>
    <row r="4014" spans="1:6" x14ac:dyDescent="0.25">
      <c r="A4014" t="s">
        <v>29</v>
      </c>
      <c r="B4014" s="43">
        <v>2</v>
      </c>
      <c r="C4014" s="43">
        <v>16.5</v>
      </c>
      <c r="D4014" s="43">
        <v>20.063694267515924</v>
      </c>
      <c r="E4014" s="43">
        <v>3.1616346611672605E-2</v>
      </c>
      <c r="F4014" s="43">
        <v>0.14978502325881418</v>
      </c>
    </row>
    <row r="4015" spans="1:6" x14ac:dyDescent="0.25">
      <c r="A4015" t="s">
        <v>29</v>
      </c>
      <c r="B4015" s="43">
        <v>2</v>
      </c>
      <c r="C4015" s="43">
        <v>2.2999999999999998</v>
      </c>
      <c r="D4015" s="43">
        <v>2.1</v>
      </c>
      <c r="E4015" s="43">
        <v>3.4636059005827469E-4</v>
      </c>
      <c r="F4015" s="43">
        <v>3.5965727790738806E-4</v>
      </c>
    </row>
    <row r="4016" spans="1:6" x14ac:dyDescent="0.25">
      <c r="A4016" t="s">
        <v>29</v>
      </c>
      <c r="B4016" s="43">
        <v>2</v>
      </c>
      <c r="C4016" s="43">
        <v>7</v>
      </c>
      <c r="D4016" s="43">
        <v>3.5</v>
      </c>
      <c r="E4016" s="43">
        <v>9.6211275016187413E-4</v>
      </c>
      <c r="F4016" s="43">
        <v>2.7445350581079483E-3</v>
      </c>
    </row>
    <row r="4017" spans="1:6" x14ac:dyDescent="0.25">
      <c r="A4017" t="s">
        <v>29</v>
      </c>
      <c r="B4017" s="43">
        <v>2</v>
      </c>
      <c r="C4017" s="43">
        <v>11</v>
      </c>
      <c r="D4017" s="43">
        <v>21.019108280254777</v>
      </c>
      <c r="E4017" s="43">
        <v>3.4699119637300546E-2</v>
      </c>
      <c r="F4017" s="43">
        <v>0.10857566022539224</v>
      </c>
    </row>
    <row r="4018" spans="1:6" x14ac:dyDescent="0.25">
      <c r="A4018" t="s">
        <v>29</v>
      </c>
      <c r="B4018" s="43">
        <v>2</v>
      </c>
      <c r="C4018" s="43">
        <v>17</v>
      </c>
      <c r="D4018" s="43">
        <v>21.019108280254777</v>
      </c>
      <c r="E4018" s="43">
        <v>3.4699119637300546E-2</v>
      </c>
      <c r="F4018" s="43">
        <v>0.16779874762106073</v>
      </c>
    </row>
    <row r="4019" spans="1:6" x14ac:dyDescent="0.25">
      <c r="A4019" t="s">
        <v>29</v>
      </c>
      <c r="B4019" s="43">
        <v>2</v>
      </c>
      <c r="C4019" s="43">
        <v>1.6</v>
      </c>
      <c r="D4019" s="43">
        <v>1.5</v>
      </c>
      <c r="E4019" s="43">
        <v>1.7671458676442585E-4</v>
      </c>
      <c r="F4019" s="43">
        <v>1.3656149907215944E-4</v>
      </c>
    </row>
    <row r="4020" spans="1:6" x14ac:dyDescent="0.25">
      <c r="A4020" t="s">
        <v>29</v>
      </c>
      <c r="B4020" s="43">
        <v>2</v>
      </c>
      <c r="C4020" s="43">
        <v>20</v>
      </c>
      <c r="D4020" s="43">
        <v>50</v>
      </c>
      <c r="E4020" s="43">
        <v>0.19634954084936207</v>
      </c>
      <c r="F4020" s="43">
        <v>0.938879504271941</v>
      </c>
    </row>
    <row r="4021" spans="1:6" x14ac:dyDescent="0.25">
      <c r="A4021" t="s">
        <v>29</v>
      </c>
      <c r="B4021" s="43">
        <v>2</v>
      </c>
      <c r="C4021" s="43">
        <v>28</v>
      </c>
      <c r="D4021" s="43">
        <v>54.140127388535028</v>
      </c>
      <c r="E4021" s="43">
        <v>0.23021224920063951</v>
      </c>
      <c r="F4021" s="43">
        <v>1.5167297247937841</v>
      </c>
    </row>
    <row r="4022" spans="1:6" x14ac:dyDescent="0.25">
      <c r="A4022" t="s">
        <v>29</v>
      </c>
      <c r="B4022" s="43">
        <v>2</v>
      </c>
      <c r="C4022" s="43">
        <v>28</v>
      </c>
      <c r="D4022" s="43">
        <v>54.140127388535028</v>
      </c>
      <c r="E4022" s="43">
        <v>0.23021224920063951</v>
      </c>
      <c r="F4022" s="43">
        <v>1.5167297247937841</v>
      </c>
    </row>
    <row r="4023" spans="1:6" x14ac:dyDescent="0.25">
      <c r="A4023" t="s">
        <v>29</v>
      </c>
      <c r="B4023" s="43">
        <v>2</v>
      </c>
      <c r="C4023" s="43">
        <v>2</v>
      </c>
      <c r="D4023" s="43">
        <v>1.6</v>
      </c>
      <c r="E4023" s="43">
        <v>2.0106192982974677E-4</v>
      </c>
      <c r="F4023" s="43">
        <v>1.9172338127879359E-4</v>
      </c>
    </row>
    <row r="4024" spans="1:6" x14ac:dyDescent="0.25">
      <c r="A4024" t="s">
        <v>29</v>
      </c>
      <c r="B4024" s="43">
        <v>2</v>
      </c>
      <c r="C4024" s="43">
        <v>8</v>
      </c>
      <c r="D4024" s="43">
        <v>3.1622776601683795</v>
      </c>
      <c r="E4024" s="43">
        <v>7.8539816339744844E-4</v>
      </c>
      <c r="F4024" s="43">
        <v>2.613134080730526E-3</v>
      </c>
    </row>
    <row r="4025" spans="1:6" x14ac:dyDescent="0.25">
      <c r="A4025" t="s">
        <v>29</v>
      </c>
      <c r="B4025" s="43">
        <v>2</v>
      </c>
      <c r="C4025" s="43">
        <v>7.5</v>
      </c>
      <c r="D4025" s="43">
        <v>13.375796178343949</v>
      </c>
      <c r="E4025" s="43">
        <v>1.4051709605187824E-2</v>
      </c>
      <c r="F4025" s="43">
        <v>3.2822762072028826E-2</v>
      </c>
    </row>
    <row r="4026" spans="1:6" x14ac:dyDescent="0.25">
      <c r="A4026" t="s">
        <v>29</v>
      </c>
      <c r="B4026" s="43">
        <v>2</v>
      </c>
      <c r="C4026" s="43">
        <v>9</v>
      </c>
      <c r="D4026" s="43">
        <v>10.509554140127388</v>
      </c>
      <c r="E4026" s="43">
        <v>8.6747799093251365E-3</v>
      </c>
      <c r="F4026" s="43">
        <v>2.552045769456382E-2</v>
      </c>
    </row>
    <row r="4027" spans="1:6" x14ac:dyDescent="0.25">
      <c r="A4027" t="s">
        <v>29</v>
      </c>
      <c r="B4027" s="43">
        <v>2</v>
      </c>
      <c r="C4027" s="43">
        <v>5</v>
      </c>
      <c r="D4027" s="43">
        <v>5.0999999999999996</v>
      </c>
      <c r="E4027" s="43">
        <v>2.042820622996763E-3</v>
      </c>
      <c r="F4027" s="43">
        <v>3.8597360040733678E-3</v>
      </c>
    </row>
    <row r="4028" spans="1:6" x14ac:dyDescent="0.25">
      <c r="A4028" t="s">
        <v>29</v>
      </c>
      <c r="B4028" s="43">
        <v>2</v>
      </c>
      <c r="C4028" s="43">
        <v>10</v>
      </c>
      <c r="D4028" s="43">
        <v>12.738853503184712</v>
      </c>
      <c r="E4028" s="43">
        <v>1.274531483463748E-2</v>
      </c>
      <c r="F4028" s="43">
        <v>4.0085231456956652E-2</v>
      </c>
    </row>
    <row r="4029" spans="1:6" x14ac:dyDescent="0.25">
      <c r="A4029" t="s">
        <v>29</v>
      </c>
      <c r="B4029" s="43">
        <v>2</v>
      </c>
      <c r="C4029" s="43">
        <v>9</v>
      </c>
      <c r="D4029" s="43">
        <v>12.101910828025478</v>
      </c>
      <c r="E4029" s="43">
        <v>1.1502646638260328E-2</v>
      </c>
      <c r="F4029" s="43">
        <v>3.2895860069812009E-2</v>
      </c>
    </row>
    <row r="4030" spans="1:6" x14ac:dyDescent="0.25">
      <c r="A4030" t="s">
        <v>29</v>
      </c>
      <c r="B4030" s="43">
        <v>2</v>
      </c>
      <c r="C4030" s="43">
        <v>4</v>
      </c>
      <c r="D4030" s="43">
        <v>1.1000000000000001</v>
      </c>
      <c r="E4030" s="43">
        <v>9.503317777109126E-5</v>
      </c>
      <c r="F4030" s="43">
        <v>1.953810822008278E-4</v>
      </c>
    </row>
    <row r="4031" spans="1:6" x14ac:dyDescent="0.25">
      <c r="A4031" t="s">
        <v>29</v>
      </c>
      <c r="B4031" s="43">
        <v>2</v>
      </c>
      <c r="C4031" s="43">
        <v>8.5</v>
      </c>
      <c r="D4031" s="43">
        <v>15.923566878980891</v>
      </c>
      <c r="E4031" s="43">
        <v>1.9914554429121063E-2</v>
      </c>
      <c r="F4031" s="43">
        <v>5.0908439948877053E-2</v>
      </c>
    </row>
    <row r="4032" spans="1:6" x14ac:dyDescent="0.25">
      <c r="A4032" t="s">
        <v>29</v>
      </c>
      <c r="B4032" s="43">
        <v>2</v>
      </c>
      <c r="C4032" s="43"/>
      <c r="D4032" s="43">
        <v>12.101910828025478</v>
      </c>
      <c r="E4032" s="43">
        <v>1.1502646638260328E-2</v>
      </c>
      <c r="F4032" s="43">
        <v>0</v>
      </c>
    </row>
    <row r="4033" spans="1:6" x14ac:dyDescent="0.25">
      <c r="A4033" t="s">
        <v>29</v>
      </c>
      <c r="B4033" s="43">
        <v>2</v>
      </c>
      <c r="C4033" s="43">
        <v>5</v>
      </c>
      <c r="D4033" s="43">
        <v>2.2999999999999998</v>
      </c>
      <c r="E4033" s="43">
        <v>4.1547562843725005E-4</v>
      </c>
      <c r="F4033" s="43">
        <v>9.2092736287612345E-4</v>
      </c>
    </row>
    <row r="4034" spans="1:6" x14ac:dyDescent="0.25">
      <c r="A4034" t="s">
        <v>29</v>
      </c>
      <c r="B4034" s="43">
        <v>2</v>
      </c>
      <c r="C4034" s="43">
        <v>10</v>
      </c>
      <c r="D4034" s="43">
        <v>12.101910828025478</v>
      </c>
      <c r="E4034" s="43">
        <v>1.1502646638260328E-2</v>
      </c>
      <c r="F4034" s="43">
        <v>3.6550955633124459E-2</v>
      </c>
    </row>
    <row r="4035" spans="1:6" x14ac:dyDescent="0.25">
      <c r="A4035" t="s">
        <v>29</v>
      </c>
      <c r="B4035" s="43">
        <v>2</v>
      </c>
      <c r="C4035" s="43">
        <v>3</v>
      </c>
      <c r="D4035" s="43">
        <v>1.9</v>
      </c>
      <c r="E4035" s="43">
        <v>2.835287369864788E-4</v>
      </c>
      <c r="F4035" s="43">
        <v>3.9180244931085714E-4</v>
      </c>
    </row>
    <row r="4036" spans="1:6" x14ac:dyDescent="0.25">
      <c r="A4036" t="s">
        <v>29</v>
      </c>
      <c r="B4036" s="43">
        <v>2</v>
      </c>
      <c r="C4036" s="43">
        <v>9.5</v>
      </c>
      <c r="D4036" s="43">
        <v>10.828025477707007</v>
      </c>
      <c r="E4036" s="43">
        <v>9.2084899680255818E-3</v>
      </c>
      <c r="F4036" s="43">
        <v>2.8424943905660967E-2</v>
      </c>
    </row>
    <row r="4037" spans="1:6" x14ac:dyDescent="0.25">
      <c r="A4037" t="s">
        <v>29</v>
      </c>
      <c r="B4037" s="43">
        <v>2</v>
      </c>
      <c r="C4037" s="43">
        <v>8</v>
      </c>
      <c r="D4037" s="43">
        <v>6</v>
      </c>
      <c r="E4037" s="43">
        <v>2.8274333882308137E-3</v>
      </c>
      <c r="F4037" s="43">
        <v>8.2734370780562852E-3</v>
      </c>
    </row>
    <row r="4038" spans="1:6" x14ac:dyDescent="0.25">
      <c r="A4038" t="s">
        <v>29</v>
      </c>
      <c r="B4038" s="43">
        <v>2</v>
      </c>
      <c r="C4038" s="43">
        <v>11</v>
      </c>
      <c r="D4038" s="43">
        <v>13.375796178343949</v>
      </c>
      <c r="E4038" s="43">
        <v>1.4051709605187824E-2</v>
      </c>
      <c r="F4038" s="43">
        <v>4.8140051038975611E-2</v>
      </c>
    </row>
    <row r="4039" spans="1:6" x14ac:dyDescent="0.25">
      <c r="A4039" t="s">
        <v>29</v>
      </c>
      <c r="B4039" s="43">
        <v>2</v>
      </c>
      <c r="C4039" s="43">
        <v>4.5</v>
      </c>
      <c r="D4039" s="43">
        <v>2.1</v>
      </c>
      <c r="E4039" s="43">
        <v>3.4636059005827469E-4</v>
      </c>
      <c r="F4039" s="43">
        <v>7.0367728286228101E-4</v>
      </c>
    </row>
    <row r="4040" spans="1:6" x14ac:dyDescent="0.25">
      <c r="A4040" t="s">
        <v>29</v>
      </c>
      <c r="B4040" s="43">
        <v>2</v>
      </c>
      <c r="C4040" s="43">
        <v>11</v>
      </c>
      <c r="D4040" s="43">
        <v>14.171974522292993</v>
      </c>
      <c r="E4040" s="43">
        <v>1.5774318563306796E-2</v>
      </c>
      <c r="F4040" s="43">
        <v>5.3418597875904604E-2</v>
      </c>
    </row>
    <row r="4041" spans="1:6" x14ac:dyDescent="0.25">
      <c r="A4041" t="s">
        <v>29</v>
      </c>
      <c r="B4041" s="43">
        <v>2</v>
      </c>
      <c r="C4041" s="43">
        <v>2</v>
      </c>
      <c r="D4041" s="43">
        <v>1.3</v>
      </c>
      <c r="E4041" s="43">
        <v>1.3273228961416876E-4</v>
      </c>
      <c r="F4041" s="43">
        <v>1.3194870099490565E-4</v>
      </c>
    </row>
    <row r="4042" spans="1:6" x14ac:dyDescent="0.25">
      <c r="A4042" t="s">
        <v>29</v>
      </c>
      <c r="B4042" s="43">
        <v>2</v>
      </c>
      <c r="C4042" s="43">
        <v>8</v>
      </c>
      <c r="D4042" s="43">
        <v>29.936305732484076</v>
      </c>
      <c r="E4042" s="43">
        <v>7.0386001174285492E-2</v>
      </c>
      <c r="F4042" s="43">
        <v>0.14921041098337939</v>
      </c>
    </row>
    <row r="4043" spans="1:6" x14ac:dyDescent="0.25">
      <c r="A4043" t="s">
        <v>29</v>
      </c>
      <c r="B4043" s="43">
        <v>2</v>
      </c>
      <c r="C4043" s="43">
        <v>2.2000000000000002</v>
      </c>
      <c r="D4043" s="43">
        <v>1.4</v>
      </c>
      <c r="E4043" s="43">
        <v>1.5393804002589983E-4</v>
      </c>
      <c r="F4043" s="43">
        <v>1.6584909729266907E-4</v>
      </c>
    </row>
    <row r="4044" spans="1:6" x14ac:dyDescent="0.25">
      <c r="A4044" t="s">
        <v>29</v>
      </c>
      <c r="B4044" s="43">
        <v>2</v>
      </c>
      <c r="C4044" s="43">
        <v>17</v>
      </c>
      <c r="D4044" s="43">
        <v>29.617834394904456</v>
      </c>
      <c r="E4044" s="43">
        <v>6.8896392502987236E-2</v>
      </c>
      <c r="F4044" s="43">
        <v>0.31102815415277341</v>
      </c>
    </row>
    <row r="4045" spans="1:6" x14ac:dyDescent="0.25">
      <c r="A4045" t="s">
        <v>29</v>
      </c>
      <c r="B4045" s="43">
        <v>2</v>
      </c>
      <c r="C4045" s="43">
        <v>4</v>
      </c>
      <c r="D4045" s="43">
        <v>2.1</v>
      </c>
      <c r="E4045" s="43">
        <v>3.4636059005827469E-4</v>
      </c>
      <c r="F4045" s="43">
        <v>6.254909180998053E-4</v>
      </c>
    </row>
    <row r="4046" spans="1:6" x14ac:dyDescent="0.25">
      <c r="A4046" t="s">
        <v>29</v>
      </c>
      <c r="B4046" s="43">
        <v>2</v>
      </c>
      <c r="C4046" s="43">
        <v>11</v>
      </c>
      <c r="D4046" s="43">
        <v>11.783439490445859</v>
      </c>
      <c r="E4046" s="43">
        <v>1.0905210005386697E-2</v>
      </c>
      <c r="F4046" s="43">
        <v>3.832218051710605E-2</v>
      </c>
    </row>
    <row r="4047" spans="1:6" x14ac:dyDescent="0.25">
      <c r="A4047" t="s">
        <v>29</v>
      </c>
      <c r="B4047" s="43">
        <v>2</v>
      </c>
      <c r="C4047" s="43">
        <v>16</v>
      </c>
      <c r="D4047" s="43">
        <v>21.656050955414013</v>
      </c>
      <c r="E4047" s="43">
        <v>3.6833959872102327E-2</v>
      </c>
      <c r="F4047" s="43">
        <v>0.16664406000100251</v>
      </c>
    </row>
    <row r="4048" spans="1:6" x14ac:dyDescent="0.25">
      <c r="A4048" t="s">
        <v>29</v>
      </c>
      <c r="B4048" s="43">
        <v>2</v>
      </c>
      <c r="C4048" s="43">
        <v>5</v>
      </c>
      <c r="D4048" s="43">
        <v>1.8</v>
      </c>
      <c r="E4048" s="43">
        <v>2.5446900494077327E-4</v>
      </c>
      <c r="F4048" s="43">
        <v>5.9246461290072129E-4</v>
      </c>
    </row>
    <row r="4049" spans="1:6" x14ac:dyDescent="0.25">
      <c r="A4049" t="s">
        <v>29</v>
      </c>
      <c r="B4049" s="43">
        <v>2</v>
      </c>
      <c r="C4049" s="43">
        <v>6</v>
      </c>
      <c r="D4049" s="43">
        <v>3.4</v>
      </c>
      <c r="E4049" s="43">
        <v>9.0792027688745003E-4</v>
      </c>
      <c r="F4049" s="43">
        <v>2.2328947951065171E-3</v>
      </c>
    </row>
    <row r="4050" spans="1:6" x14ac:dyDescent="0.25">
      <c r="A4050" t="s">
        <v>29</v>
      </c>
      <c r="B4050" s="43">
        <v>2</v>
      </c>
      <c r="C4050" s="43">
        <v>12</v>
      </c>
      <c r="D4050" s="43">
        <v>18.152866242038215</v>
      </c>
      <c r="E4050" s="43">
        <v>2.5880954936085738E-2</v>
      </c>
      <c r="F4050" s="43">
        <v>9.0980971087162049E-2</v>
      </c>
    </row>
    <row r="4051" spans="1:6" x14ac:dyDescent="0.25">
      <c r="A4051" t="s">
        <v>29</v>
      </c>
      <c r="B4051" s="43">
        <v>2</v>
      </c>
      <c r="C4051" s="43">
        <v>20</v>
      </c>
      <c r="D4051" s="43">
        <v>19.108280254777068</v>
      </c>
      <c r="E4051" s="43">
        <v>2.8676958377934329E-2</v>
      </c>
      <c r="F4051" s="43">
        <v>0.16629721535481409</v>
      </c>
    </row>
    <row r="4052" spans="1:6" x14ac:dyDescent="0.25">
      <c r="A4052" t="s">
        <v>29</v>
      </c>
      <c r="B4052" s="43">
        <v>2</v>
      </c>
      <c r="C4052" s="43">
        <v>20</v>
      </c>
      <c r="D4052" s="43">
        <v>16.560509554140125</v>
      </c>
      <c r="E4052" s="43">
        <v>2.1539582070537341E-2</v>
      </c>
      <c r="F4052" s="43">
        <v>0.12854399926317867</v>
      </c>
    </row>
    <row r="4053" spans="1:6" x14ac:dyDescent="0.25">
      <c r="A4053" t="s">
        <v>29</v>
      </c>
      <c r="B4053" s="43">
        <v>2</v>
      </c>
      <c r="C4053" s="43">
        <v>32</v>
      </c>
      <c r="D4053" s="43">
        <v>98.72611464968152</v>
      </c>
      <c r="E4053" s="43">
        <v>0.76551547225541372</v>
      </c>
      <c r="F4053" s="43">
        <v>5.1098050352709441</v>
      </c>
    </row>
    <row r="4054" spans="1:6" x14ac:dyDescent="0.25">
      <c r="A4054" t="s">
        <v>29</v>
      </c>
      <c r="B4054" s="43">
        <v>2</v>
      </c>
      <c r="C4054" s="43">
        <v>1.8</v>
      </c>
      <c r="D4054" s="43">
        <v>1</v>
      </c>
      <c r="E4054" s="43">
        <v>7.8539816339744827E-5</v>
      </c>
      <c r="F4054" s="43">
        <v>7.4064519932928228E-5</v>
      </c>
    </row>
    <row r="4055" spans="1:6" x14ac:dyDescent="0.25">
      <c r="A4055" t="s">
        <v>29</v>
      </c>
      <c r="B4055" s="43">
        <v>2</v>
      </c>
      <c r="C4055" s="43">
        <v>2.2000000000000002</v>
      </c>
      <c r="D4055" s="43">
        <v>2.0518284528683193</v>
      </c>
      <c r="E4055" s="43">
        <v>3.3065262679032582E-4</v>
      </c>
      <c r="F4055" s="43">
        <v>3.2995006262676843E-4</v>
      </c>
    </row>
    <row r="4056" spans="1:6" x14ac:dyDescent="0.25">
      <c r="A4056" t="s">
        <v>29</v>
      </c>
      <c r="B4056" s="43">
        <v>2</v>
      </c>
      <c r="C4056" s="43">
        <v>13.5</v>
      </c>
      <c r="D4056" s="43">
        <v>20.700636942675157</v>
      </c>
      <c r="E4056" s="43">
        <v>3.3655596985214593E-2</v>
      </c>
      <c r="F4056" s="43">
        <v>0.12964090308292281</v>
      </c>
    </row>
    <row r="4057" spans="1:6" x14ac:dyDescent="0.25">
      <c r="A4057" t="s">
        <v>29</v>
      </c>
      <c r="B4057" s="43">
        <v>2</v>
      </c>
      <c r="C4057" s="43">
        <v>8.5</v>
      </c>
      <c r="D4057" s="43">
        <v>14.64968152866242</v>
      </c>
      <c r="E4057" s="43">
        <v>1.685567886880807E-2</v>
      </c>
      <c r="F4057" s="43">
        <v>4.3815436511234152E-2</v>
      </c>
    </row>
    <row r="4058" spans="1:6" x14ac:dyDescent="0.25">
      <c r="A4058" t="s">
        <v>29</v>
      </c>
      <c r="B4058" s="43">
        <v>2</v>
      </c>
      <c r="C4058" s="43">
        <v>8</v>
      </c>
      <c r="D4058" s="43">
        <v>8.598726114649681</v>
      </c>
      <c r="E4058" s="43">
        <v>5.8070840715317021E-3</v>
      </c>
      <c r="F4058" s="43">
        <v>1.5809276094951051E-2</v>
      </c>
    </row>
    <row r="4059" spans="1:6" x14ac:dyDescent="0.25">
      <c r="A4059" t="s">
        <v>29</v>
      </c>
      <c r="B4059" s="43">
        <v>2</v>
      </c>
      <c r="C4059" s="43">
        <v>9</v>
      </c>
      <c r="D4059" s="43">
        <v>21.97452229299363</v>
      </c>
      <c r="E4059" s="43">
        <v>3.7925277454818156E-2</v>
      </c>
      <c r="F4059" s="43">
        <v>9.6232398917265302E-2</v>
      </c>
    </row>
    <row r="4060" spans="1:6" x14ac:dyDescent="0.25">
      <c r="A4060" t="s">
        <v>29</v>
      </c>
      <c r="B4060" s="43">
        <v>2</v>
      </c>
      <c r="C4060" s="43">
        <v>8.5</v>
      </c>
      <c r="D4060" s="43">
        <v>8.2802547770700627</v>
      </c>
      <c r="E4060" s="43">
        <v>5.3848955176343354E-3</v>
      </c>
      <c r="F4060" s="43">
        <v>1.5694478642502275E-2</v>
      </c>
    </row>
    <row r="4061" spans="1:6" x14ac:dyDescent="0.25">
      <c r="A4061" t="s">
        <v>29</v>
      </c>
      <c r="B4061" s="43">
        <v>2</v>
      </c>
      <c r="C4061" s="43">
        <v>4</v>
      </c>
      <c r="D4061" s="43">
        <v>2</v>
      </c>
      <c r="E4061" s="43">
        <v>3.1415926535897931E-4</v>
      </c>
      <c r="F4061" s="43">
        <v>5.7291678038626768E-4</v>
      </c>
    </row>
    <row r="4062" spans="1:6" x14ac:dyDescent="0.25">
      <c r="A4062" t="s">
        <v>29</v>
      </c>
      <c r="B4062" s="43">
        <v>2</v>
      </c>
      <c r="C4062" s="43">
        <v>8</v>
      </c>
      <c r="D4062" s="43">
        <v>33.280254777070063</v>
      </c>
      <c r="E4062" s="43">
        <v>8.6988765201843718E-2</v>
      </c>
      <c r="F4062" s="43">
        <v>0.18053185600969082</v>
      </c>
    </row>
    <row r="4063" spans="1:6" x14ac:dyDescent="0.25">
      <c r="A4063" t="s">
        <v>29</v>
      </c>
      <c r="B4063" s="43">
        <v>2</v>
      </c>
      <c r="C4063" s="43">
        <v>15</v>
      </c>
      <c r="D4063" s="43">
        <v>32.484076433121018</v>
      </c>
      <c r="E4063" s="43">
        <v>8.2876409712230231E-2</v>
      </c>
      <c r="F4063" s="43">
        <v>0.32406468035036456</v>
      </c>
    </row>
    <row r="4064" spans="1:6" x14ac:dyDescent="0.25">
      <c r="A4064" t="s">
        <v>29</v>
      </c>
      <c r="B4064" s="43">
        <v>2</v>
      </c>
      <c r="C4064" s="43">
        <v>17</v>
      </c>
      <c r="D4064" s="43">
        <v>32.64331210191083</v>
      </c>
      <c r="E4064" s="43">
        <v>8.3690914988381299E-2</v>
      </c>
      <c r="F4064" s="43">
        <v>0.37051933943950416</v>
      </c>
    </row>
    <row r="4065" spans="1:6" x14ac:dyDescent="0.25">
      <c r="A4065" t="s">
        <v>29</v>
      </c>
      <c r="B4065" s="43">
        <v>2</v>
      </c>
      <c r="C4065" s="43">
        <v>10</v>
      </c>
      <c r="D4065" s="43">
        <v>21.337579617834393</v>
      </c>
      <c r="E4065" s="43">
        <v>3.5758573932929777E-2</v>
      </c>
      <c r="F4065" s="43">
        <v>0.10141259135299174</v>
      </c>
    </row>
    <row r="4066" spans="1:6" x14ac:dyDescent="0.25">
      <c r="A4066" t="s">
        <v>29</v>
      </c>
      <c r="B4066" s="43">
        <v>2</v>
      </c>
      <c r="C4066" s="43">
        <v>25.5</v>
      </c>
      <c r="D4066" s="43">
        <v>92.99363057324841</v>
      </c>
      <c r="E4066" s="43">
        <v>0.67919782753783142</v>
      </c>
      <c r="F4066" s="43">
        <v>3.6563388455663803</v>
      </c>
    </row>
    <row r="4067" spans="1:6" x14ac:dyDescent="0.25">
      <c r="A4067" t="s">
        <v>29</v>
      </c>
      <c r="B4067" s="43">
        <v>2</v>
      </c>
      <c r="C4067" s="43">
        <v>9.5</v>
      </c>
      <c r="D4067" s="43">
        <v>12.261146496815286</v>
      </c>
      <c r="E4067" s="43">
        <v>1.180733932102588E-2</v>
      </c>
      <c r="F4067" s="43">
        <v>3.5549881746824136E-2</v>
      </c>
    </row>
    <row r="4068" spans="1:6" x14ac:dyDescent="0.25">
      <c r="A4068" t="s">
        <v>29</v>
      </c>
      <c r="B4068" s="43">
        <v>2</v>
      </c>
      <c r="C4068" s="43">
        <v>2.5</v>
      </c>
      <c r="D4068" s="43">
        <v>1.4</v>
      </c>
      <c r="E4068" s="43">
        <v>1.5393804002589983E-4</v>
      </c>
      <c r="F4068" s="43">
        <v>1.8846488328712392E-4</v>
      </c>
    </row>
    <row r="4069" spans="1:6" x14ac:dyDescent="0.25">
      <c r="A4069" t="s">
        <v>29</v>
      </c>
      <c r="B4069" s="43">
        <v>2</v>
      </c>
      <c r="C4069" s="43">
        <v>16</v>
      </c>
      <c r="D4069" s="43">
        <v>32.324840764331206</v>
      </c>
      <c r="E4069" s="43">
        <v>8.2065887346964989E-2</v>
      </c>
      <c r="F4069" s="43">
        <v>0.3426258499529119</v>
      </c>
    </row>
    <row r="4070" spans="1:6" x14ac:dyDescent="0.25">
      <c r="A4070" t="s">
        <v>29</v>
      </c>
      <c r="B4070" s="43">
        <v>2</v>
      </c>
      <c r="C4070" s="43">
        <v>3.5</v>
      </c>
      <c r="D4070" s="43">
        <v>3</v>
      </c>
      <c r="E4070" s="43">
        <v>7.0685834705770342E-4</v>
      </c>
      <c r="F4070" s="43">
        <v>1.0398487675787012E-3</v>
      </c>
    </row>
    <row r="4071" spans="1:6" x14ac:dyDescent="0.25">
      <c r="A4071" t="s">
        <v>29</v>
      </c>
      <c r="B4071" s="43">
        <v>2</v>
      </c>
      <c r="C4071" s="43">
        <v>6</v>
      </c>
      <c r="D4071" s="43">
        <v>6.6878980891719744</v>
      </c>
      <c r="E4071" s="43">
        <v>3.5129274012969561E-3</v>
      </c>
      <c r="F4071" s="43">
        <v>7.5434717345425895E-3</v>
      </c>
    </row>
    <row r="4072" spans="1:6" x14ac:dyDescent="0.25">
      <c r="A4072" t="s">
        <v>29</v>
      </c>
      <c r="B4072" s="43">
        <v>2</v>
      </c>
      <c r="C4072" s="43">
        <v>11</v>
      </c>
      <c r="D4072" s="43">
        <v>10.031847133757962</v>
      </c>
      <c r="E4072" s="43">
        <v>7.9040866529181512E-3</v>
      </c>
      <c r="F4072" s="43">
        <v>2.8686878096241337E-2</v>
      </c>
    </row>
    <row r="4073" spans="1:6" x14ac:dyDescent="0.25">
      <c r="A4073" t="s">
        <v>29</v>
      </c>
      <c r="B4073" s="43">
        <v>2</v>
      </c>
      <c r="C4073" s="43">
        <v>7</v>
      </c>
      <c r="D4073" s="43">
        <v>6.5923566878980884</v>
      </c>
      <c r="E4073" s="43">
        <v>3.4132749709336338E-3</v>
      </c>
      <c r="F4073" s="43">
        <v>8.5757729207253802E-3</v>
      </c>
    </row>
    <row r="4074" spans="1:6" x14ac:dyDescent="0.25">
      <c r="A4074" t="s">
        <v>29</v>
      </c>
      <c r="B4074" s="43">
        <v>2</v>
      </c>
      <c r="C4074" s="43">
        <v>18</v>
      </c>
      <c r="D4074" s="43">
        <v>20.38216560509554</v>
      </c>
      <c r="E4074" s="43">
        <v>3.2628005976671946E-2</v>
      </c>
      <c r="F4074" s="43">
        <v>0.16809867013778473</v>
      </c>
    </row>
    <row r="4075" spans="1:6" x14ac:dyDescent="0.25">
      <c r="A4075" t="s">
        <v>29</v>
      </c>
      <c r="B4075" s="43">
        <v>2</v>
      </c>
      <c r="C4075" s="43">
        <v>2.5</v>
      </c>
      <c r="D4075" s="43">
        <v>1.4</v>
      </c>
      <c r="E4075" s="43">
        <v>1.5393804002589983E-4</v>
      </c>
      <c r="F4075" s="43">
        <v>1.8846488328712392E-4</v>
      </c>
    </row>
    <row r="4076" spans="1:6" x14ac:dyDescent="0.25">
      <c r="A4076" t="s">
        <v>29</v>
      </c>
      <c r="B4076" s="43">
        <v>2</v>
      </c>
      <c r="C4076" s="43">
        <v>9.5</v>
      </c>
      <c r="D4076" s="43">
        <v>20.063694267515924</v>
      </c>
      <c r="E4076" s="43">
        <v>3.1616346611672605E-2</v>
      </c>
      <c r="F4076" s="43">
        <v>8.6239861876286961E-2</v>
      </c>
    </row>
    <row r="4077" spans="1:6" x14ac:dyDescent="0.25">
      <c r="A4077" t="s">
        <v>29</v>
      </c>
      <c r="B4077" s="43">
        <v>2</v>
      </c>
      <c r="C4077" s="43">
        <v>2.5</v>
      </c>
      <c r="D4077" s="43">
        <v>1.3</v>
      </c>
      <c r="E4077" s="43">
        <v>1.3273228961416876E-4</v>
      </c>
      <c r="F4077" s="43">
        <v>1.6493587624363207E-4</v>
      </c>
    </row>
    <row r="4078" spans="1:6" x14ac:dyDescent="0.25">
      <c r="A4078" t="s">
        <v>29</v>
      </c>
      <c r="B4078" s="43">
        <v>2</v>
      </c>
      <c r="C4078" s="43">
        <v>10.5</v>
      </c>
      <c r="D4078" s="43">
        <v>22.611464968152866</v>
      </c>
      <c r="E4078" s="43">
        <v>4.0155707550879723E-2</v>
      </c>
      <c r="F4078" s="43">
        <v>0.11819474403162485</v>
      </c>
    </row>
    <row r="4079" spans="1:6" x14ac:dyDescent="0.25">
      <c r="A4079" t="s">
        <v>29</v>
      </c>
      <c r="B4079" s="43">
        <v>2</v>
      </c>
      <c r="C4079" s="43">
        <v>3</v>
      </c>
      <c r="D4079" s="43">
        <v>1.4</v>
      </c>
      <c r="E4079" s="43">
        <v>1.5393804002589983E-4</v>
      </c>
      <c r="F4079" s="43">
        <v>2.261578599445487E-4</v>
      </c>
    </row>
    <row r="4080" spans="1:6" x14ac:dyDescent="0.25">
      <c r="A4080" t="s">
        <v>29</v>
      </c>
      <c r="B4080" s="43">
        <v>2</v>
      </c>
      <c r="C4080" s="43">
        <v>11</v>
      </c>
      <c r="D4080" s="43">
        <v>23.184713375796175</v>
      </c>
      <c r="E4080" s="43">
        <v>4.2217580858253181E-2</v>
      </c>
      <c r="F4080" s="43">
        <v>0.12952906218486554</v>
      </c>
    </row>
    <row r="4081" spans="1:6" x14ac:dyDescent="0.25">
      <c r="A4081" t="s">
        <v>29</v>
      </c>
      <c r="B4081" s="43">
        <v>2</v>
      </c>
      <c r="C4081" s="43">
        <v>4</v>
      </c>
      <c r="D4081" s="43">
        <v>2.9</v>
      </c>
      <c r="E4081" s="43">
        <v>6.6051985541725399E-4</v>
      </c>
      <c r="F4081" s="43">
        <v>1.1180676939201554E-3</v>
      </c>
    </row>
    <row r="4082" spans="1:6" x14ac:dyDescent="0.25">
      <c r="A4082" t="s">
        <v>29</v>
      </c>
      <c r="B4082" s="43">
        <v>2</v>
      </c>
      <c r="C4082" s="43">
        <v>9</v>
      </c>
      <c r="D4082" s="43">
        <v>12.101910828025478</v>
      </c>
      <c r="E4082" s="43">
        <v>1.1502646638260328E-2</v>
      </c>
      <c r="F4082" s="43">
        <v>3.2895860069812009E-2</v>
      </c>
    </row>
    <row r="4083" spans="1:6" x14ac:dyDescent="0.25">
      <c r="A4083" t="s">
        <v>29</v>
      </c>
      <c r="B4083" s="43">
        <v>2</v>
      </c>
      <c r="C4083" s="43">
        <v>2.6</v>
      </c>
      <c r="D4083" s="43">
        <v>12</v>
      </c>
      <c r="E4083" s="43">
        <v>1.1309733552923255E-2</v>
      </c>
      <c r="F4083" s="43">
        <v>9.3597268253469961E-3</v>
      </c>
    </row>
    <row r="4084" spans="1:6" x14ac:dyDescent="0.25">
      <c r="A4084" t="s">
        <v>29</v>
      </c>
      <c r="B4084" s="43">
        <v>2</v>
      </c>
      <c r="C4084" s="43">
        <v>12</v>
      </c>
      <c r="D4084" s="43">
        <v>15.923566878980891</v>
      </c>
      <c r="E4084" s="43">
        <v>1.9914554429121063E-2</v>
      </c>
      <c r="F4084" s="43">
        <v>7.1870738751355842E-2</v>
      </c>
    </row>
    <row r="4085" spans="1:6" x14ac:dyDescent="0.25">
      <c r="A4085" t="s">
        <v>29</v>
      </c>
      <c r="B4085" s="43">
        <v>2</v>
      </c>
      <c r="C4085" s="43">
        <v>1.67</v>
      </c>
      <c r="D4085" s="43">
        <v>1.2</v>
      </c>
      <c r="E4085" s="43">
        <v>1.1309733552923256E-4</v>
      </c>
      <c r="F4085" s="43">
        <v>9.5397786225444851E-5</v>
      </c>
    </row>
    <row r="4086" spans="1:6" x14ac:dyDescent="0.25">
      <c r="A4086" t="s">
        <v>29</v>
      </c>
      <c r="B4086" s="43">
        <v>2</v>
      </c>
      <c r="C4086" s="43">
        <v>14.5</v>
      </c>
      <c r="D4086" s="43">
        <v>18.471337579617835</v>
      </c>
      <c r="E4086" s="43">
        <v>2.6797024439825311E-2</v>
      </c>
      <c r="F4086" s="43">
        <v>0.11343026693060305</v>
      </c>
    </row>
    <row r="4087" spans="1:6" x14ac:dyDescent="0.25">
      <c r="A4087" t="s">
        <v>29</v>
      </c>
      <c r="B4087" s="43">
        <v>2</v>
      </c>
      <c r="C4087" s="43">
        <v>8.5</v>
      </c>
      <c r="D4087" s="43">
        <v>8.2802547770700627</v>
      </c>
      <c r="E4087" s="43">
        <v>5.3848955176343354E-3</v>
      </c>
      <c r="F4087" s="43">
        <v>1.5694478642502275E-2</v>
      </c>
    </row>
    <row r="4088" spans="1:6" x14ac:dyDescent="0.25">
      <c r="A4088" t="s">
        <v>29</v>
      </c>
      <c r="B4088" s="43">
        <v>2</v>
      </c>
      <c r="C4088" s="43">
        <v>25</v>
      </c>
      <c r="D4088" s="43">
        <v>38.853503184713375</v>
      </c>
      <c r="E4088" s="43">
        <v>0.11856329124921518</v>
      </c>
      <c r="F4088" s="43">
        <v>0.74542931436289561</v>
      </c>
    </row>
    <row r="4089" spans="1:6" x14ac:dyDescent="0.25">
      <c r="A4089" t="s">
        <v>29</v>
      </c>
      <c r="B4089" s="43">
        <v>2</v>
      </c>
      <c r="C4089" s="43">
        <v>6.5</v>
      </c>
      <c r="D4089" s="43">
        <v>4</v>
      </c>
      <c r="E4089" s="43">
        <v>1.2566370614359172E-3</v>
      </c>
      <c r="F4089" s="43">
        <v>3.2406994260555759E-3</v>
      </c>
    </row>
    <row r="4090" spans="1:6" x14ac:dyDescent="0.25">
      <c r="A4090" t="s">
        <v>29</v>
      </c>
      <c r="B4090" s="43">
        <v>2</v>
      </c>
      <c r="C4090" s="43">
        <v>16</v>
      </c>
      <c r="D4090" s="43">
        <v>21.815286624203821</v>
      </c>
      <c r="E4090" s="43">
        <v>3.7377627208017336E-2</v>
      </c>
      <c r="F4090" s="43">
        <v>0.16885546887682434</v>
      </c>
    </row>
    <row r="4091" spans="1:6" x14ac:dyDescent="0.25">
      <c r="A4091" t="s">
        <v>29</v>
      </c>
      <c r="B4091" s="43">
        <v>2</v>
      </c>
      <c r="C4091" s="43">
        <v>2.5</v>
      </c>
      <c r="D4091" s="43">
        <v>2.4</v>
      </c>
      <c r="E4091" s="43">
        <v>4.5238934211693025E-4</v>
      </c>
      <c r="F4091" s="43">
        <v>4.9711363864938314E-4</v>
      </c>
    </row>
    <row r="4092" spans="1:6" x14ac:dyDescent="0.25">
      <c r="A4092" t="s">
        <v>29</v>
      </c>
      <c r="B4092" s="43">
        <v>2</v>
      </c>
      <c r="C4092" s="43">
        <v>6</v>
      </c>
      <c r="D4092" s="43">
        <v>10.65095000521697</v>
      </c>
      <c r="E4092" s="43">
        <v>8.9097716515887642E-3</v>
      </c>
      <c r="F4092" s="43">
        <v>1.7427753553559362E-2</v>
      </c>
    </row>
    <row r="4093" spans="1:6" x14ac:dyDescent="0.25">
      <c r="A4093" t="s">
        <v>29</v>
      </c>
      <c r="B4093" s="43">
        <v>2</v>
      </c>
      <c r="C4093" s="43">
        <v>14</v>
      </c>
      <c r="D4093" s="43">
        <v>16.560509554140125</v>
      </c>
      <c r="E4093" s="43">
        <v>2.1539582070537341E-2</v>
      </c>
      <c r="F4093" s="43">
        <v>8.9980799484225077E-2</v>
      </c>
    </row>
    <row r="4094" spans="1:6" x14ac:dyDescent="0.25">
      <c r="A4094" t="s">
        <v>29</v>
      </c>
      <c r="B4094" s="43">
        <v>2</v>
      </c>
      <c r="C4094" s="43">
        <v>14</v>
      </c>
      <c r="D4094" s="43">
        <v>12.101910828025478</v>
      </c>
      <c r="E4094" s="43">
        <v>1.1502646638260328E-2</v>
      </c>
      <c r="F4094" s="43">
        <v>5.1171337886374242E-2</v>
      </c>
    </row>
    <row r="4095" spans="1:6" x14ac:dyDescent="0.25">
      <c r="A4095" t="s">
        <v>29</v>
      </c>
      <c r="B4095" s="43">
        <v>2</v>
      </c>
      <c r="C4095" s="43">
        <v>9</v>
      </c>
      <c r="D4095" s="43">
        <v>17.515923566878982</v>
      </c>
      <c r="E4095" s="43">
        <v>2.4096610859236495E-2</v>
      </c>
      <c r="F4095" s="43">
        <v>6.3987948222423277E-2</v>
      </c>
    </row>
    <row r="4096" spans="1:6" x14ac:dyDescent="0.25">
      <c r="A4096" t="s">
        <v>29</v>
      </c>
      <c r="B4096" s="43">
        <v>2</v>
      </c>
      <c r="C4096" s="43">
        <v>2.8</v>
      </c>
      <c r="D4096" s="43">
        <v>2.7</v>
      </c>
      <c r="E4096" s="43">
        <v>5.7255526111673987E-4</v>
      </c>
      <c r="F4096" s="43">
        <v>6.8821007855940776E-4</v>
      </c>
    </row>
    <row r="4097" spans="1:6" x14ac:dyDescent="0.25">
      <c r="A4097" t="s">
        <v>29</v>
      </c>
      <c r="B4097" s="43">
        <v>2</v>
      </c>
      <c r="C4097" s="43">
        <v>14</v>
      </c>
      <c r="D4097" s="43">
        <v>10.031847133757962</v>
      </c>
      <c r="E4097" s="43">
        <v>7.9040866529181512E-3</v>
      </c>
      <c r="F4097" s="43">
        <v>3.6510572122488975E-2</v>
      </c>
    </row>
    <row r="4098" spans="1:6" x14ac:dyDescent="0.25">
      <c r="A4098" t="s">
        <v>29</v>
      </c>
      <c r="B4098" s="43">
        <v>2</v>
      </c>
      <c r="C4098" s="43">
        <v>16</v>
      </c>
      <c r="D4098" s="43">
        <v>45.222929936305732</v>
      </c>
      <c r="E4098" s="43">
        <v>0.16062283020351889</v>
      </c>
      <c r="F4098" s="43">
        <v>0.62693525455604715</v>
      </c>
    </row>
    <row r="4099" spans="1:6" x14ac:dyDescent="0.25">
      <c r="A4099" t="s">
        <v>29</v>
      </c>
      <c r="B4099" s="43">
        <v>2</v>
      </c>
      <c r="C4099" s="43">
        <v>15</v>
      </c>
      <c r="D4099" s="43">
        <v>22.133757961783438</v>
      </c>
      <c r="E4099" s="43">
        <v>3.8476910612504807E-2</v>
      </c>
      <c r="F4099" s="43">
        <v>0.16248477693796012</v>
      </c>
    </row>
    <row r="4100" spans="1:6" x14ac:dyDescent="0.25">
      <c r="A4100" t="s">
        <v>29</v>
      </c>
      <c r="B4100" s="43">
        <v>2</v>
      </c>
      <c r="C4100" s="43">
        <v>12</v>
      </c>
      <c r="D4100" s="43">
        <v>17.834394904458598</v>
      </c>
      <c r="E4100" s="43">
        <v>2.498081707588946E-2</v>
      </c>
      <c r="F4100" s="43">
        <v>8.8128903317347698E-2</v>
      </c>
    </row>
    <row r="4101" spans="1:6" x14ac:dyDescent="0.25">
      <c r="A4101" t="s">
        <v>29</v>
      </c>
      <c r="B4101" s="43">
        <v>2</v>
      </c>
      <c r="C4101" s="43">
        <v>18</v>
      </c>
      <c r="D4101" s="43">
        <v>22.929936305732483</v>
      </c>
      <c r="E4101" s="43">
        <v>4.129482006422544E-2</v>
      </c>
      <c r="F4101" s="43">
        <v>0.20778376193456896</v>
      </c>
    </row>
    <row r="4102" spans="1:6" x14ac:dyDescent="0.25">
      <c r="A4102" t="s">
        <v>29</v>
      </c>
      <c r="B4102" s="43">
        <v>2</v>
      </c>
      <c r="C4102" s="43">
        <v>14</v>
      </c>
      <c r="D4102" s="43">
        <v>27.070063694267514</v>
      </c>
      <c r="E4102" s="43">
        <v>5.7553062300159878E-2</v>
      </c>
      <c r="F4102" s="43">
        <v>0.21786344075063208</v>
      </c>
    </row>
    <row r="4103" spans="1:6" x14ac:dyDescent="0.25">
      <c r="A4103" t="s">
        <v>29</v>
      </c>
      <c r="B4103" s="43">
        <v>2</v>
      </c>
      <c r="C4103" s="43">
        <v>14</v>
      </c>
      <c r="D4103" s="43">
        <v>27.271636174614706</v>
      </c>
      <c r="E4103" s="43">
        <v>5.8413371051497916E-2</v>
      </c>
      <c r="F4103" s="43">
        <v>0.22079137005988267</v>
      </c>
    </row>
    <row r="4104" spans="1:6" x14ac:dyDescent="0.25">
      <c r="A4104" t="s">
        <v>29</v>
      </c>
      <c r="B4104" s="43">
        <v>2</v>
      </c>
      <c r="C4104" s="43">
        <v>22</v>
      </c>
      <c r="D4104" s="43">
        <v>33.757961783439491</v>
      </c>
      <c r="E4104" s="43">
        <v>8.9503973426241709E-2</v>
      </c>
      <c r="F4104" s="43">
        <v>0.50935958464548137</v>
      </c>
    </row>
    <row r="4105" spans="1:6" x14ac:dyDescent="0.25">
      <c r="A4105" t="s">
        <v>29</v>
      </c>
      <c r="B4105" s="43">
        <v>2</v>
      </c>
      <c r="C4105" s="43">
        <v>7</v>
      </c>
      <c r="D4105" s="43">
        <v>20.541401273885349</v>
      </c>
      <c r="E4105" s="43">
        <v>3.3139810025500364E-2</v>
      </c>
      <c r="F4105" s="43">
        <v>6.629359148058038E-2</v>
      </c>
    </row>
    <row r="4106" spans="1:6" x14ac:dyDescent="0.25">
      <c r="A4106" t="s">
        <v>29</v>
      </c>
      <c r="B4106" s="43">
        <v>2</v>
      </c>
      <c r="C4106" s="43">
        <v>8.5</v>
      </c>
      <c r="D4106" s="43">
        <v>17.070182526442544</v>
      </c>
      <c r="E4106" s="43">
        <v>2.288580594994593E-2</v>
      </c>
      <c r="F4106" s="43">
        <v>5.7693884260214157E-2</v>
      </c>
    </row>
    <row r="4107" spans="1:6" x14ac:dyDescent="0.25">
      <c r="A4107" t="s">
        <v>29</v>
      </c>
      <c r="B4107" s="43">
        <v>2</v>
      </c>
      <c r="C4107" s="43"/>
      <c r="D4107" s="43">
        <v>0</v>
      </c>
      <c r="E4107" s="43">
        <v>0</v>
      </c>
      <c r="F4107" s="43">
        <v>0</v>
      </c>
    </row>
    <row r="4108" spans="1:6" x14ac:dyDescent="0.25">
      <c r="A4108" t="s">
        <v>29</v>
      </c>
      <c r="B4108" s="43">
        <v>2</v>
      </c>
      <c r="C4108" s="43">
        <v>7</v>
      </c>
      <c r="D4108" s="43">
        <v>16.242038216560509</v>
      </c>
      <c r="E4108" s="43">
        <v>2.0719102428057558E-2</v>
      </c>
      <c r="F4108" s="43">
        <v>4.3445483699071287E-2</v>
      </c>
    </row>
    <row r="4109" spans="1:6" x14ac:dyDescent="0.25">
      <c r="A4109" t="s">
        <v>29</v>
      </c>
      <c r="B4109" s="43">
        <v>2</v>
      </c>
      <c r="C4109" s="43">
        <v>4</v>
      </c>
      <c r="D4109" s="43">
        <v>12.358838942230781</v>
      </c>
      <c r="E4109" s="43">
        <v>1.1996242233567335E-2</v>
      </c>
      <c r="F4109" s="43">
        <v>1.5183663733786339E-2</v>
      </c>
    </row>
    <row r="4110" spans="1:6" x14ac:dyDescent="0.25">
      <c r="A4110" t="s">
        <v>29</v>
      </c>
      <c r="B4110" s="43">
        <v>2</v>
      </c>
      <c r="C4110" s="43">
        <v>7</v>
      </c>
      <c r="D4110" s="43">
        <v>20.700636942675157</v>
      </c>
      <c r="E4110" s="43">
        <v>3.3655596985214593E-2</v>
      </c>
      <c r="F4110" s="43">
        <v>6.7221209005959986E-2</v>
      </c>
    </row>
    <row r="4111" spans="1:6" x14ac:dyDescent="0.25">
      <c r="A4111" t="s">
        <v>29</v>
      </c>
      <c r="B4111" s="43">
        <v>2</v>
      </c>
      <c r="C4111" s="43">
        <v>5</v>
      </c>
      <c r="D4111" s="43">
        <v>16.878980891719745</v>
      </c>
      <c r="E4111" s="43">
        <v>2.2375993356560427E-2</v>
      </c>
      <c r="F4111" s="43">
        <v>3.3256608812593062E-2</v>
      </c>
    </row>
    <row r="4112" spans="1:6" x14ac:dyDescent="0.25">
      <c r="A4112" t="s">
        <v>29</v>
      </c>
      <c r="B4112" s="43">
        <v>2</v>
      </c>
      <c r="C4112" s="43">
        <v>4</v>
      </c>
      <c r="D4112" s="43">
        <v>11.146496815286623</v>
      </c>
      <c r="E4112" s="43">
        <v>9.7581316702693207E-3</v>
      </c>
      <c r="F4112" s="43">
        <v>1.2609263897071982E-2</v>
      </c>
    </row>
    <row r="4113" spans="1:6" x14ac:dyDescent="0.25">
      <c r="A4113" t="s">
        <v>29</v>
      </c>
      <c r="B4113" s="43">
        <v>2</v>
      </c>
      <c r="C4113" s="43">
        <v>30</v>
      </c>
      <c r="D4113" s="43">
        <v>57.961783439490446</v>
      </c>
      <c r="E4113" s="43">
        <v>0.26385988036408248</v>
      </c>
      <c r="F4113" s="43">
        <v>1.837283193043884</v>
      </c>
    </row>
    <row r="4114" spans="1:6" x14ac:dyDescent="0.25">
      <c r="A4114" t="s">
        <v>29</v>
      </c>
      <c r="B4114" s="43">
        <v>2</v>
      </c>
      <c r="C4114" s="43">
        <v>6</v>
      </c>
      <c r="D4114" s="43">
        <v>12.420382165605096</v>
      </c>
      <c r="E4114" s="43">
        <v>1.2116014914677259E-2</v>
      </c>
      <c r="F4114" s="43">
        <v>2.2979988329555022E-2</v>
      </c>
    </row>
    <row r="4115" spans="1:6" x14ac:dyDescent="0.25">
      <c r="A4115" t="s">
        <v>29</v>
      </c>
      <c r="B4115" s="43">
        <v>2</v>
      </c>
      <c r="C4115" s="43">
        <v>5</v>
      </c>
      <c r="D4115" s="43">
        <v>13.057324840764331</v>
      </c>
      <c r="E4115" s="43">
        <v>1.3390546398141004E-2</v>
      </c>
      <c r="F4115" s="43">
        <v>2.095326243918251E-2</v>
      </c>
    </row>
    <row r="4116" spans="1:6" x14ac:dyDescent="0.25">
      <c r="A4116" t="s">
        <v>29</v>
      </c>
      <c r="B4116" s="43">
        <v>2</v>
      </c>
      <c r="C4116" s="43">
        <v>16</v>
      </c>
      <c r="D4116" s="43">
        <v>26.751592356687897</v>
      </c>
      <c r="E4116" s="43">
        <v>5.6206838420751297E-2</v>
      </c>
      <c r="F4116" s="43">
        <v>0.24374049462889555</v>
      </c>
    </row>
    <row r="4117" spans="1:6" x14ac:dyDescent="0.25">
      <c r="A4117" t="s">
        <v>29</v>
      </c>
      <c r="B4117" s="43">
        <v>2</v>
      </c>
      <c r="C4117" s="43">
        <v>17</v>
      </c>
      <c r="D4117" s="43">
        <v>39.490445859872608</v>
      </c>
      <c r="E4117" s="43">
        <v>0.12248247556086619</v>
      </c>
      <c r="F4117" s="43">
        <v>0.52194286060826844</v>
      </c>
    </row>
    <row r="4118" spans="1:6" x14ac:dyDescent="0.25">
      <c r="A4118" t="s">
        <v>29</v>
      </c>
      <c r="B4118" s="43">
        <v>2</v>
      </c>
      <c r="C4118" s="43">
        <v>10</v>
      </c>
      <c r="D4118" s="43">
        <v>10.19108280254777</v>
      </c>
      <c r="E4118" s="43">
        <v>8.1570014941679866E-3</v>
      </c>
      <c r="F4118" s="43">
        <v>2.6828594928182341E-2</v>
      </c>
    </row>
    <row r="4119" spans="1:6" x14ac:dyDescent="0.25">
      <c r="A4119" t="s">
        <v>29</v>
      </c>
      <c r="B4119" s="43">
        <v>2</v>
      </c>
      <c r="C4119" s="43">
        <v>15</v>
      </c>
      <c r="D4119" s="43">
        <v>31.847133757961782</v>
      </c>
      <c r="E4119" s="43">
        <v>7.965821771648425E-2</v>
      </c>
      <c r="F4119" s="43">
        <v>0.3127202223313873</v>
      </c>
    </row>
    <row r="4120" spans="1:6" x14ac:dyDescent="0.25">
      <c r="A4120" t="s">
        <v>29</v>
      </c>
      <c r="B4120" s="43">
        <v>2</v>
      </c>
      <c r="C4120" s="43">
        <v>26</v>
      </c>
      <c r="D4120" s="43">
        <v>64.331210191082803</v>
      </c>
      <c r="E4120" s="43">
        <v>0.32503739157034245</v>
      </c>
      <c r="F4120" s="43">
        <v>1.9209146696587218</v>
      </c>
    </row>
    <row r="4121" spans="1:6" x14ac:dyDescent="0.25">
      <c r="A4121" t="s">
        <v>29</v>
      </c>
      <c r="B4121" s="43">
        <v>2</v>
      </c>
      <c r="C4121" s="43">
        <v>9</v>
      </c>
      <c r="D4121" s="43">
        <v>11.464968152866241</v>
      </c>
      <c r="E4121" s="43">
        <v>1.032370501605636E-2</v>
      </c>
      <c r="F4121" s="43">
        <v>2.9846112044339443E-2</v>
      </c>
    </row>
    <row r="4122" spans="1:6" x14ac:dyDescent="0.25">
      <c r="A4122" t="s">
        <v>29</v>
      </c>
      <c r="B4122" s="43">
        <v>2</v>
      </c>
      <c r="C4122" s="43">
        <v>8</v>
      </c>
      <c r="D4122" s="43">
        <v>18.789808917197451</v>
      </c>
      <c r="E4122" s="43">
        <v>2.7729025587108169E-2</v>
      </c>
      <c r="F4122" s="43">
        <v>6.4537215240961648E-2</v>
      </c>
    </row>
    <row r="4123" spans="1:6" x14ac:dyDescent="0.25">
      <c r="A4123" t="s">
        <v>29</v>
      </c>
      <c r="B4123" s="43">
        <v>2</v>
      </c>
      <c r="C4123" s="43">
        <v>20</v>
      </c>
      <c r="D4123" s="43">
        <v>32.165605095541402</v>
      </c>
      <c r="E4123" s="43">
        <v>8.1259347892585612E-2</v>
      </c>
      <c r="F4123" s="43">
        <v>0.42449333587114385</v>
      </c>
    </row>
    <row r="4124" spans="1:6" x14ac:dyDescent="0.25">
      <c r="A4124" t="s">
        <v>29</v>
      </c>
      <c r="B4124" s="43">
        <v>2</v>
      </c>
      <c r="C4124" s="43">
        <v>10</v>
      </c>
      <c r="D4124" s="43">
        <v>18.789808917197451</v>
      </c>
      <c r="E4124" s="43">
        <v>2.7729025587108169E-2</v>
      </c>
      <c r="F4124" s="43">
        <v>8.0671519051202067E-2</v>
      </c>
    </row>
    <row r="4125" spans="1:6" x14ac:dyDescent="0.25">
      <c r="A4125" t="s">
        <v>29</v>
      </c>
      <c r="B4125" s="43">
        <v>2</v>
      </c>
      <c r="C4125" s="43">
        <v>34</v>
      </c>
      <c r="D4125" s="43">
        <v>143.94904458598725</v>
      </c>
      <c r="E4125" s="43">
        <v>1.62744925123486</v>
      </c>
      <c r="F4125" s="43">
        <v>10.701490571516393</v>
      </c>
    </row>
    <row r="4126" spans="1:6" x14ac:dyDescent="0.25">
      <c r="A4126" t="s">
        <v>29</v>
      </c>
      <c r="B4126" s="43">
        <v>2</v>
      </c>
      <c r="C4126" s="43">
        <v>25</v>
      </c>
      <c r="D4126" s="43">
        <v>55.732484076433117</v>
      </c>
      <c r="E4126" s="43">
        <v>0.24395329175673305</v>
      </c>
      <c r="F4126" s="43">
        <v>1.4267369445526439</v>
      </c>
    </row>
    <row r="4127" spans="1:6" x14ac:dyDescent="0.25">
      <c r="A4127" t="s">
        <v>29</v>
      </c>
      <c r="B4127" s="43">
        <v>2</v>
      </c>
      <c r="C4127" s="43">
        <v>9</v>
      </c>
      <c r="D4127" s="43">
        <v>12.420382165605096</v>
      </c>
      <c r="E4127" s="43">
        <v>1.2116014914677259E-2</v>
      </c>
      <c r="F4127" s="43">
        <v>3.4469982494332529E-2</v>
      </c>
    </row>
    <row r="4128" spans="1:6" x14ac:dyDescent="0.25">
      <c r="A4128" t="s">
        <v>29</v>
      </c>
      <c r="B4128" s="43">
        <v>2</v>
      </c>
      <c r="C4128" s="43">
        <v>6</v>
      </c>
      <c r="D4128" s="43">
        <v>12.420382165605096</v>
      </c>
      <c r="E4128" s="43">
        <v>1.2116014914677259E-2</v>
      </c>
      <c r="F4128" s="43">
        <v>2.2979988329555022E-2</v>
      </c>
    </row>
    <row r="4129" spans="1:6" x14ac:dyDescent="0.25">
      <c r="A4129" t="s">
        <v>29</v>
      </c>
      <c r="B4129" s="43">
        <v>2</v>
      </c>
      <c r="C4129" s="43"/>
      <c r="D4129" s="43">
        <v>0</v>
      </c>
      <c r="E4129" s="43">
        <v>0</v>
      </c>
      <c r="F4129" s="43">
        <v>0</v>
      </c>
    </row>
    <row r="4130" spans="1:6" x14ac:dyDescent="0.25">
      <c r="A4130" t="s">
        <v>29</v>
      </c>
      <c r="B4130" s="43">
        <v>2</v>
      </c>
      <c r="C4130" s="43">
        <v>11</v>
      </c>
      <c r="D4130" s="43">
        <v>20.063694267515924</v>
      </c>
      <c r="E4130" s="43">
        <v>3.1616346611672605E-2</v>
      </c>
      <c r="F4130" s="43">
        <v>9.9856682172542788E-2</v>
      </c>
    </row>
    <row r="4131" spans="1:6" x14ac:dyDescent="0.25">
      <c r="A4131" t="s">
        <v>29</v>
      </c>
      <c r="B4131" s="43">
        <v>2</v>
      </c>
      <c r="C4131" s="43">
        <v>5</v>
      </c>
      <c r="D4131" s="43">
        <v>20.063694267515924</v>
      </c>
      <c r="E4131" s="43">
        <v>3.1616346611672605E-2</v>
      </c>
      <c r="F4131" s="43">
        <v>4.5389400987519452E-2</v>
      </c>
    </row>
    <row r="4132" spans="1:6" x14ac:dyDescent="0.25">
      <c r="A4132" t="s">
        <v>29</v>
      </c>
      <c r="B4132" s="43">
        <v>2</v>
      </c>
      <c r="C4132" s="43">
        <v>33</v>
      </c>
      <c r="D4132" s="43">
        <v>34.394904458598724</v>
      </c>
      <c r="E4132" s="43">
        <v>9.2913345144507234E-2</v>
      </c>
      <c r="F4132" s="43">
        <v>0.7901756192312217</v>
      </c>
    </row>
    <row r="4133" spans="1:6" x14ac:dyDescent="0.25">
      <c r="A4133" t="s">
        <v>29</v>
      </c>
      <c r="B4133" s="43">
        <v>2</v>
      </c>
      <c r="C4133" s="43">
        <v>8</v>
      </c>
      <c r="D4133" s="43">
        <v>14.331210191082802</v>
      </c>
      <c r="E4133" s="43">
        <v>1.6130789087588061E-2</v>
      </c>
      <c r="F4133" s="43">
        <v>3.963891056754857E-2</v>
      </c>
    </row>
    <row r="4134" spans="1:6" x14ac:dyDescent="0.25">
      <c r="A4134" t="s">
        <v>29</v>
      </c>
      <c r="B4134" s="43">
        <v>2</v>
      </c>
      <c r="C4134" s="43">
        <v>11</v>
      </c>
      <c r="D4134" s="43">
        <v>19.745222929936304</v>
      </c>
      <c r="E4134" s="43">
        <v>3.0620618890216549E-2</v>
      </c>
      <c r="F4134" s="43">
        <v>9.7022593832565659E-2</v>
      </c>
    </row>
    <row r="4135" spans="1:6" x14ac:dyDescent="0.25">
      <c r="A4135" t="s">
        <v>29</v>
      </c>
      <c r="B4135" s="43">
        <v>2</v>
      </c>
      <c r="C4135" s="43">
        <v>5.5</v>
      </c>
      <c r="D4135" s="43">
        <v>14.331210191082802</v>
      </c>
      <c r="E4135" s="43">
        <v>1.6130789087588061E-2</v>
      </c>
      <c r="F4135" s="43">
        <v>2.7251751015189642E-2</v>
      </c>
    </row>
    <row r="4136" spans="1:6" x14ac:dyDescent="0.25">
      <c r="A4136" t="s">
        <v>29</v>
      </c>
      <c r="B4136" s="43">
        <v>2</v>
      </c>
      <c r="C4136" s="43">
        <v>28</v>
      </c>
      <c r="D4136" s="43">
        <v>85.987261146496806</v>
      </c>
      <c r="E4136" s="43">
        <v>0.58070840715317018</v>
      </c>
      <c r="F4136" s="43">
        <v>3.4869685345592831</v>
      </c>
    </row>
    <row r="4137" spans="1:6" x14ac:dyDescent="0.25">
      <c r="A4137" t="s">
        <v>29</v>
      </c>
      <c r="B4137" s="43">
        <v>2</v>
      </c>
      <c r="C4137" s="43">
        <v>13</v>
      </c>
      <c r="D4137" s="43">
        <v>25.159235668789808</v>
      </c>
      <c r="E4137" s="43">
        <v>4.9714693676857824E-2</v>
      </c>
      <c r="F4137" s="43">
        <v>0.17733370432811887</v>
      </c>
    </row>
    <row r="4138" spans="1:6" x14ac:dyDescent="0.25">
      <c r="A4138" t="s">
        <v>29</v>
      </c>
      <c r="B4138" s="43">
        <v>2</v>
      </c>
      <c r="C4138" s="43">
        <v>18</v>
      </c>
      <c r="D4138" s="43">
        <v>40.445859872611464</v>
      </c>
      <c r="E4138" s="43">
        <v>0.12848073935491747</v>
      </c>
      <c r="F4138" s="43">
        <v>0.57693739115717635</v>
      </c>
    </row>
    <row r="4139" spans="1:6" x14ac:dyDescent="0.25">
      <c r="A4139" t="s">
        <v>29</v>
      </c>
      <c r="B4139" s="43">
        <v>2</v>
      </c>
      <c r="C4139" s="43">
        <v>1.4</v>
      </c>
      <c r="D4139" s="43">
        <v>24.840764331210192</v>
      </c>
      <c r="E4139" s="43">
        <v>4.8464059658709036E-2</v>
      </c>
      <c r="F4139" s="43">
        <v>1.8664675050828038E-2</v>
      </c>
    </row>
    <row r="4140" spans="1:6" x14ac:dyDescent="0.25">
      <c r="A4140" t="s">
        <v>29</v>
      </c>
      <c r="B4140" s="43">
        <v>2</v>
      </c>
      <c r="C4140" s="43">
        <v>12</v>
      </c>
      <c r="D4140" s="43">
        <v>15.923566878980891</v>
      </c>
      <c r="E4140" s="43">
        <v>1.9914554429121063E-2</v>
      </c>
      <c r="F4140" s="43">
        <v>7.1870738751355842E-2</v>
      </c>
    </row>
    <row r="4141" spans="1:6" x14ac:dyDescent="0.25">
      <c r="A4141" t="s">
        <v>29</v>
      </c>
      <c r="B4141" s="43">
        <v>2</v>
      </c>
      <c r="C4141" s="43">
        <v>17</v>
      </c>
      <c r="D4141" s="43">
        <v>60.191082802547768</v>
      </c>
      <c r="E4141" s="43">
        <v>0.28454711950505346</v>
      </c>
      <c r="F4141" s="43">
        <v>1.1142888846912977</v>
      </c>
    </row>
    <row r="4142" spans="1:6" x14ac:dyDescent="0.25">
      <c r="A4142" t="s">
        <v>29</v>
      </c>
      <c r="B4142" s="43">
        <v>2</v>
      </c>
      <c r="C4142" s="43"/>
      <c r="D4142" s="43">
        <v>0</v>
      </c>
      <c r="E4142" s="43">
        <v>0</v>
      </c>
      <c r="F4142" s="43">
        <v>0</v>
      </c>
    </row>
    <row r="4143" spans="1:6" x14ac:dyDescent="0.25">
      <c r="A4143" t="s">
        <v>29</v>
      </c>
      <c r="B4143" s="43">
        <v>2</v>
      </c>
      <c r="C4143" s="43">
        <v>16</v>
      </c>
      <c r="D4143" s="43">
        <v>39.808917197452224</v>
      </c>
      <c r="E4143" s="43">
        <v>0.12446596518200666</v>
      </c>
      <c r="F4143" s="43">
        <v>0.4983921084491974</v>
      </c>
    </row>
    <row r="4144" spans="1:6" x14ac:dyDescent="0.25">
      <c r="A4144" t="s">
        <v>29</v>
      </c>
      <c r="B4144" s="43">
        <v>2</v>
      </c>
      <c r="C4144" s="43">
        <v>15</v>
      </c>
      <c r="D4144" s="43">
        <v>38.535031847133759</v>
      </c>
      <c r="E4144" s="43">
        <v>0.11662759655870461</v>
      </c>
      <c r="F4144" s="43">
        <v>0.44068228327333236</v>
      </c>
    </row>
    <row r="4145" spans="1:6" x14ac:dyDescent="0.25">
      <c r="A4145" t="s">
        <v>29</v>
      </c>
      <c r="B4145" s="43">
        <v>2</v>
      </c>
      <c r="C4145" s="43">
        <v>14</v>
      </c>
      <c r="D4145" s="43">
        <v>25.159235668789808</v>
      </c>
      <c r="E4145" s="43">
        <v>4.9714693676857824E-2</v>
      </c>
      <c r="F4145" s="43">
        <v>0.19097475850720497</v>
      </c>
    </row>
    <row r="4146" spans="1:6" x14ac:dyDescent="0.25">
      <c r="A4146" t="s">
        <v>29</v>
      </c>
      <c r="B4146" s="43">
        <v>2</v>
      </c>
      <c r="C4146" s="43">
        <v>3</v>
      </c>
      <c r="D4146" s="43">
        <v>12.738853503184712</v>
      </c>
      <c r="E4146" s="43">
        <v>1.274531483463748E-2</v>
      </c>
      <c r="F4146" s="43">
        <v>1.2025569437086995E-2</v>
      </c>
    </row>
    <row r="4147" spans="1:6" x14ac:dyDescent="0.25">
      <c r="A4147" t="s">
        <v>29</v>
      </c>
      <c r="B4147" s="43">
        <v>2</v>
      </c>
      <c r="C4147" s="43">
        <v>29</v>
      </c>
      <c r="D4147" s="43">
        <v>84.394904458598717</v>
      </c>
      <c r="E4147" s="43">
        <v>0.5593998339140106</v>
      </c>
      <c r="F4147" s="43">
        <v>3.4920472493051014</v>
      </c>
    </row>
    <row r="4148" spans="1:6" x14ac:dyDescent="0.25">
      <c r="A4148" t="s">
        <v>29</v>
      </c>
      <c r="B4148" s="43">
        <v>2</v>
      </c>
      <c r="C4148" s="43">
        <v>7.5</v>
      </c>
      <c r="D4148" s="43">
        <v>10.509554140127388</v>
      </c>
      <c r="E4148" s="43">
        <v>8.6747799093251365E-3</v>
      </c>
      <c r="F4148" s="43">
        <v>2.1267048078803186E-2</v>
      </c>
    </row>
    <row r="4149" spans="1:6" x14ac:dyDescent="0.25">
      <c r="A4149" t="s">
        <v>29</v>
      </c>
      <c r="B4149" s="43">
        <v>2</v>
      </c>
      <c r="C4149" s="43">
        <v>2.5</v>
      </c>
      <c r="D4149" s="43">
        <v>18.152866242038215</v>
      </c>
      <c r="E4149" s="43">
        <v>2.5880954936085738E-2</v>
      </c>
      <c r="F4149" s="43">
        <v>1.8954368976492095E-2</v>
      </c>
    </row>
    <row r="4150" spans="1:6" x14ac:dyDescent="0.25">
      <c r="A4150" t="s">
        <v>29</v>
      </c>
      <c r="B4150" s="43">
        <v>2</v>
      </c>
      <c r="C4150" s="43">
        <v>12</v>
      </c>
      <c r="D4150" s="43">
        <v>21.656050955414013</v>
      </c>
      <c r="E4150" s="43">
        <v>3.6833959872102327E-2</v>
      </c>
      <c r="F4150" s="43">
        <v>0.12498304500075189</v>
      </c>
    </row>
    <row r="4151" spans="1:6" x14ac:dyDescent="0.25">
      <c r="A4151" t="s">
        <v>29</v>
      </c>
      <c r="B4151" s="43">
        <v>2</v>
      </c>
      <c r="C4151" s="43">
        <v>9</v>
      </c>
      <c r="D4151" s="43">
        <v>12.738853503184712</v>
      </c>
      <c r="E4151" s="43">
        <v>1.274531483463748E-2</v>
      </c>
      <c r="F4151" s="43">
        <v>3.6076708311260981E-2</v>
      </c>
    </row>
    <row r="4152" spans="1:6" x14ac:dyDescent="0.25">
      <c r="A4152" t="s">
        <v>29</v>
      </c>
      <c r="B4152" s="43">
        <v>2</v>
      </c>
      <c r="C4152" s="43">
        <v>10</v>
      </c>
      <c r="D4152" s="43">
        <v>12.738853503184712</v>
      </c>
      <c r="E4152" s="43">
        <v>1.274531483463748E-2</v>
      </c>
      <c r="F4152" s="43">
        <v>4.0085231456956652E-2</v>
      </c>
    </row>
    <row r="4153" spans="1:6" x14ac:dyDescent="0.25">
      <c r="A4153" t="s">
        <v>29</v>
      </c>
      <c r="B4153" s="43">
        <v>2</v>
      </c>
      <c r="C4153" s="43">
        <v>8</v>
      </c>
      <c r="D4153" s="43">
        <v>11.146496815286623</v>
      </c>
      <c r="E4153" s="43">
        <v>9.7581316702693207E-3</v>
      </c>
      <c r="F4153" s="43">
        <v>2.5218527794143963E-2</v>
      </c>
    </row>
    <row r="4154" spans="1:6" x14ac:dyDescent="0.25">
      <c r="A4154" t="s">
        <v>29</v>
      </c>
      <c r="B4154" s="43">
        <v>2</v>
      </c>
      <c r="C4154" s="43"/>
      <c r="D4154" s="43">
        <v>0</v>
      </c>
      <c r="E4154" s="43">
        <v>0</v>
      </c>
      <c r="F4154" s="43">
        <v>0</v>
      </c>
    </row>
    <row r="4155" spans="1:6" x14ac:dyDescent="0.25">
      <c r="A4155" t="s">
        <v>29</v>
      </c>
      <c r="B4155" s="43">
        <v>2</v>
      </c>
      <c r="C4155" s="43">
        <v>7.5</v>
      </c>
      <c r="D4155" s="43">
        <v>10.509554140127388</v>
      </c>
      <c r="E4155" s="43">
        <v>8.6747799093251365E-3</v>
      </c>
      <c r="F4155" s="43">
        <v>2.1267048078803186E-2</v>
      </c>
    </row>
    <row r="4156" spans="1:6" x14ac:dyDescent="0.25">
      <c r="A4156" t="s">
        <v>29</v>
      </c>
      <c r="B4156" s="43">
        <v>2</v>
      </c>
      <c r="C4156" s="43">
        <v>11</v>
      </c>
      <c r="D4156" s="43">
        <v>10.828025477707007</v>
      </c>
      <c r="E4156" s="43">
        <v>9.2084899680255818E-3</v>
      </c>
      <c r="F4156" s="43">
        <v>3.2913092943396907E-2</v>
      </c>
    </row>
    <row r="4157" spans="1:6" x14ac:dyDescent="0.25">
      <c r="A4157" t="s">
        <v>29</v>
      </c>
      <c r="B4157" s="43">
        <v>2</v>
      </c>
      <c r="C4157" s="43">
        <v>10.8</v>
      </c>
      <c r="D4157" s="43">
        <v>14.331210191082802</v>
      </c>
      <c r="E4157" s="43">
        <v>1.6130789087588061E-2</v>
      </c>
      <c r="F4157" s="43">
        <v>5.3512529266190573E-2</v>
      </c>
    </row>
    <row r="4158" spans="1:6" x14ac:dyDescent="0.25">
      <c r="A4158" t="s">
        <v>29</v>
      </c>
      <c r="B4158" s="43">
        <v>2</v>
      </c>
      <c r="C4158" s="43">
        <v>9</v>
      </c>
      <c r="D4158" s="43">
        <v>11.783439490445859</v>
      </c>
      <c r="E4158" s="43">
        <v>1.0905210005386697E-2</v>
      </c>
      <c r="F4158" s="43">
        <v>3.1354511332177676E-2</v>
      </c>
    </row>
    <row r="4159" spans="1:6" x14ac:dyDescent="0.25">
      <c r="A4159" t="s">
        <v>29</v>
      </c>
      <c r="B4159" s="43">
        <v>2</v>
      </c>
      <c r="C4159" s="43">
        <v>6</v>
      </c>
      <c r="D4159" s="43">
        <v>18.152866242038215</v>
      </c>
      <c r="E4159" s="43">
        <v>2.5880954936085738E-2</v>
      </c>
      <c r="F4159" s="43">
        <v>4.5490485543581025E-2</v>
      </c>
    </row>
    <row r="4160" spans="1:6" x14ac:dyDescent="0.25">
      <c r="A4160" t="s">
        <v>29</v>
      </c>
      <c r="B4160" s="43">
        <v>2</v>
      </c>
      <c r="C4160" s="43">
        <v>9</v>
      </c>
      <c r="D4160" s="43">
        <v>13.375796178343949</v>
      </c>
      <c r="E4160" s="43">
        <v>1.4051709605187824E-2</v>
      </c>
      <c r="F4160" s="43">
        <v>3.9387314486434587E-2</v>
      </c>
    </row>
    <row r="4161" spans="1:6" x14ac:dyDescent="0.25">
      <c r="A4161" t="s">
        <v>29</v>
      </c>
      <c r="B4161" s="43">
        <v>2</v>
      </c>
      <c r="C4161" s="43">
        <v>28.5</v>
      </c>
      <c r="D4161" s="43">
        <v>106.05095541401273</v>
      </c>
      <c r="E4161" s="43">
        <v>0.8833220104363223</v>
      </c>
      <c r="F4161" s="43">
        <v>5.1764407466576072</v>
      </c>
    </row>
    <row r="4162" spans="1:6" x14ac:dyDescent="0.25">
      <c r="A4162" t="s">
        <v>29</v>
      </c>
      <c r="B4162" s="43">
        <v>2</v>
      </c>
      <c r="C4162" s="43">
        <v>20</v>
      </c>
      <c r="D4162" s="43">
        <v>38.535031847133759</v>
      </c>
      <c r="E4162" s="43">
        <v>0.11662759655870461</v>
      </c>
      <c r="F4162" s="43">
        <v>0.58757637769777649</v>
      </c>
    </row>
    <row r="4163" spans="1:6" x14ac:dyDescent="0.25">
      <c r="A4163" t="s">
        <v>29</v>
      </c>
      <c r="B4163" s="43">
        <v>2</v>
      </c>
      <c r="C4163" s="43">
        <v>10</v>
      </c>
      <c r="D4163" s="43">
        <v>13.375796178343949</v>
      </c>
      <c r="E4163" s="43">
        <v>1.4051709605187824E-2</v>
      </c>
      <c r="F4163" s="43">
        <v>4.3763682762705099E-2</v>
      </c>
    </row>
    <row r="4164" spans="1:6" x14ac:dyDescent="0.25">
      <c r="A4164" t="s">
        <v>29</v>
      </c>
      <c r="B4164" s="43">
        <v>2</v>
      </c>
      <c r="C4164" s="43">
        <v>13</v>
      </c>
      <c r="D4164" s="43">
        <v>26.433121019108277</v>
      </c>
      <c r="E4164" s="43">
        <v>5.4876546184886001E-2</v>
      </c>
      <c r="F4164" s="43">
        <v>0.19381691481489036</v>
      </c>
    </row>
    <row r="4165" spans="1:6" x14ac:dyDescent="0.25">
      <c r="A4165" t="s">
        <v>29</v>
      </c>
      <c r="B4165" s="43">
        <v>2</v>
      </c>
      <c r="C4165" s="43"/>
      <c r="D4165" s="43">
        <v>0</v>
      </c>
      <c r="E4165" s="43">
        <v>0</v>
      </c>
      <c r="F4165" s="43">
        <v>0</v>
      </c>
    </row>
    <row r="4166" spans="1:6" x14ac:dyDescent="0.25">
      <c r="A4166" t="s">
        <v>29</v>
      </c>
      <c r="B4166" s="43">
        <v>2</v>
      </c>
      <c r="C4166" s="43">
        <v>8</v>
      </c>
      <c r="D4166" s="43">
        <v>15.605095541401273</v>
      </c>
      <c r="E4166" s="43">
        <v>1.912593807372787E-2</v>
      </c>
      <c r="F4166" s="43">
        <v>4.6203242378730983E-2</v>
      </c>
    </row>
    <row r="4167" spans="1:6" x14ac:dyDescent="0.25">
      <c r="A4167" t="s">
        <v>29</v>
      </c>
      <c r="B4167" s="43">
        <v>2</v>
      </c>
      <c r="C4167" s="43">
        <v>20</v>
      </c>
      <c r="D4167" s="43">
        <v>52.547770700636939</v>
      </c>
      <c r="E4167" s="43">
        <v>0.21686949773312841</v>
      </c>
      <c r="F4167" s="43">
        <v>1.0267154585022782</v>
      </c>
    </row>
    <row r="4168" spans="1:6" x14ac:dyDescent="0.25">
      <c r="A4168" t="s">
        <v>29</v>
      </c>
      <c r="B4168" s="43">
        <v>2</v>
      </c>
      <c r="C4168" s="43">
        <v>8.5</v>
      </c>
      <c r="D4168" s="43">
        <v>13.694267515923567</v>
      </c>
      <c r="E4168" s="43">
        <v>1.4728804455777941E-2</v>
      </c>
      <c r="F4168" s="43">
        <v>3.8808052369209978E-2</v>
      </c>
    </row>
    <row r="4169" spans="1:6" x14ac:dyDescent="0.25">
      <c r="A4169" t="s">
        <v>29</v>
      </c>
      <c r="B4169" s="43">
        <v>2</v>
      </c>
      <c r="C4169" s="43">
        <v>6.5</v>
      </c>
      <c r="D4169" s="43">
        <v>19.426751592356688</v>
      </c>
      <c r="E4169" s="43">
        <v>2.9640822812303794E-2</v>
      </c>
      <c r="F4169" s="43">
        <v>5.567830059405867E-2</v>
      </c>
    </row>
    <row r="4170" spans="1:6" x14ac:dyDescent="0.25">
      <c r="A4170" t="s">
        <v>29</v>
      </c>
      <c r="B4170" s="43">
        <v>2</v>
      </c>
      <c r="C4170" s="43">
        <v>5.5</v>
      </c>
      <c r="D4170" s="43">
        <v>25.796178343949045</v>
      </c>
      <c r="E4170" s="43">
        <v>5.2263756643785325E-2</v>
      </c>
      <c r="F4170" s="43">
        <v>7.8478215035389334E-2</v>
      </c>
    </row>
    <row r="4171" spans="1:6" x14ac:dyDescent="0.25">
      <c r="A4171" t="s">
        <v>29</v>
      </c>
      <c r="B4171" s="43">
        <v>2</v>
      </c>
      <c r="C4171" s="43">
        <v>7</v>
      </c>
      <c r="D4171" s="43">
        <v>11.146496815286623</v>
      </c>
      <c r="E4171" s="43">
        <v>9.7581316702693207E-3</v>
      </c>
      <c r="F4171" s="43">
        <v>2.2066211819875971E-2</v>
      </c>
    </row>
    <row r="4172" spans="1:6" x14ac:dyDescent="0.25">
      <c r="A4172" t="s">
        <v>29</v>
      </c>
      <c r="B4172" s="43">
        <v>2</v>
      </c>
      <c r="C4172" s="43">
        <v>6.5</v>
      </c>
      <c r="D4172" s="43">
        <v>16.560509554140125</v>
      </c>
      <c r="E4172" s="43">
        <v>2.1539582070537341E-2</v>
      </c>
      <c r="F4172" s="43">
        <v>4.1776799760533063E-2</v>
      </c>
    </row>
    <row r="4173" spans="1:6" x14ac:dyDescent="0.25">
      <c r="A4173" t="s">
        <v>29</v>
      </c>
      <c r="B4173" s="43">
        <v>2</v>
      </c>
      <c r="C4173" s="43">
        <v>8.5</v>
      </c>
      <c r="D4173" s="43">
        <v>20.063694267515924</v>
      </c>
      <c r="E4173" s="43">
        <v>3.1616346611672605E-2</v>
      </c>
      <c r="F4173" s="43">
        <v>7.7161981678783062E-2</v>
      </c>
    </row>
    <row r="4174" spans="1:6" x14ac:dyDescent="0.25">
      <c r="A4174" t="s">
        <v>29</v>
      </c>
      <c r="B4174" s="43">
        <v>2</v>
      </c>
      <c r="C4174" s="43">
        <v>6</v>
      </c>
      <c r="D4174" s="43">
        <v>12.420382165605096</v>
      </c>
      <c r="E4174" s="43">
        <v>1.2116014914677259E-2</v>
      </c>
      <c r="F4174" s="43">
        <v>2.2979988329555022E-2</v>
      </c>
    </row>
    <row r="4175" spans="1:6" x14ac:dyDescent="0.25">
      <c r="A4175" t="s">
        <v>29</v>
      </c>
      <c r="B4175" s="43">
        <v>2</v>
      </c>
      <c r="C4175" s="43">
        <v>6.5</v>
      </c>
      <c r="D4175" s="43">
        <v>11.146496815286623</v>
      </c>
      <c r="E4175" s="43">
        <v>9.7581316702693207E-3</v>
      </c>
      <c r="F4175" s="43">
        <v>2.049005383274197E-2</v>
      </c>
    </row>
    <row r="4176" spans="1:6" x14ac:dyDescent="0.25">
      <c r="A4176" t="s">
        <v>29</v>
      </c>
      <c r="B4176" s="43">
        <v>2</v>
      </c>
      <c r="C4176" s="43">
        <v>20</v>
      </c>
      <c r="D4176" s="43">
        <v>39.808917197452224</v>
      </c>
      <c r="E4176" s="43">
        <v>0.12446596518200666</v>
      </c>
      <c r="F4176" s="43">
        <v>0.62299013556149674</v>
      </c>
    </row>
    <row r="4177" spans="1:6" x14ac:dyDescent="0.25">
      <c r="A4177" t="s">
        <v>29</v>
      </c>
      <c r="B4177" s="43">
        <v>2</v>
      </c>
      <c r="C4177" s="43">
        <v>6</v>
      </c>
      <c r="D4177" s="43">
        <v>13.375796178343949</v>
      </c>
      <c r="E4177" s="43">
        <v>1.4051709605187824E-2</v>
      </c>
      <c r="F4177" s="43">
        <v>2.6258209657623058E-2</v>
      </c>
    </row>
    <row r="4178" spans="1:6" x14ac:dyDescent="0.25">
      <c r="A4178" t="s">
        <v>29</v>
      </c>
      <c r="B4178" s="43">
        <v>2</v>
      </c>
      <c r="C4178" s="43">
        <v>13</v>
      </c>
      <c r="D4178" s="43">
        <v>34.71337579617834</v>
      </c>
      <c r="E4178" s="43">
        <v>9.4641928468954944E-2</v>
      </c>
      <c r="F4178" s="43">
        <v>0.31648697753326444</v>
      </c>
    </row>
    <row r="4179" spans="1:6" x14ac:dyDescent="0.25">
      <c r="A4179" t="s">
        <v>29</v>
      </c>
      <c r="B4179" s="43">
        <v>2</v>
      </c>
      <c r="C4179" s="43">
        <v>10.5</v>
      </c>
      <c r="D4179" s="43">
        <v>16.878980891719745</v>
      </c>
      <c r="E4179" s="43">
        <v>2.2375993356560427E-2</v>
      </c>
      <c r="F4179" s="43">
        <v>6.9838878506445434E-2</v>
      </c>
    </row>
    <row r="4180" spans="1:6" x14ac:dyDescent="0.25">
      <c r="A4180" t="s">
        <v>29</v>
      </c>
      <c r="B4180" s="43">
        <v>2</v>
      </c>
      <c r="C4180" s="43">
        <v>20</v>
      </c>
      <c r="D4180" s="43">
        <v>74.203821656050948</v>
      </c>
      <c r="E4180" s="43">
        <v>0.43245649816102139</v>
      </c>
      <c r="F4180" s="43">
        <v>1.9104687019305673</v>
      </c>
    </row>
    <row r="4181" spans="1:6" x14ac:dyDescent="0.25">
      <c r="A4181" t="s">
        <v>29</v>
      </c>
      <c r="B4181" s="43">
        <v>2</v>
      </c>
      <c r="C4181" s="43">
        <v>11</v>
      </c>
      <c r="D4181" s="43">
        <v>11.464968152866241</v>
      </c>
      <c r="E4181" s="43">
        <v>1.032370501605636E-2</v>
      </c>
      <c r="F4181" s="43">
        <v>3.6478581387525993E-2</v>
      </c>
    </row>
    <row r="4182" spans="1:6" x14ac:dyDescent="0.25">
      <c r="A4182" t="s">
        <v>29</v>
      </c>
      <c r="B4182" s="43">
        <v>2</v>
      </c>
      <c r="C4182" s="43">
        <v>6</v>
      </c>
      <c r="D4182" s="43">
        <v>10.509554140127388</v>
      </c>
      <c r="E4182" s="43">
        <v>8.6747799093251365E-3</v>
      </c>
      <c r="F4182" s="43">
        <v>1.7013638463042546E-2</v>
      </c>
    </row>
    <row r="4183" spans="1:6" x14ac:dyDescent="0.25">
      <c r="A4183" t="s">
        <v>29</v>
      </c>
      <c r="B4183" s="43">
        <v>2</v>
      </c>
      <c r="C4183" s="43">
        <v>18</v>
      </c>
      <c r="D4183" s="43">
        <v>18.312101910828027</v>
      </c>
      <c r="E4183" s="43">
        <v>2.633699823251261E-2</v>
      </c>
      <c r="F4183" s="43">
        <v>0.13863318130417546</v>
      </c>
    </row>
    <row r="4184" spans="1:6" x14ac:dyDescent="0.25">
      <c r="A4184" t="s">
        <v>29</v>
      </c>
      <c r="B4184" s="43">
        <v>2</v>
      </c>
      <c r="C4184" s="43">
        <v>15</v>
      </c>
      <c r="D4184" s="43">
        <v>22.929936305732483</v>
      </c>
      <c r="E4184" s="43">
        <v>4.129482006422544E-2</v>
      </c>
      <c r="F4184" s="43">
        <v>0.17315313494547416</v>
      </c>
    </row>
    <row r="4185" spans="1:6" x14ac:dyDescent="0.25">
      <c r="A4185" t="s">
        <v>29</v>
      </c>
      <c r="B4185" s="43">
        <v>2</v>
      </c>
      <c r="C4185" s="43">
        <v>13</v>
      </c>
      <c r="D4185" s="43">
        <v>17.993630573248407</v>
      </c>
      <c r="E4185" s="43">
        <v>2.5428894550544687E-2</v>
      </c>
      <c r="F4185" s="43">
        <v>9.7012383685830345E-2</v>
      </c>
    </row>
    <row r="4186" spans="1:6" x14ac:dyDescent="0.25">
      <c r="A4186" t="s">
        <v>29</v>
      </c>
      <c r="B4186" s="43">
        <v>2</v>
      </c>
      <c r="C4186" s="43">
        <v>12</v>
      </c>
      <c r="D4186" s="43">
        <v>12.898089171974522</v>
      </c>
      <c r="E4186" s="43">
        <v>1.3065939160946331E-2</v>
      </c>
      <c r="F4186" s="43">
        <v>4.9189660926409536E-2</v>
      </c>
    </row>
    <row r="4187" spans="1:6" x14ac:dyDescent="0.25">
      <c r="A4187" t="s">
        <v>29</v>
      </c>
      <c r="B4187" s="43">
        <v>2</v>
      </c>
      <c r="C4187" s="43">
        <v>43.5</v>
      </c>
      <c r="D4187" s="43">
        <v>13.853503184713375</v>
      </c>
      <c r="E4187" s="43">
        <v>1.5073326247401733E-2</v>
      </c>
      <c r="F4187" s="43">
        <v>0.20278085521104797</v>
      </c>
    </row>
    <row r="4188" spans="1:6" x14ac:dyDescent="0.25">
      <c r="A4188" t="s">
        <v>29</v>
      </c>
      <c r="B4188" s="43">
        <v>2</v>
      </c>
      <c r="C4188" s="43">
        <v>25</v>
      </c>
      <c r="D4188" s="43">
        <v>78.02547770700636</v>
      </c>
      <c r="E4188" s="43">
        <v>0.47814845184319665</v>
      </c>
      <c r="F4188" s="43">
        <v>2.6139461192164926</v>
      </c>
    </row>
    <row r="4189" spans="1:6" x14ac:dyDescent="0.25">
      <c r="A4189" t="s">
        <v>29</v>
      </c>
      <c r="B4189" s="43">
        <v>2</v>
      </c>
      <c r="C4189" s="43">
        <v>30</v>
      </c>
      <c r="D4189" s="43">
        <v>55.828025477707008</v>
      </c>
      <c r="E4189" s="43">
        <v>0.24479041996671563</v>
      </c>
      <c r="F4189" s="43">
        <v>1.7173693938655328</v>
      </c>
    </row>
    <row r="4190" spans="1:6" x14ac:dyDescent="0.25">
      <c r="A4190" t="s">
        <v>29</v>
      </c>
      <c r="B4190" s="43">
        <v>2</v>
      </c>
      <c r="C4190" s="43">
        <v>12</v>
      </c>
      <c r="D4190" s="43">
        <v>11.464968152866241</v>
      </c>
      <c r="E4190" s="43">
        <v>1.032370501605636E-2</v>
      </c>
      <c r="F4190" s="43">
        <v>3.9794816059119262E-2</v>
      </c>
    </row>
    <row r="4191" spans="1:6" x14ac:dyDescent="0.25">
      <c r="A4191" t="s">
        <v>29</v>
      </c>
      <c r="B4191" s="43">
        <v>2</v>
      </c>
      <c r="C4191" s="43">
        <v>30</v>
      </c>
      <c r="D4191" s="43">
        <v>40.764331210191081</v>
      </c>
      <c r="E4191" s="43">
        <v>0.13051202390668779</v>
      </c>
      <c r="F4191" s="43">
        <v>0.97522959343184978</v>
      </c>
    </row>
    <row r="4192" spans="1:6" x14ac:dyDescent="0.25">
      <c r="A4192" t="s">
        <v>29</v>
      </c>
      <c r="B4192" s="43">
        <v>2</v>
      </c>
      <c r="C4192" s="43">
        <v>30</v>
      </c>
      <c r="D4192" s="43">
        <v>63.694267515923563</v>
      </c>
      <c r="E4192" s="43">
        <v>0.318632870865937</v>
      </c>
      <c r="F4192" s="43">
        <v>2.177107159971079</v>
      </c>
    </row>
    <row r="4193" spans="1:6" x14ac:dyDescent="0.25">
      <c r="A4193" t="s">
        <v>29</v>
      </c>
      <c r="B4193" s="43">
        <v>2</v>
      </c>
      <c r="C4193" s="43">
        <v>15</v>
      </c>
      <c r="D4193" s="43">
        <v>12.420382165605096</v>
      </c>
      <c r="E4193" s="43">
        <v>1.2116014914677259E-2</v>
      </c>
      <c r="F4193" s="43">
        <v>5.7449970823887558E-2</v>
      </c>
    </row>
    <row r="4194" spans="1:6" x14ac:dyDescent="0.25">
      <c r="A4194" t="s">
        <v>29</v>
      </c>
      <c r="B4194" s="43">
        <v>2</v>
      </c>
      <c r="C4194" s="43">
        <v>11.5</v>
      </c>
      <c r="D4194" s="43">
        <v>10.828025477707007</v>
      </c>
      <c r="E4194" s="43">
        <v>9.2084899680255818E-3</v>
      </c>
      <c r="F4194" s="43">
        <v>3.4409142622642219E-2</v>
      </c>
    </row>
    <row r="4195" spans="1:6" x14ac:dyDescent="0.25">
      <c r="A4195" t="s">
        <v>29</v>
      </c>
      <c r="B4195" s="43">
        <v>2</v>
      </c>
      <c r="C4195" s="43">
        <v>19</v>
      </c>
      <c r="D4195" s="43">
        <v>33.598726114649679</v>
      </c>
      <c r="E4195" s="43">
        <v>8.8661587773889897E-2</v>
      </c>
      <c r="F4195" s="43">
        <v>0.43617459362688249</v>
      </c>
    </row>
    <row r="4196" spans="1:6" x14ac:dyDescent="0.25">
      <c r="A4196" t="s">
        <v>29</v>
      </c>
      <c r="B4196" s="43">
        <v>2</v>
      </c>
      <c r="C4196" s="43">
        <v>27</v>
      </c>
      <c r="D4196" s="43">
        <v>22.452229299363058</v>
      </c>
      <c r="E4196" s="43">
        <v>3.9592125660535597E-2</v>
      </c>
      <c r="F4196" s="43">
        <v>0.30008870215942512</v>
      </c>
    </row>
    <row r="4197" spans="1:6" x14ac:dyDescent="0.25">
      <c r="A4197" t="s">
        <v>29</v>
      </c>
      <c r="B4197" s="43">
        <v>2</v>
      </c>
      <c r="C4197" s="43">
        <v>22</v>
      </c>
      <c r="D4197" s="43">
        <v>30.732484076433121</v>
      </c>
      <c r="E4197" s="43">
        <v>7.4179723793033059E-2</v>
      </c>
      <c r="F4197" s="43">
        <v>0.43017461970915966</v>
      </c>
    </row>
    <row r="4198" spans="1:6" x14ac:dyDescent="0.25">
      <c r="A4198" t="s">
        <v>29</v>
      </c>
      <c r="B4198" s="43">
        <v>2</v>
      </c>
      <c r="C4198" s="43">
        <v>22</v>
      </c>
      <c r="D4198" s="43">
        <v>30.732484076433121</v>
      </c>
      <c r="E4198" s="43">
        <v>7.4179723793033059E-2</v>
      </c>
      <c r="F4198" s="43">
        <v>0.43017461970915966</v>
      </c>
    </row>
    <row r="4199" spans="1:6" x14ac:dyDescent="0.25">
      <c r="A4199" t="s">
        <v>29</v>
      </c>
      <c r="B4199" s="43">
        <v>2</v>
      </c>
      <c r="C4199" s="43">
        <v>17</v>
      </c>
      <c r="D4199" s="43">
        <v>21.656050955414013</v>
      </c>
      <c r="E4199" s="43">
        <v>3.6833959872102327E-2</v>
      </c>
      <c r="F4199" s="43">
        <v>0.17705931375106515</v>
      </c>
    </row>
    <row r="4200" spans="1:6" x14ac:dyDescent="0.25">
      <c r="A4200" t="s">
        <v>29</v>
      </c>
      <c r="B4200" s="43">
        <v>2</v>
      </c>
      <c r="C4200" s="43">
        <v>11</v>
      </c>
      <c r="D4200" s="43">
        <v>13.057324840764331</v>
      </c>
      <c r="E4200" s="43">
        <v>1.3390546398141004E-2</v>
      </c>
      <c r="F4200" s="43">
        <v>4.6097177366201524E-2</v>
      </c>
    </row>
    <row r="4201" spans="1:6" x14ac:dyDescent="0.25">
      <c r="A4201" t="s">
        <v>29</v>
      </c>
      <c r="B4201" s="43">
        <v>2</v>
      </c>
      <c r="C4201" s="43">
        <v>11</v>
      </c>
      <c r="D4201" s="43">
        <v>16.560509554140125</v>
      </c>
      <c r="E4201" s="43">
        <v>2.1539582070537341E-2</v>
      </c>
      <c r="F4201" s="43">
        <v>7.0699199594748269E-2</v>
      </c>
    </row>
    <row r="4202" spans="1:6" x14ac:dyDescent="0.25">
      <c r="A4202" t="s">
        <v>29</v>
      </c>
      <c r="B4202" s="43">
        <v>2</v>
      </c>
      <c r="C4202" s="43">
        <v>15</v>
      </c>
      <c r="D4202" s="43">
        <v>19.745222929936304</v>
      </c>
      <c r="E4202" s="43">
        <v>3.0620618890216549E-2</v>
      </c>
      <c r="F4202" s="43">
        <v>0.1323035370444077</v>
      </c>
    </row>
    <row r="4203" spans="1:6" x14ac:dyDescent="0.25">
      <c r="A4203" t="s">
        <v>29</v>
      </c>
      <c r="B4203" s="43">
        <v>2</v>
      </c>
      <c r="C4203" s="43">
        <v>26</v>
      </c>
      <c r="D4203" s="43">
        <v>24.203821656050955</v>
      </c>
      <c r="E4203" s="43">
        <v>4.6010586553041313E-2</v>
      </c>
      <c r="F4203" s="43">
        <v>0.33080032562408329</v>
      </c>
    </row>
    <row r="4204" spans="1:6" x14ac:dyDescent="0.25">
      <c r="A4204" t="s">
        <v>29</v>
      </c>
      <c r="B4204" s="43">
        <v>2</v>
      </c>
      <c r="C4204" s="43">
        <v>7</v>
      </c>
      <c r="D4204" s="43">
        <v>11.369426751592357</v>
      </c>
      <c r="E4204" s="43">
        <v>1.0152360189748202E-2</v>
      </c>
      <c r="F4204" s="43">
        <v>2.2866701189454285E-2</v>
      </c>
    </row>
    <row r="4205" spans="1:6" x14ac:dyDescent="0.25">
      <c r="A4205" t="s">
        <v>29</v>
      </c>
      <c r="B4205" s="43">
        <v>2</v>
      </c>
      <c r="C4205" s="43">
        <v>14</v>
      </c>
      <c r="D4205" s="43">
        <v>23.566878980891719</v>
      </c>
      <c r="E4205" s="43">
        <v>4.3620840021546786E-2</v>
      </c>
      <c r="F4205" s="43">
        <v>0.16977721572351318</v>
      </c>
    </row>
    <row r="4206" spans="1:6" x14ac:dyDescent="0.25">
      <c r="A4206" t="s">
        <v>29</v>
      </c>
      <c r="B4206" s="43">
        <v>2</v>
      </c>
      <c r="C4206" s="43">
        <v>12</v>
      </c>
      <c r="D4206" s="43">
        <v>14.331210191082802</v>
      </c>
      <c r="E4206" s="43">
        <v>1.6130789087588061E-2</v>
      </c>
      <c r="F4206" s="43">
        <v>5.9458365851322852E-2</v>
      </c>
    </row>
    <row r="4207" spans="1:6" x14ac:dyDescent="0.25">
      <c r="A4207" t="s">
        <v>29</v>
      </c>
      <c r="B4207" s="43">
        <v>2</v>
      </c>
      <c r="C4207" s="43">
        <v>8</v>
      </c>
      <c r="D4207" s="43">
        <v>16.878980891719745</v>
      </c>
      <c r="E4207" s="43">
        <v>2.2375993356560427E-2</v>
      </c>
      <c r="F4207" s="43">
        <v>5.32105741001489E-2</v>
      </c>
    </row>
    <row r="4208" spans="1:6" x14ac:dyDescent="0.25">
      <c r="A4208" t="s">
        <v>29</v>
      </c>
      <c r="B4208" s="43">
        <v>2</v>
      </c>
      <c r="C4208" s="43">
        <v>12</v>
      </c>
      <c r="D4208" s="43">
        <v>30.573248407643312</v>
      </c>
      <c r="E4208" s="43">
        <v>7.3413013447511902E-2</v>
      </c>
      <c r="F4208" s="43">
        <v>0.23245752224048161</v>
      </c>
    </row>
    <row r="4209" spans="1:6" x14ac:dyDescent="0.25">
      <c r="A4209" t="s">
        <v>29</v>
      </c>
      <c r="B4209" s="43">
        <v>2</v>
      </c>
      <c r="C4209" s="43">
        <v>9.5</v>
      </c>
      <c r="D4209" s="43">
        <v>21.97452229299363</v>
      </c>
      <c r="E4209" s="43">
        <v>3.7925277454818156E-2</v>
      </c>
      <c r="F4209" s="43">
        <v>0.10157864330155783</v>
      </c>
    </row>
    <row r="4210" spans="1:6" x14ac:dyDescent="0.25">
      <c r="A4210" t="s">
        <v>29</v>
      </c>
      <c r="B4210" s="43">
        <v>2</v>
      </c>
      <c r="C4210" s="43">
        <v>9</v>
      </c>
      <c r="D4210" s="43">
        <v>29.29936305732484</v>
      </c>
      <c r="E4210" s="43">
        <v>6.7422715475232278E-2</v>
      </c>
      <c r="F4210" s="43">
        <v>0.16148960440861632</v>
      </c>
    </row>
    <row r="4211" spans="1:6" x14ac:dyDescent="0.25">
      <c r="A4211" t="s">
        <v>29</v>
      </c>
      <c r="B4211" s="43">
        <v>2</v>
      </c>
      <c r="C4211" s="43">
        <v>6</v>
      </c>
      <c r="D4211" s="43">
        <v>31.528662420382165</v>
      </c>
      <c r="E4211" s="43">
        <v>7.8073019183926229E-2</v>
      </c>
      <c r="F4211" s="43">
        <v>0.12284617252603221</v>
      </c>
    </row>
    <row r="4212" spans="1:6" x14ac:dyDescent="0.25">
      <c r="A4212" t="s">
        <v>29</v>
      </c>
      <c r="B4212" s="43">
        <v>2</v>
      </c>
      <c r="C4212" s="43">
        <v>9</v>
      </c>
      <c r="D4212" s="43">
        <v>11.783439490445859</v>
      </c>
      <c r="E4212" s="43">
        <v>1.0905210005386697E-2</v>
      </c>
      <c r="F4212" s="43">
        <v>3.1354511332177676E-2</v>
      </c>
    </row>
    <row r="4213" spans="1:6" x14ac:dyDescent="0.25">
      <c r="A4213" t="s">
        <v>29</v>
      </c>
      <c r="B4213" s="43">
        <v>2</v>
      </c>
      <c r="C4213" s="43">
        <v>28</v>
      </c>
      <c r="D4213" s="43">
        <v>42.35668789808917</v>
      </c>
      <c r="E4213" s="43">
        <v>0.14090742131868902</v>
      </c>
      <c r="F4213" s="43">
        <v>0.9751912663172293</v>
      </c>
    </row>
    <row r="4214" spans="1:6" x14ac:dyDescent="0.25">
      <c r="A4214" t="s">
        <v>29</v>
      </c>
      <c r="B4214" s="43">
        <v>2</v>
      </c>
      <c r="C4214" s="43">
        <v>30</v>
      </c>
      <c r="D4214" s="43">
        <v>152.22929936305732</v>
      </c>
      <c r="E4214" s="43">
        <v>1.8200628216733192</v>
      </c>
      <c r="F4214" s="43">
        <v>10.442265234023006</v>
      </c>
    </row>
    <row r="4215" spans="1:6" x14ac:dyDescent="0.25">
      <c r="A4215" t="s">
        <v>29</v>
      </c>
      <c r="B4215" s="43">
        <v>2</v>
      </c>
      <c r="C4215" s="43">
        <v>11</v>
      </c>
      <c r="D4215" s="43">
        <v>21.337579617834393</v>
      </c>
      <c r="E4215" s="43">
        <v>3.5758573932929777E-2</v>
      </c>
      <c r="F4215" s="43">
        <v>0.11155385048829093</v>
      </c>
    </row>
    <row r="4216" spans="1:6" x14ac:dyDescent="0.25">
      <c r="A4216" t="s">
        <v>29</v>
      </c>
      <c r="B4216" s="43">
        <v>2</v>
      </c>
      <c r="C4216" s="43">
        <v>10</v>
      </c>
      <c r="D4216" s="43">
        <v>11.305732484076433</v>
      </c>
      <c r="E4216" s="43">
        <v>1.0038926887719931E-2</v>
      </c>
      <c r="F4216" s="43">
        <v>3.233813882897809E-2</v>
      </c>
    </row>
    <row r="4217" spans="1:6" x14ac:dyDescent="0.25">
      <c r="A4217" t="s">
        <v>29</v>
      </c>
      <c r="B4217" s="43">
        <v>2</v>
      </c>
      <c r="C4217" s="43">
        <v>12</v>
      </c>
      <c r="D4217" s="43">
        <v>17.834394904458598</v>
      </c>
      <c r="E4217" s="43">
        <v>2.498081707588946E-2</v>
      </c>
      <c r="F4217" s="43">
        <v>8.8128903317347698E-2</v>
      </c>
    </row>
    <row r="4218" spans="1:6" x14ac:dyDescent="0.25">
      <c r="A4218" t="s">
        <v>29</v>
      </c>
      <c r="B4218" s="43">
        <v>2</v>
      </c>
      <c r="C4218" s="43">
        <v>12</v>
      </c>
      <c r="D4218" s="43">
        <v>13.694267515923567</v>
      </c>
      <c r="E4218" s="43">
        <v>1.4728804455777941E-2</v>
      </c>
      <c r="F4218" s="43">
        <v>5.478783863888468E-2</v>
      </c>
    </row>
    <row r="4219" spans="1:6" x14ac:dyDescent="0.25">
      <c r="A4219" t="s">
        <v>29</v>
      </c>
      <c r="B4219" s="43">
        <v>2</v>
      </c>
      <c r="C4219" s="43">
        <v>11.5</v>
      </c>
      <c r="D4219" s="43">
        <v>116.2420382165605</v>
      </c>
      <c r="E4219" s="43">
        <v>1.0612466055278615</v>
      </c>
      <c r="F4219" s="43">
        <v>2.4637155448479451</v>
      </c>
    </row>
    <row r="4220" spans="1:6" x14ac:dyDescent="0.25">
      <c r="A4220" t="s">
        <v>29</v>
      </c>
      <c r="B4220" s="43">
        <v>2</v>
      </c>
      <c r="C4220" s="43">
        <v>23</v>
      </c>
      <c r="D4220" s="43">
        <v>35.668789808917197</v>
      </c>
      <c r="E4220" s="43">
        <v>9.9923268303557841E-2</v>
      </c>
      <c r="F4220" s="43">
        <v>0.58797491766903076</v>
      </c>
    </row>
    <row r="4221" spans="1:6" x14ac:dyDescent="0.25">
      <c r="A4221" t="s">
        <v>29</v>
      </c>
      <c r="B4221" s="43">
        <v>2</v>
      </c>
      <c r="C4221" s="43">
        <v>18</v>
      </c>
      <c r="D4221" s="43">
        <v>30.414012738853501</v>
      </c>
      <c r="E4221" s="43">
        <v>7.2650286012876555E-2</v>
      </c>
      <c r="F4221" s="43">
        <v>0.34542512171685597</v>
      </c>
    </row>
    <row r="4222" spans="1:6" x14ac:dyDescent="0.25">
      <c r="A4222" t="s">
        <v>29</v>
      </c>
      <c r="B4222" s="43">
        <v>2</v>
      </c>
      <c r="C4222" s="43">
        <v>8.5</v>
      </c>
      <c r="D4222" s="43">
        <v>15.605095541401273</v>
      </c>
      <c r="E4222" s="43">
        <v>1.912593807372787E-2</v>
      </c>
      <c r="F4222" s="43">
        <v>4.9090945027401668E-2</v>
      </c>
    </row>
    <row r="4223" spans="1:6" x14ac:dyDescent="0.25">
      <c r="A4223" t="s">
        <v>29</v>
      </c>
      <c r="B4223" s="43">
        <v>2</v>
      </c>
      <c r="C4223" s="43"/>
      <c r="D4223" s="43">
        <v>0</v>
      </c>
      <c r="E4223" s="43">
        <v>0</v>
      </c>
      <c r="F4223" s="43">
        <v>0</v>
      </c>
    </row>
    <row r="4224" spans="1:6" x14ac:dyDescent="0.25">
      <c r="A4224" t="s">
        <v>29</v>
      </c>
      <c r="B4224" s="43">
        <v>2</v>
      </c>
      <c r="C4224" s="43">
        <v>17</v>
      </c>
      <c r="D4224" s="43">
        <v>33.439490445859875</v>
      </c>
      <c r="E4224" s="43">
        <v>8.7823185032423909E-2</v>
      </c>
      <c r="F4224" s="43">
        <v>0.38693952494851069</v>
      </c>
    </row>
    <row r="4225" spans="1:6" x14ac:dyDescent="0.25">
      <c r="A4225" t="s">
        <v>29</v>
      </c>
      <c r="B4225" s="43">
        <v>2</v>
      </c>
      <c r="C4225" s="43">
        <v>7.5</v>
      </c>
      <c r="D4225" s="43">
        <v>11.146496815286623</v>
      </c>
      <c r="E4225" s="43">
        <v>9.7581316702693207E-3</v>
      </c>
      <c r="F4225" s="43">
        <v>2.3642369807009969E-2</v>
      </c>
    </row>
    <row r="4226" spans="1:6" x14ac:dyDescent="0.25">
      <c r="A4226" t="s">
        <v>29</v>
      </c>
      <c r="B4226" s="43">
        <v>2</v>
      </c>
      <c r="C4226" s="43">
        <v>8</v>
      </c>
      <c r="D4226" s="43">
        <v>12.579617834394904</v>
      </c>
      <c r="E4226" s="43">
        <v>1.2428673419214456E-2</v>
      </c>
      <c r="F4226" s="43">
        <v>3.1350471481798536E-2</v>
      </c>
    </row>
    <row r="4227" spans="1:6" x14ac:dyDescent="0.25">
      <c r="A4227" t="s">
        <v>29</v>
      </c>
      <c r="B4227" s="43">
        <v>2</v>
      </c>
      <c r="C4227" s="43">
        <v>20</v>
      </c>
      <c r="D4227" s="43">
        <v>33.280254777070063</v>
      </c>
      <c r="E4227" s="43">
        <v>8.6988765201843718E-2</v>
      </c>
      <c r="F4227" s="43">
        <v>0.45132964002422704</v>
      </c>
    </row>
    <row r="4228" spans="1:6" x14ac:dyDescent="0.25">
      <c r="A4228" t="s">
        <v>29</v>
      </c>
      <c r="B4228" s="43">
        <v>2</v>
      </c>
      <c r="C4228" s="43">
        <v>19.5</v>
      </c>
      <c r="D4228" s="43">
        <v>21.97452229299363</v>
      </c>
      <c r="E4228" s="43">
        <v>3.7925277454818156E-2</v>
      </c>
      <c r="F4228" s="43">
        <v>0.20850353098740818</v>
      </c>
    </row>
    <row r="4229" spans="1:6" x14ac:dyDescent="0.25">
      <c r="A4229" t="s">
        <v>29</v>
      </c>
      <c r="B4229" s="43">
        <v>2</v>
      </c>
      <c r="C4229" s="43">
        <v>8.5</v>
      </c>
      <c r="D4229" s="43">
        <v>12.101910828025478</v>
      </c>
      <c r="E4229" s="43">
        <v>1.1502646638260328E-2</v>
      </c>
      <c r="F4229" s="43">
        <v>3.1068312288155788E-2</v>
      </c>
    </row>
    <row r="4230" spans="1:6" x14ac:dyDescent="0.25">
      <c r="A4230" t="s">
        <v>29</v>
      </c>
      <c r="B4230" s="43">
        <v>2</v>
      </c>
      <c r="C4230" s="43">
        <v>2.5</v>
      </c>
      <c r="D4230" s="43">
        <v>11.624203821656051</v>
      </c>
      <c r="E4230" s="43">
        <v>1.0612466055278616E-2</v>
      </c>
      <c r="F4230" s="43">
        <v>8.4989393887203342E-3</v>
      </c>
    </row>
    <row r="4231" spans="1:6" x14ac:dyDescent="0.25">
      <c r="A4231" t="s">
        <v>29</v>
      </c>
      <c r="B4231" s="43">
        <v>2</v>
      </c>
      <c r="C4231" s="43">
        <v>4.5</v>
      </c>
      <c r="D4231" s="43">
        <v>11.942675159235668</v>
      </c>
      <c r="E4231" s="43">
        <v>1.1201936866380598E-2</v>
      </c>
      <c r="F4231" s="43">
        <v>1.6060539068428453E-2</v>
      </c>
    </row>
    <row r="4232" spans="1:6" x14ac:dyDescent="0.25">
      <c r="A4232" t="s">
        <v>29</v>
      </c>
      <c r="B4232" s="43">
        <v>2</v>
      </c>
      <c r="C4232" s="43">
        <v>12</v>
      </c>
      <c r="D4232" s="43">
        <v>14.331210191082802</v>
      </c>
      <c r="E4232" s="43">
        <v>1.6130789087588061E-2</v>
      </c>
      <c r="F4232" s="43">
        <v>5.9458365851322852E-2</v>
      </c>
    </row>
    <row r="4233" spans="1:6" x14ac:dyDescent="0.25">
      <c r="A4233" t="s">
        <v>29</v>
      </c>
      <c r="B4233" s="43">
        <v>2</v>
      </c>
      <c r="C4233" s="43">
        <v>3</v>
      </c>
      <c r="D4233" s="43">
        <v>3.2</v>
      </c>
      <c r="E4233" s="43">
        <v>8.0424771931898709E-4</v>
      </c>
      <c r="F4233" s="43">
        <v>1.0010601721023541E-3</v>
      </c>
    </row>
    <row r="4234" spans="1:6" x14ac:dyDescent="0.25">
      <c r="A4234" t="s">
        <v>29</v>
      </c>
      <c r="B4234" s="43">
        <v>2</v>
      </c>
      <c r="C4234" s="43">
        <v>0.94</v>
      </c>
      <c r="D4234" s="43">
        <v>1</v>
      </c>
      <c r="E4234" s="43">
        <v>7.8539816339744827E-5</v>
      </c>
      <c r="F4234" s="43">
        <v>3.8678138187195842E-5</v>
      </c>
    </row>
    <row r="4235" spans="1:6" x14ac:dyDescent="0.25">
      <c r="A4235" t="s">
        <v>29</v>
      </c>
      <c r="B4235" s="43">
        <v>2</v>
      </c>
      <c r="C4235" s="43">
        <v>1.2</v>
      </c>
      <c r="D4235" s="43">
        <v>1</v>
      </c>
      <c r="E4235" s="43">
        <v>7.8539816339744827E-5</v>
      </c>
      <c r="F4235" s="43">
        <v>4.9376346621952152E-5</v>
      </c>
    </row>
    <row r="4236" spans="1:6" x14ac:dyDescent="0.25">
      <c r="A4236" t="s">
        <v>29</v>
      </c>
      <c r="B4236" s="43">
        <v>2</v>
      </c>
      <c r="C4236" s="43">
        <v>14</v>
      </c>
      <c r="D4236" s="43">
        <v>28.343949044585987</v>
      </c>
      <c r="E4236" s="43">
        <v>6.3097274253227184E-2</v>
      </c>
      <c r="F4236" s="43">
        <v>0.23665826664473777</v>
      </c>
    </row>
    <row r="4237" spans="1:6" x14ac:dyDescent="0.25">
      <c r="A4237" t="s">
        <v>29</v>
      </c>
      <c r="B4237" s="43">
        <v>2</v>
      </c>
      <c r="C4237" s="43">
        <v>1.6</v>
      </c>
      <c r="D4237" s="43">
        <v>1</v>
      </c>
      <c r="E4237" s="43">
        <v>7.8539816339744827E-5</v>
      </c>
      <c r="F4237" s="43">
        <v>6.5835128829269527E-5</v>
      </c>
    </row>
    <row r="4238" spans="1:6" x14ac:dyDescent="0.25">
      <c r="A4238" t="s">
        <v>29</v>
      </c>
      <c r="B4238" s="43">
        <v>2</v>
      </c>
      <c r="C4238" s="43">
        <v>1.8</v>
      </c>
      <c r="D4238" s="43">
        <v>1.5</v>
      </c>
      <c r="E4238" s="43">
        <v>1.7671458676442585E-4</v>
      </c>
      <c r="F4238" s="43">
        <v>1.5363168645617938E-4</v>
      </c>
    </row>
    <row r="4239" spans="1:6" x14ac:dyDescent="0.25">
      <c r="A4239" t="s">
        <v>29</v>
      </c>
      <c r="B4239" s="43">
        <v>2</v>
      </c>
      <c r="C4239" s="43">
        <v>12</v>
      </c>
      <c r="D4239" s="43">
        <v>25.796178343949045</v>
      </c>
      <c r="E4239" s="43">
        <v>5.2263756643785325E-2</v>
      </c>
      <c r="F4239" s="43">
        <v>0.17122519644084946</v>
      </c>
    </row>
    <row r="4240" spans="1:6" x14ac:dyDescent="0.25">
      <c r="A4240" t="s">
        <v>29</v>
      </c>
      <c r="B4240" s="43">
        <v>2</v>
      </c>
      <c r="C4240" s="43">
        <v>9</v>
      </c>
      <c r="D4240" s="43">
        <v>13.375796178343949</v>
      </c>
      <c r="E4240" s="43">
        <v>1.4051709605187824E-2</v>
      </c>
      <c r="F4240" s="43">
        <v>3.9387314486434587E-2</v>
      </c>
    </row>
    <row r="4241" spans="1:6" x14ac:dyDescent="0.25">
      <c r="A4241" t="s">
        <v>29</v>
      </c>
      <c r="B4241" s="43">
        <v>2</v>
      </c>
      <c r="C4241" s="43">
        <v>0.73</v>
      </c>
      <c r="D4241" s="43">
        <v>1.1000000000000001</v>
      </c>
      <c r="E4241" s="43">
        <v>9.503317777109126E-5</v>
      </c>
      <c r="F4241" s="43">
        <v>3.5657047501651071E-5</v>
      </c>
    </row>
    <row r="4242" spans="1:6" x14ac:dyDescent="0.25">
      <c r="A4242" t="s">
        <v>29</v>
      </c>
      <c r="B4242" s="43">
        <v>2</v>
      </c>
      <c r="C4242" s="43">
        <v>1.7</v>
      </c>
      <c r="D4242" s="43">
        <v>1.2</v>
      </c>
      <c r="E4242" s="43">
        <v>1.1309733552923256E-4</v>
      </c>
      <c r="F4242" s="43">
        <v>9.7111518912129492E-5</v>
      </c>
    </row>
    <row r="4243" spans="1:6" x14ac:dyDescent="0.25">
      <c r="A4243" t="s">
        <v>29</v>
      </c>
      <c r="B4243" s="43">
        <v>2</v>
      </c>
      <c r="C4243" s="43">
        <v>1.04</v>
      </c>
      <c r="D4243" s="43">
        <v>1.3</v>
      </c>
      <c r="E4243" s="43">
        <v>1.3273228961416876E-4</v>
      </c>
      <c r="F4243" s="43">
        <v>6.8613324517350941E-5</v>
      </c>
    </row>
    <row r="4244" spans="1:6" x14ac:dyDescent="0.25">
      <c r="A4244" t="s">
        <v>29</v>
      </c>
      <c r="B4244" s="43">
        <v>2</v>
      </c>
      <c r="C4244" s="43">
        <v>1.4</v>
      </c>
      <c r="D4244" s="43">
        <v>1.5</v>
      </c>
      <c r="E4244" s="43">
        <v>1.7671458676442585E-4</v>
      </c>
      <c r="F4244" s="43">
        <v>1.194913116881395E-4</v>
      </c>
    </row>
    <row r="4245" spans="1:6" x14ac:dyDescent="0.25">
      <c r="A4245" t="s">
        <v>29</v>
      </c>
      <c r="B4245" s="43">
        <v>2</v>
      </c>
      <c r="C4245" s="43">
        <v>1.5</v>
      </c>
      <c r="D4245" s="43">
        <v>2.1</v>
      </c>
      <c r="E4245" s="43">
        <v>3.4636059005827469E-4</v>
      </c>
      <c r="F4245" s="43">
        <v>2.34559094287427E-4</v>
      </c>
    </row>
    <row r="4246" spans="1:6" x14ac:dyDescent="0.25">
      <c r="A4246" t="s">
        <v>29</v>
      </c>
      <c r="B4246" s="43">
        <v>2</v>
      </c>
      <c r="C4246" s="43">
        <v>1.6</v>
      </c>
      <c r="D4246" s="43">
        <v>1.3</v>
      </c>
      <c r="E4246" s="43">
        <v>1.3273228961416876E-4</v>
      </c>
      <c r="F4246" s="43">
        <v>1.0555896079592452E-4</v>
      </c>
    </row>
    <row r="4247" spans="1:6" x14ac:dyDescent="0.25">
      <c r="A4247" t="s">
        <v>29</v>
      </c>
      <c r="B4247" s="43">
        <v>2</v>
      </c>
      <c r="C4247" s="43">
        <v>1.65</v>
      </c>
      <c r="D4247" s="43">
        <v>1.6</v>
      </c>
      <c r="E4247" s="43">
        <v>2.0106192982974677E-4</v>
      </c>
      <c r="F4247" s="43">
        <v>1.5817178955500471E-4</v>
      </c>
    </row>
    <row r="4248" spans="1:6" x14ac:dyDescent="0.25">
      <c r="A4248" t="s">
        <v>29</v>
      </c>
      <c r="B4248" s="43">
        <v>2</v>
      </c>
      <c r="C4248" s="43">
        <v>0.84</v>
      </c>
      <c r="D4248" s="43">
        <v>1.5</v>
      </c>
      <c r="E4248" s="43">
        <v>1.7671458676442585E-4</v>
      </c>
      <c r="F4248" s="43">
        <v>7.1694787012883704E-5</v>
      </c>
    </row>
    <row r="4249" spans="1:6" x14ac:dyDescent="0.25">
      <c r="A4249" t="s">
        <v>29</v>
      </c>
      <c r="B4249" s="43">
        <v>2</v>
      </c>
      <c r="C4249" s="43">
        <v>0.6</v>
      </c>
      <c r="D4249" s="43">
        <v>2</v>
      </c>
      <c r="E4249" s="43">
        <v>3.1415926535897931E-4</v>
      </c>
      <c r="F4249" s="43">
        <v>8.5937517057940166E-5</v>
      </c>
    </row>
    <row r="4250" spans="1:6" x14ac:dyDescent="0.25">
      <c r="A4250" t="s">
        <v>29</v>
      </c>
      <c r="B4250" s="43">
        <v>2</v>
      </c>
      <c r="C4250" s="43">
        <v>9</v>
      </c>
      <c r="D4250" s="43">
        <v>19.745222929936304</v>
      </c>
      <c r="E4250" s="43">
        <v>3.0620618890216549E-2</v>
      </c>
      <c r="F4250" s="43">
        <v>7.9382122226644619E-2</v>
      </c>
    </row>
    <row r="4251" spans="1:6" x14ac:dyDescent="0.25">
      <c r="A4251" t="s">
        <v>29</v>
      </c>
      <c r="B4251" s="43">
        <v>2</v>
      </c>
      <c r="C4251" s="43">
        <v>1</v>
      </c>
      <c r="D4251" s="43">
        <v>1.9</v>
      </c>
      <c r="E4251" s="43">
        <v>2.835287369864788E-4</v>
      </c>
      <c r="F4251" s="43">
        <v>1.3060081643695239E-4</v>
      </c>
    </row>
    <row r="4252" spans="1:6" x14ac:dyDescent="0.25">
      <c r="A4252" t="s">
        <v>29</v>
      </c>
      <c r="B4252" s="43">
        <v>2</v>
      </c>
      <c r="C4252" s="43">
        <v>1.5</v>
      </c>
      <c r="D4252" s="43">
        <v>1.6</v>
      </c>
      <c r="E4252" s="43">
        <v>2.0106192982974677E-4</v>
      </c>
      <c r="F4252" s="43">
        <v>1.437925359590952E-4</v>
      </c>
    </row>
    <row r="4253" spans="1:6" x14ac:dyDescent="0.25">
      <c r="A4253" t="s">
        <v>29</v>
      </c>
      <c r="B4253" s="43">
        <v>2</v>
      </c>
      <c r="C4253" s="43">
        <v>1.4</v>
      </c>
      <c r="D4253" s="43">
        <v>1.6</v>
      </c>
      <c r="E4253" s="43">
        <v>2.0106192982974677E-4</v>
      </c>
      <c r="F4253" s="43">
        <v>1.342063668951555E-4</v>
      </c>
    </row>
    <row r="4254" spans="1:6" x14ac:dyDescent="0.25">
      <c r="A4254" t="s">
        <v>29</v>
      </c>
      <c r="B4254" s="43">
        <v>2</v>
      </c>
      <c r="C4254" s="43">
        <v>1.2</v>
      </c>
      <c r="D4254" s="43">
        <v>1.2</v>
      </c>
      <c r="E4254" s="43">
        <v>1.1309733552923256E-4</v>
      </c>
      <c r="F4254" s="43">
        <v>6.8549307467385533E-5</v>
      </c>
    </row>
    <row r="4255" spans="1:6" x14ac:dyDescent="0.25">
      <c r="A4255" t="s">
        <v>29</v>
      </c>
      <c r="B4255" s="43">
        <v>2</v>
      </c>
      <c r="C4255" s="43">
        <v>2.2999999999999998</v>
      </c>
      <c r="D4255" s="43">
        <v>2</v>
      </c>
      <c r="E4255" s="43">
        <v>3.1415926535897931E-4</v>
      </c>
      <c r="F4255" s="43">
        <v>3.2942714872210389E-4</v>
      </c>
    </row>
    <row r="4256" spans="1:6" x14ac:dyDescent="0.25">
      <c r="A4256" t="s">
        <v>29</v>
      </c>
      <c r="B4256" s="43">
        <v>2</v>
      </c>
      <c r="C4256" s="43">
        <v>1.55</v>
      </c>
      <c r="D4256" s="43">
        <v>1.3</v>
      </c>
      <c r="E4256" s="43">
        <v>1.3273228961416876E-4</v>
      </c>
      <c r="F4256" s="43">
        <v>1.0226024327105189E-4</v>
      </c>
    </row>
    <row r="4257" spans="1:6" x14ac:dyDescent="0.25">
      <c r="A4257" t="s">
        <v>29</v>
      </c>
      <c r="B4257" s="43">
        <v>2</v>
      </c>
      <c r="C4257" s="43">
        <v>1.1000000000000001</v>
      </c>
      <c r="D4257" s="43">
        <v>1.9</v>
      </c>
      <c r="E4257" s="43">
        <v>2.835287369864788E-4</v>
      </c>
      <c r="F4257" s="43">
        <v>1.4366089808064765E-4</v>
      </c>
    </row>
    <row r="4258" spans="1:6" x14ac:dyDescent="0.25">
      <c r="A4258" t="s">
        <v>29</v>
      </c>
      <c r="B4258" s="43">
        <v>2</v>
      </c>
      <c r="C4258" s="43">
        <v>12</v>
      </c>
      <c r="D4258" s="43">
        <v>22.611464968152866</v>
      </c>
      <c r="E4258" s="43">
        <v>4.0155707550879723E-2</v>
      </c>
      <c r="F4258" s="43">
        <v>0.13507970746471412</v>
      </c>
    </row>
    <row r="4259" spans="1:6" x14ac:dyDescent="0.25">
      <c r="A4259" t="s">
        <v>29</v>
      </c>
      <c r="B4259" s="43">
        <v>2</v>
      </c>
      <c r="C4259" s="43">
        <v>2</v>
      </c>
      <c r="D4259" s="43">
        <v>1.5</v>
      </c>
      <c r="E4259" s="43">
        <v>1.7671458676442585E-4</v>
      </c>
      <c r="F4259" s="43">
        <v>1.707018738401993E-4</v>
      </c>
    </row>
    <row r="4260" spans="1:6" x14ac:dyDescent="0.25">
      <c r="A4260" t="s">
        <v>29</v>
      </c>
      <c r="B4260" s="43">
        <v>2</v>
      </c>
      <c r="C4260" s="43">
        <v>2</v>
      </c>
      <c r="D4260" s="43">
        <v>2.3323807579381199</v>
      </c>
      <c r="E4260" s="43">
        <v>4.2725660088821174E-4</v>
      </c>
      <c r="F4260" s="43">
        <v>3.7775571478476248E-4</v>
      </c>
    </row>
    <row r="4261" spans="1:6" x14ac:dyDescent="0.25">
      <c r="A4261" t="s">
        <v>29</v>
      </c>
      <c r="B4261" s="43">
        <v>2</v>
      </c>
      <c r="C4261" s="43">
        <v>1.6</v>
      </c>
      <c r="D4261" s="43">
        <v>1.3</v>
      </c>
      <c r="E4261" s="43">
        <v>1.3273228961416876E-4</v>
      </c>
      <c r="F4261" s="43">
        <v>1.0555896079592452E-4</v>
      </c>
    </row>
    <row r="4262" spans="1:6" x14ac:dyDescent="0.25">
      <c r="A4262" t="s">
        <v>29</v>
      </c>
      <c r="B4262" s="43">
        <v>2</v>
      </c>
      <c r="C4262" s="43">
        <v>2</v>
      </c>
      <c r="D4262" s="43">
        <v>1.2</v>
      </c>
      <c r="E4262" s="43">
        <v>1.1309733552923256E-4</v>
      </c>
      <c r="F4262" s="43">
        <v>1.1424884577897588E-4</v>
      </c>
    </row>
    <row r="4263" spans="1:6" x14ac:dyDescent="0.25">
      <c r="A4263" t="s">
        <v>29</v>
      </c>
      <c r="B4263" s="43">
        <v>2</v>
      </c>
      <c r="C4263" s="43">
        <v>1.4</v>
      </c>
      <c r="D4263" s="43">
        <v>1.1000000000000001</v>
      </c>
      <c r="E4263" s="43">
        <v>9.503317777109126E-5</v>
      </c>
      <c r="F4263" s="43">
        <v>6.8383378770289722E-5</v>
      </c>
    </row>
    <row r="4264" spans="1:6" x14ac:dyDescent="0.25">
      <c r="A4264" t="s">
        <v>29</v>
      </c>
      <c r="B4264" s="43">
        <v>2</v>
      </c>
      <c r="C4264" s="43">
        <v>3</v>
      </c>
      <c r="D4264" s="43">
        <v>3.2</v>
      </c>
      <c r="E4264" s="43">
        <v>8.0424771931898709E-4</v>
      </c>
      <c r="F4264" s="43">
        <v>1.0010601721023541E-3</v>
      </c>
    </row>
    <row r="4265" spans="1:6" x14ac:dyDescent="0.25">
      <c r="A4265" t="s">
        <v>29</v>
      </c>
      <c r="B4265" s="43">
        <v>2</v>
      </c>
      <c r="C4265" s="43">
        <v>2</v>
      </c>
      <c r="D4265" s="43">
        <v>1.3</v>
      </c>
      <c r="E4265" s="43">
        <v>1.3273228961416876E-4</v>
      </c>
      <c r="F4265" s="43">
        <v>1.3194870099490565E-4</v>
      </c>
    </row>
    <row r="4266" spans="1:6" x14ac:dyDescent="0.25">
      <c r="A4266" t="s">
        <v>29</v>
      </c>
      <c r="B4266" s="43">
        <v>2</v>
      </c>
      <c r="C4266" s="43">
        <v>1.03</v>
      </c>
      <c r="D4266" s="43">
        <v>1</v>
      </c>
      <c r="E4266" s="43">
        <v>7.8539816339744827E-5</v>
      </c>
      <c r="F4266" s="43">
        <v>4.2381364183842262E-5</v>
      </c>
    </row>
    <row r="4267" spans="1:6" x14ac:dyDescent="0.25">
      <c r="A4267" t="s">
        <v>29</v>
      </c>
      <c r="B4267" s="43">
        <v>2</v>
      </c>
      <c r="C4267" s="43">
        <v>0.6</v>
      </c>
      <c r="D4267" s="43">
        <v>3.3</v>
      </c>
      <c r="E4267" s="43">
        <v>8.5529859993982102E-4</v>
      </c>
      <c r="F4267" s="43">
        <v>2.1161098066562709E-4</v>
      </c>
    </row>
    <row r="4268" spans="1:6" x14ac:dyDescent="0.25">
      <c r="A4268" t="s">
        <v>29</v>
      </c>
      <c r="B4268" s="43">
        <v>2</v>
      </c>
      <c r="C4268" s="43">
        <v>30</v>
      </c>
      <c r="D4268" s="43">
        <v>45.222929936305732</v>
      </c>
      <c r="E4268" s="43">
        <v>0.16062283020351889</v>
      </c>
      <c r="F4268" s="43">
        <v>1.1755036022925887</v>
      </c>
    </row>
    <row r="4269" spans="1:6" x14ac:dyDescent="0.25">
      <c r="A4269" t="s">
        <v>29</v>
      </c>
      <c r="B4269" s="43">
        <v>2</v>
      </c>
      <c r="C4269" s="43">
        <v>1.5</v>
      </c>
      <c r="D4269" s="43">
        <v>1.4</v>
      </c>
      <c r="E4269" s="43">
        <v>1.5393804002589983E-4</v>
      </c>
      <c r="F4269" s="43">
        <v>1.1307892997227435E-4</v>
      </c>
    </row>
    <row r="4270" spans="1:6" x14ac:dyDescent="0.25">
      <c r="A4270" t="s">
        <v>29</v>
      </c>
      <c r="B4270" s="43">
        <v>2</v>
      </c>
      <c r="C4270" s="43">
        <v>0.64</v>
      </c>
      <c r="D4270" s="43">
        <v>3.2</v>
      </c>
      <c r="E4270" s="43">
        <v>8.0424771931898709E-4</v>
      </c>
      <c r="F4270" s="43">
        <v>2.1355950338183553E-4</v>
      </c>
    </row>
    <row r="4271" spans="1:6" x14ac:dyDescent="0.25">
      <c r="A4271" t="s">
        <v>29</v>
      </c>
      <c r="B4271" s="43">
        <v>2</v>
      </c>
      <c r="C4271" s="43">
        <v>6</v>
      </c>
      <c r="D4271" s="43">
        <v>10.509554140127388</v>
      </c>
      <c r="E4271" s="43">
        <v>8.6747799093251365E-3</v>
      </c>
      <c r="F4271" s="43">
        <v>1.7013638463042546E-2</v>
      </c>
    </row>
    <row r="4272" spans="1:6" x14ac:dyDescent="0.25">
      <c r="A4272" t="s">
        <v>29</v>
      </c>
      <c r="B4272" s="43">
        <v>2</v>
      </c>
      <c r="C4272" s="43">
        <v>1.5</v>
      </c>
      <c r="D4272" s="43">
        <v>1.910828025477707</v>
      </c>
      <c r="E4272" s="43">
        <v>2.8676958377934337E-4</v>
      </c>
      <c r="F4272" s="43">
        <v>1.9791478569242227E-4</v>
      </c>
    </row>
    <row r="4273" spans="1:6" x14ac:dyDescent="0.25">
      <c r="A4273" t="s">
        <v>29</v>
      </c>
      <c r="B4273" s="43">
        <v>2</v>
      </c>
      <c r="C4273" s="43">
        <v>35</v>
      </c>
      <c r="D4273" s="43">
        <v>1.2292993630573248</v>
      </c>
      <c r="E4273" s="43">
        <v>1.186875580688529E-4</v>
      </c>
      <c r="F4273" s="43">
        <v>2.0880545265102653E-3</v>
      </c>
    </row>
    <row r="4274" spans="1:6" x14ac:dyDescent="0.25">
      <c r="A4274" t="s">
        <v>29</v>
      </c>
      <c r="B4274" s="43">
        <v>2</v>
      </c>
      <c r="C4274" s="43">
        <v>1.55</v>
      </c>
      <c r="D4274" s="43">
        <v>1.2</v>
      </c>
      <c r="E4274" s="43">
        <v>1.1309733552923256E-4</v>
      </c>
      <c r="F4274" s="43">
        <v>8.85428554787063E-5</v>
      </c>
    </row>
    <row r="4275" spans="1:6" x14ac:dyDescent="0.25">
      <c r="A4275" t="s">
        <v>29</v>
      </c>
      <c r="B4275" s="43">
        <v>2</v>
      </c>
      <c r="C4275" s="43">
        <v>6.8</v>
      </c>
      <c r="D4275" s="43">
        <v>10.19108280254777</v>
      </c>
      <c r="E4275" s="43">
        <v>8.1570014941679866E-3</v>
      </c>
      <c r="F4275" s="43">
        <v>1.824344455116399E-2</v>
      </c>
    </row>
    <row r="4276" spans="1:6" x14ac:dyDescent="0.25">
      <c r="A4276" t="s">
        <v>29</v>
      </c>
      <c r="B4276" s="43">
        <v>2</v>
      </c>
      <c r="C4276" s="43">
        <v>0.89</v>
      </c>
      <c r="D4276" s="43">
        <v>3.8</v>
      </c>
      <c r="E4276" s="43">
        <v>1.1341149479459152E-3</v>
      </c>
      <c r="F4276" s="43">
        <v>4.0460360013570108E-4</v>
      </c>
    </row>
    <row r="4277" spans="1:6" x14ac:dyDescent="0.25">
      <c r="A4277" t="s">
        <v>29</v>
      </c>
      <c r="B4277" s="43">
        <v>2</v>
      </c>
      <c r="C4277" s="43">
        <v>1.6</v>
      </c>
      <c r="D4277" s="43">
        <v>1.7</v>
      </c>
      <c r="E4277" s="43">
        <v>2.2698006922186251E-4</v>
      </c>
      <c r="F4277" s="43">
        <v>1.7105790524402933E-4</v>
      </c>
    </row>
    <row r="4278" spans="1:6" x14ac:dyDescent="0.25">
      <c r="A4278" t="s">
        <v>29</v>
      </c>
      <c r="B4278" s="43">
        <v>2</v>
      </c>
      <c r="C4278" s="43">
        <v>1.07</v>
      </c>
      <c r="D4278" s="43">
        <v>2.9832867780352594</v>
      </c>
      <c r="E4278" s="43">
        <v>6.9900436542372885E-4</v>
      </c>
      <c r="F4278" s="43">
        <v>3.147168190369106E-4</v>
      </c>
    </row>
    <row r="4279" spans="1:6" x14ac:dyDescent="0.25">
      <c r="A4279" t="s">
        <v>29</v>
      </c>
      <c r="B4279" s="43">
        <v>2</v>
      </c>
      <c r="C4279" s="43">
        <v>0.9</v>
      </c>
      <c r="D4279" s="43">
        <v>1.4</v>
      </c>
      <c r="E4279" s="43">
        <v>1.5393804002589983E-4</v>
      </c>
      <c r="F4279" s="43">
        <v>6.7847357983364607E-5</v>
      </c>
    </row>
    <row r="4280" spans="1:6" x14ac:dyDescent="0.25">
      <c r="A4280" t="s">
        <v>29</v>
      </c>
      <c r="B4280" s="43">
        <v>2</v>
      </c>
      <c r="C4280" s="43">
        <v>1</v>
      </c>
      <c r="D4280" s="43">
        <v>1</v>
      </c>
      <c r="E4280" s="43">
        <v>7.8539816339744827E-5</v>
      </c>
      <c r="F4280" s="43">
        <v>4.1146955518293458E-5</v>
      </c>
    </row>
    <row r="4281" spans="1:6" x14ac:dyDescent="0.25">
      <c r="A4281" t="s">
        <v>29</v>
      </c>
      <c r="B4281" s="43">
        <v>2</v>
      </c>
      <c r="C4281" s="43">
        <v>7</v>
      </c>
      <c r="D4281" s="43">
        <v>10.19108280254777</v>
      </c>
      <c r="E4281" s="43">
        <v>8.1570014941679866E-3</v>
      </c>
      <c r="F4281" s="43">
        <v>1.8780016449727641E-2</v>
      </c>
    </row>
    <row r="4282" spans="1:6" x14ac:dyDescent="0.25">
      <c r="A4282" t="s">
        <v>29</v>
      </c>
      <c r="B4282" s="43">
        <v>2</v>
      </c>
      <c r="C4282" s="43">
        <v>5</v>
      </c>
      <c r="D4282" s="43">
        <v>11.464968152866241</v>
      </c>
      <c r="E4282" s="43">
        <v>1.032370501605636E-2</v>
      </c>
      <c r="F4282" s="43">
        <v>1.6581173357966359E-2</v>
      </c>
    </row>
    <row r="4283" spans="1:6" x14ac:dyDescent="0.25">
      <c r="A4283" t="s">
        <v>29</v>
      </c>
      <c r="B4283" s="43">
        <v>2</v>
      </c>
      <c r="C4283" s="43">
        <v>2</v>
      </c>
      <c r="D4283" s="43">
        <v>1.4</v>
      </c>
      <c r="E4283" s="43">
        <v>1.5393804002589983E-4</v>
      </c>
      <c r="F4283" s="43">
        <v>1.5077190662969911E-4</v>
      </c>
    </row>
    <row r="4284" spans="1:6" x14ac:dyDescent="0.25">
      <c r="A4284" t="s">
        <v>29</v>
      </c>
      <c r="B4284" s="43">
        <v>2</v>
      </c>
      <c r="C4284" s="43">
        <v>2.5</v>
      </c>
      <c r="D4284" s="43">
        <v>1.3</v>
      </c>
      <c r="E4284" s="43">
        <v>1.3273228961416876E-4</v>
      </c>
      <c r="F4284" s="43">
        <v>1.6493587624363207E-4</v>
      </c>
    </row>
    <row r="4285" spans="1:6" x14ac:dyDescent="0.25">
      <c r="A4285" t="s">
        <v>29</v>
      </c>
      <c r="B4285" s="43">
        <v>2</v>
      </c>
      <c r="C4285" s="43">
        <v>1.2</v>
      </c>
      <c r="D4285" s="43">
        <v>1.2</v>
      </c>
      <c r="E4285" s="43">
        <v>1.1309733552923256E-4</v>
      </c>
      <c r="F4285" s="43">
        <v>6.8549307467385533E-5</v>
      </c>
    </row>
    <row r="4286" spans="1:6" x14ac:dyDescent="0.25">
      <c r="A4286" t="s">
        <v>29</v>
      </c>
      <c r="B4286" s="43">
        <v>2</v>
      </c>
      <c r="C4286" s="43">
        <v>6</v>
      </c>
      <c r="D4286" s="43">
        <v>7.9</v>
      </c>
      <c r="E4286" s="43">
        <v>4.9016699377634754E-3</v>
      </c>
      <c r="F4286" s="43">
        <v>1.0179822000166601E-2</v>
      </c>
    </row>
    <row r="4287" spans="1:6" x14ac:dyDescent="0.25">
      <c r="A4287" t="s">
        <v>29</v>
      </c>
      <c r="B4287" s="43">
        <v>2</v>
      </c>
      <c r="C4287" s="43">
        <v>5</v>
      </c>
      <c r="D4287" s="43">
        <v>15.286624203821656</v>
      </c>
      <c r="E4287" s="43">
        <v>1.8353253361877975E-2</v>
      </c>
      <c r="F4287" s="43">
        <v>2.7825214338788182E-2</v>
      </c>
    </row>
    <row r="4288" spans="1:6" x14ac:dyDescent="0.25">
      <c r="A4288" t="s">
        <v>29</v>
      </c>
      <c r="B4288" s="43">
        <v>2</v>
      </c>
      <c r="C4288" s="43">
        <v>22</v>
      </c>
      <c r="D4288" s="43">
        <v>42.038216560509554</v>
      </c>
      <c r="E4288" s="43">
        <v>0.13879647854920218</v>
      </c>
      <c r="F4288" s="43">
        <v>0.75588602973298458</v>
      </c>
    </row>
    <row r="4289" spans="1:6" x14ac:dyDescent="0.25">
      <c r="A4289" t="s">
        <v>29</v>
      </c>
      <c r="B4289" s="43">
        <v>2</v>
      </c>
      <c r="C4289" s="43">
        <v>8</v>
      </c>
      <c r="D4289" s="43">
        <v>13.694267515923567</v>
      </c>
      <c r="E4289" s="43">
        <v>1.4728804455777941E-2</v>
      </c>
      <c r="F4289" s="43">
        <v>3.6525225759256451E-2</v>
      </c>
    </row>
    <row r="4290" spans="1:6" x14ac:dyDescent="0.25">
      <c r="A4290" t="s">
        <v>29</v>
      </c>
      <c r="B4290" s="43">
        <v>2</v>
      </c>
      <c r="C4290" s="43">
        <v>6</v>
      </c>
      <c r="D4290" s="43">
        <v>12.101910828025478</v>
      </c>
      <c r="E4290" s="43">
        <v>1.1502646638260328E-2</v>
      </c>
      <c r="F4290" s="43">
        <v>2.1930573379874675E-2</v>
      </c>
    </row>
    <row r="4291" spans="1:6" x14ac:dyDescent="0.25">
      <c r="A4291" t="s">
        <v>29</v>
      </c>
      <c r="B4291" s="43">
        <v>2</v>
      </c>
      <c r="C4291" s="43">
        <v>7</v>
      </c>
      <c r="D4291" s="43">
        <v>11.464968152866241</v>
      </c>
      <c r="E4291" s="43">
        <v>1.032370501605636E-2</v>
      </c>
      <c r="F4291" s="43">
        <v>2.3213642701152906E-2</v>
      </c>
    </row>
    <row r="4292" spans="1:6" x14ac:dyDescent="0.25">
      <c r="A4292" t="s">
        <v>29</v>
      </c>
      <c r="B4292" s="43">
        <v>2</v>
      </c>
      <c r="C4292" s="43">
        <v>7</v>
      </c>
      <c r="D4292" s="43">
        <v>13.694267515923567</v>
      </c>
      <c r="E4292" s="43">
        <v>1.4728804455777941E-2</v>
      </c>
      <c r="F4292" s="43">
        <v>3.1959572539349397E-2</v>
      </c>
    </row>
    <row r="4293" spans="1:6" x14ac:dyDescent="0.25">
      <c r="A4293" t="s">
        <v>29</v>
      </c>
      <c r="B4293" s="43">
        <v>2</v>
      </c>
      <c r="C4293" s="43">
        <v>5.5</v>
      </c>
      <c r="D4293" s="43">
        <v>11.146496815286623</v>
      </c>
      <c r="E4293" s="43">
        <v>9.7581316702693207E-3</v>
      </c>
      <c r="F4293" s="43">
        <v>1.7337737858473978E-2</v>
      </c>
    </row>
    <row r="4294" spans="1:6" x14ac:dyDescent="0.25">
      <c r="A4294" t="s">
        <v>29</v>
      </c>
      <c r="B4294" s="43">
        <v>2</v>
      </c>
      <c r="C4294" s="43">
        <v>5</v>
      </c>
      <c r="D4294" s="43">
        <v>10.828025477707007</v>
      </c>
      <c r="E4294" s="43">
        <v>9.2084899680255818E-3</v>
      </c>
      <c r="F4294" s="43">
        <v>1.496049679245314E-2</v>
      </c>
    </row>
    <row r="4295" spans="1:6" x14ac:dyDescent="0.25">
      <c r="A4295" t="s">
        <v>29</v>
      </c>
      <c r="B4295" s="43">
        <v>2</v>
      </c>
      <c r="C4295" s="43">
        <v>1.1000000000000001</v>
      </c>
      <c r="D4295" s="43">
        <v>1.5</v>
      </c>
      <c r="E4295" s="43">
        <v>1.7671458676442585E-4</v>
      </c>
      <c r="F4295" s="43">
        <v>9.3886030612109624E-5</v>
      </c>
    </row>
    <row r="4296" spans="1:6" x14ac:dyDescent="0.25">
      <c r="A4296" t="s">
        <v>29</v>
      </c>
      <c r="B4296" s="43">
        <v>2</v>
      </c>
      <c r="C4296" s="43">
        <v>2.2000000000000002</v>
      </c>
      <c r="D4296" s="43">
        <v>2.2000000000000002</v>
      </c>
      <c r="E4296" s="43">
        <v>3.8013271108436504E-4</v>
      </c>
      <c r="F4296" s="43">
        <v>3.7405808360605462E-4</v>
      </c>
    </row>
    <row r="4297" spans="1:6" x14ac:dyDescent="0.25">
      <c r="A4297" t="s">
        <v>29</v>
      </c>
      <c r="B4297" s="43">
        <v>2</v>
      </c>
      <c r="C4297" s="43">
        <v>1.1000000000000001</v>
      </c>
      <c r="D4297" s="43">
        <v>1.4</v>
      </c>
      <c r="E4297" s="43">
        <v>1.5393804002589983E-4</v>
      </c>
      <c r="F4297" s="43">
        <v>8.2924548646334535E-5</v>
      </c>
    </row>
    <row r="4298" spans="1:6" x14ac:dyDescent="0.25">
      <c r="A4298" t="s">
        <v>29</v>
      </c>
      <c r="B4298" s="43">
        <v>2</v>
      </c>
      <c r="C4298" s="43">
        <v>2</v>
      </c>
      <c r="D4298" s="43">
        <v>1.9</v>
      </c>
      <c r="E4298" s="43">
        <v>2.835287369864788E-4</v>
      </c>
      <c r="F4298" s="43">
        <v>2.6120163287390478E-4</v>
      </c>
    </row>
    <row r="4299" spans="1:6" x14ac:dyDescent="0.25">
      <c r="A4299" t="s">
        <v>29</v>
      </c>
      <c r="B4299" s="43">
        <v>2</v>
      </c>
      <c r="C4299" s="43">
        <v>1.55</v>
      </c>
      <c r="D4299" s="43">
        <v>1.1000000000000001</v>
      </c>
      <c r="E4299" s="43">
        <v>9.503317777109126E-5</v>
      </c>
      <c r="F4299" s="43">
        <v>7.5710169352820767E-5</v>
      </c>
    </row>
    <row r="4300" spans="1:6" x14ac:dyDescent="0.25">
      <c r="A4300" t="s">
        <v>29</v>
      </c>
      <c r="B4300" s="43">
        <v>2</v>
      </c>
      <c r="C4300" s="43">
        <v>2</v>
      </c>
      <c r="D4300" s="43">
        <v>3</v>
      </c>
      <c r="E4300" s="43">
        <v>7.0685834705770342E-4</v>
      </c>
      <c r="F4300" s="43">
        <v>5.941992957592578E-4</v>
      </c>
    </row>
    <row r="4301" spans="1:6" x14ac:dyDescent="0.25">
      <c r="A4301" t="s">
        <v>29</v>
      </c>
      <c r="B4301" s="43">
        <v>2</v>
      </c>
      <c r="C4301" s="43">
        <v>2</v>
      </c>
      <c r="D4301" s="43">
        <v>1.2</v>
      </c>
      <c r="E4301" s="43">
        <v>1.1309733552923256E-4</v>
      </c>
      <c r="F4301" s="43">
        <v>1.1424884577897588E-4</v>
      </c>
    </row>
    <row r="4302" spans="1:6" x14ac:dyDescent="0.25">
      <c r="A4302" t="s">
        <v>29</v>
      </c>
      <c r="B4302" s="43">
        <v>2</v>
      </c>
      <c r="C4302" s="43">
        <v>2</v>
      </c>
      <c r="D4302" s="43">
        <v>2.3600847442411892</v>
      </c>
      <c r="E4302" s="43">
        <v>4.3746677701237866E-4</v>
      </c>
      <c r="F4302" s="43">
        <v>3.8586819268866368E-4</v>
      </c>
    </row>
    <row r="4303" spans="1:6" x14ac:dyDescent="0.25">
      <c r="A4303" t="s">
        <v>29</v>
      </c>
      <c r="B4303" s="43">
        <v>2</v>
      </c>
      <c r="C4303" s="43">
        <v>3</v>
      </c>
      <c r="D4303" s="43">
        <v>2.5</v>
      </c>
      <c r="E4303" s="43">
        <v>4.9087385212340522E-4</v>
      </c>
      <c r="F4303" s="43">
        <v>6.4200627564081701E-4</v>
      </c>
    </row>
    <row r="4304" spans="1:6" x14ac:dyDescent="0.25">
      <c r="A4304" t="s">
        <v>29</v>
      </c>
      <c r="B4304" s="43">
        <v>2</v>
      </c>
      <c r="C4304" s="43">
        <v>1</v>
      </c>
      <c r="D4304" s="43">
        <v>1.1000000000000001</v>
      </c>
      <c r="E4304" s="43">
        <v>9.503317777109126E-5</v>
      </c>
      <c r="F4304" s="43">
        <v>4.884527055020695E-5</v>
      </c>
    </row>
    <row r="4305" spans="1:6" x14ac:dyDescent="0.25">
      <c r="A4305" t="s">
        <v>29</v>
      </c>
      <c r="B4305" s="43">
        <v>2</v>
      </c>
      <c r="C4305" s="43">
        <v>18</v>
      </c>
      <c r="D4305" s="43">
        <v>11.624203821656051</v>
      </c>
      <c r="E4305" s="43">
        <v>1.0612466055278616E-2</v>
      </c>
      <c r="F4305" s="43">
        <v>6.1192363598786402E-2</v>
      </c>
    </row>
    <row r="4306" spans="1:6" x14ac:dyDescent="0.25">
      <c r="A4306" t="s">
        <v>29</v>
      </c>
      <c r="B4306" s="43">
        <v>2</v>
      </c>
      <c r="C4306" s="43">
        <v>16</v>
      </c>
      <c r="D4306" s="43">
        <v>13.439490445859873</v>
      </c>
      <c r="E4306" s="43">
        <v>1.4185854043822386E-2</v>
      </c>
      <c r="F4306" s="43">
        <v>7.0623044434502139E-2</v>
      </c>
    </row>
    <row r="4307" spans="1:6" x14ac:dyDescent="0.25">
      <c r="A4307" t="s">
        <v>29</v>
      </c>
      <c r="B4307" s="43">
        <v>2</v>
      </c>
      <c r="C4307" s="43">
        <v>18</v>
      </c>
      <c r="D4307" s="43">
        <v>11.624203821656051</v>
      </c>
      <c r="E4307" s="43">
        <v>1.0612466055278616E-2</v>
      </c>
      <c r="F4307" s="43">
        <v>6.1192363598786402E-2</v>
      </c>
    </row>
    <row r="4308" spans="1:6" x14ac:dyDescent="0.25">
      <c r="A4308" t="s">
        <v>29</v>
      </c>
      <c r="B4308" s="43">
        <v>2</v>
      </c>
      <c r="C4308" s="43">
        <v>2</v>
      </c>
      <c r="D4308" s="43">
        <v>1.5</v>
      </c>
      <c r="E4308" s="43">
        <v>1.7671458676442585E-4</v>
      </c>
      <c r="F4308" s="43">
        <v>1.707018738401993E-4</v>
      </c>
    </row>
    <row r="4309" spans="1:6" x14ac:dyDescent="0.25">
      <c r="A4309" t="s">
        <v>29</v>
      </c>
      <c r="B4309" s="43">
        <v>2</v>
      </c>
      <c r="C4309" s="43">
        <v>3</v>
      </c>
      <c r="D4309" s="43">
        <v>2.2999999999999998</v>
      </c>
      <c r="E4309" s="43">
        <v>4.1547562843725005E-4</v>
      </c>
      <c r="F4309" s="43">
        <v>5.5255641772567409E-4</v>
      </c>
    </row>
    <row r="4310" spans="1:6" x14ac:dyDescent="0.25">
      <c r="A4310" t="s">
        <v>29</v>
      </c>
      <c r="B4310" s="43">
        <v>2</v>
      </c>
      <c r="C4310" s="43">
        <v>3</v>
      </c>
      <c r="D4310" s="43">
        <v>2</v>
      </c>
      <c r="E4310" s="43">
        <v>3.1415926535897931E-4</v>
      </c>
      <c r="F4310" s="43">
        <v>4.2968758528970081E-4</v>
      </c>
    </row>
    <row r="4311" spans="1:6" x14ac:dyDescent="0.25">
      <c r="A4311" t="s">
        <v>29</v>
      </c>
      <c r="B4311" s="43">
        <v>2</v>
      </c>
      <c r="C4311" s="43">
        <v>5</v>
      </c>
      <c r="D4311" s="43">
        <v>6.7</v>
      </c>
      <c r="E4311" s="43">
        <v>3.5256523554911454E-3</v>
      </c>
      <c r="F4311" s="43">
        <v>6.3067103355537611E-3</v>
      </c>
    </row>
    <row r="4312" spans="1:6" x14ac:dyDescent="0.25">
      <c r="A4312" t="s">
        <v>29</v>
      </c>
      <c r="B4312" s="43">
        <v>2</v>
      </c>
      <c r="C4312" s="43">
        <v>1.5</v>
      </c>
      <c r="D4312" s="43">
        <v>2</v>
      </c>
      <c r="E4312" s="43">
        <v>3.1415926535897931E-4</v>
      </c>
      <c r="F4312" s="43">
        <v>2.1484379264485041E-4</v>
      </c>
    </row>
    <row r="4313" spans="1:6" x14ac:dyDescent="0.25">
      <c r="A4313" t="s">
        <v>29</v>
      </c>
      <c r="B4313" s="43">
        <v>2</v>
      </c>
      <c r="C4313" s="43">
        <v>1</v>
      </c>
      <c r="D4313" s="43">
        <v>1.5</v>
      </c>
      <c r="E4313" s="43">
        <v>1.7671458676442585E-4</v>
      </c>
      <c r="F4313" s="43">
        <v>8.5350936920099651E-5</v>
      </c>
    </row>
    <row r="4314" spans="1:6" x14ac:dyDescent="0.25">
      <c r="A4314" t="s">
        <v>29</v>
      </c>
      <c r="B4314" s="43">
        <v>2</v>
      </c>
      <c r="C4314" s="43">
        <v>1</v>
      </c>
      <c r="D4314" s="43">
        <v>2.9</v>
      </c>
      <c r="E4314" s="43">
        <v>6.6051985541725399E-4</v>
      </c>
      <c r="F4314" s="43">
        <v>2.7951692348003886E-4</v>
      </c>
    </row>
    <row r="4315" spans="1:6" x14ac:dyDescent="0.25">
      <c r="A4315" t="s">
        <v>29</v>
      </c>
      <c r="B4315" s="43">
        <v>2</v>
      </c>
      <c r="C4315" s="43">
        <v>1.2</v>
      </c>
      <c r="D4315" s="43">
        <v>1</v>
      </c>
      <c r="E4315" s="43">
        <v>7.8539816339744827E-5</v>
      </c>
      <c r="F4315" s="43">
        <v>4.9376346621952152E-5</v>
      </c>
    </row>
    <row r="4316" spans="1:6" x14ac:dyDescent="0.25">
      <c r="A4316" t="s">
        <v>29</v>
      </c>
      <c r="B4316" s="43">
        <v>2</v>
      </c>
      <c r="C4316" s="43">
        <v>2</v>
      </c>
      <c r="D4316" s="43">
        <v>1.3</v>
      </c>
      <c r="E4316" s="43">
        <v>1.3273228961416876E-4</v>
      </c>
      <c r="F4316" s="43">
        <v>1.3194870099490565E-4</v>
      </c>
    </row>
    <row r="4317" spans="1:6" x14ac:dyDescent="0.25">
      <c r="A4317" t="s">
        <v>29</v>
      </c>
      <c r="B4317" s="43">
        <v>2</v>
      </c>
      <c r="C4317" s="43">
        <v>0.8</v>
      </c>
      <c r="D4317" s="43">
        <v>1</v>
      </c>
      <c r="E4317" s="43">
        <v>7.8539816339744827E-5</v>
      </c>
      <c r="F4317" s="43">
        <v>3.2917564414634764E-5</v>
      </c>
    </row>
    <row r="4318" spans="1:6" x14ac:dyDescent="0.25">
      <c r="A4318" t="s">
        <v>29</v>
      </c>
      <c r="B4318" s="43">
        <v>2</v>
      </c>
      <c r="C4318" s="43">
        <v>2.5</v>
      </c>
      <c r="D4318" s="43">
        <v>1.5</v>
      </c>
      <c r="E4318" s="43">
        <v>1.7671458676442585E-4</v>
      </c>
      <c r="F4318" s="43">
        <v>2.1337734230024913E-4</v>
      </c>
    </row>
    <row r="4319" spans="1:6" x14ac:dyDescent="0.25">
      <c r="A4319" t="s">
        <v>29</v>
      </c>
      <c r="B4319" s="43">
        <v>2</v>
      </c>
      <c r="C4319" s="43">
        <v>1.7</v>
      </c>
      <c r="D4319" s="43">
        <v>1.5</v>
      </c>
      <c r="E4319" s="43">
        <v>1.7671458676442585E-4</v>
      </c>
      <c r="F4319" s="43">
        <v>1.450965927641694E-4</v>
      </c>
    </row>
    <row r="4320" spans="1:6" x14ac:dyDescent="0.25">
      <c r="A4320" t="s">
        <v>29</v>
      </c>
      <c r="B4320" s="43">
        <v>2</v>
      </c>
      <c r="C4320" s="43">
        <v>1.55</v>
      </c>
      <c r="D4320" s="43">
        <v>1.1000000000000001</v>
      </c>
      <c r="E4320" s="43">
        <v>9.503317777109126E-5</v>
      </c>
      <c r="F4320" s="43">
        <v>7.5710169352820767E-5</v>
      </c>
    </row>
    <row r="4321" spans="1:6" x14ac:dyDescent="0.25">
      <c r="A4321" t="s">
        <v>29</v>
      </c>
      <c r="B4321" s="43">
        <v>2</v>
      </c>
      <c r="C4321" s="43">
        <v>1.4</v>
      </c>
      <c r="D4321" s="43">
        <v>1.4</v>
      </c>
      <c r="E4321" s="43">
        <v>1.5393804002589983E-4</v>
      </c>
      <c r="F4321" s="43">
        <v>1.0554033464078939E-4</v>
      </c>
    </row>
    <row r="4322" spans="1:6" x14ac:dyDescent="0.25">
      <c r="A4322" t="s">
        <v>29</v>
      </c>
      <c r="B4322" s="43">
        <v>2</v>
      </c>
      <c r="C4322" s="43">
        <v>8.5</v>
      </c>
      <c r="D4322" s="43">
        <v>18.152866242038215</v>
      </c>
      <c r="E4322" s="43">
        <v>2.5880954936085738E-2</v>
      </c>
      <c r="F4322" s="43">
        <v>6.4444854520073119E-2</v>
      </c>
    </row>
    <row r="4323" spans="1:6" x14ac:dyDescent="0.25">
      <c r="A4323" t="s">
        <v>29</v>
      </c>
      <c r="B4323" s="43">
        <v>2</v>
      </c>
      <c r="C4323" s="43">
        <v>12</v>
      </c>
      <c r="D4323" s="43">
        <v>11.146496815286623</v>
      </c>
      <c r="E4323" s="43">
        <v>9.7581316702693207E-3</v>
      </c>
      <c r="F4323" s="43">
        <v>3.7827791691215945E-2</v>
      </c>
    </row>
    <row r="4324" spans="1:6" x14ac:dyDescent="0.25">
      <c r="A4324" t="s">
        <v>29</v>
      </c>
      <c r="B4324" s="43">
        <v>2</v>
      </c>
      <c r="C4324" s="43">
        <v>8.5</v>
      </c>
      <c r="D4324" s="43">
        <v>12.070063694267516</v>
      </c>
      <c r="E4324" s="43">
        <v>1.1442186051013518E-2</v>
      </c>
      <c r="F4324" s="43">
        <v>3.0921344883734048E-2</v>
      </c>
    </row>
    <row r="4325" spans="1:6" x14ac:dyDescent="0.25">
      <c r="A4325" t="s">
        <v>29</v>
      </c>
      <c r="B4325" s="43">
        <v>2</v>
      </c>
      <c r="C4325" s="43">
        <v>2</v>
      </c>
      <c r="D4325" s="43">
        <v>1.1000000000000001</v>
      </c>
      <c r="E4325" s="43">
        <v>9.503317777109126E-5</v>
      </c>
      <c r="F4325" s="43">
        <v>9.7690541100413901E-5</v>
      </c>
    </row>
    <row r="4326" spans="1:6" x14ac:dyDescent="0.25">
      <c r="A4326" t="s">
        <v>29</v>
      </c>
      <c r="B4326" s="43">
        <v>2</v>
      </c>
      <c r="C4326" s="43">
        <v>4</v>
      </c>
      <c r="D4326" s="43">
        <v>2.9</v>
      </c>
      <c r="E4326" s="43">
        <v>6.6051985541725399E-4</v>
      </c>
      <c r="F4326" s="43">
        <v>1.1180676939201554E-3</v>
      </c>
    </row>
    <row r="4327" spans="1:6" x14ac:dyDescent="0.25">
      <c r="A4327" t="s">
        <v>29</v>
      </c>
      <c r="B4327" s="43">
        <v>2</v>
      </c>
      <c r="C4327" s="43">
        <v>2.5</v>
      </c>
      <c r="D4327" s="43">
        <v>2.5</v>
      </c>
      <c r="E4327" s="43">
        <v>4.9087385212340522E-4</v>
      </c>
      <c r="F4327" s="43">
        <v>5.3500522970068086E-4</v>
      </c>
    </row>
    <row r="4328" spans="1:6" x14ac:dyDescent="0.25">
      <c r="A4328" t="s">
        <v>29</v>
      </c>
      <c r="B4328" s="43">
        <v>2</v>
      </c>
      <c r="C4328" s="43">
        <v>1</v>
      </c>
      <c r="D4328" s="43">
        <v>1.1000000000000001</v>
      </c>
      <c r="E4328" s="43">
        <v>9.503317777109126E-5</v>
      </c>
      <c r="F4328" s="43">
        <v>4.884527055020695E-5</v>
      </c>
    </row>
    <row r="4329" spans="1:6" x14ac:dyDescent="0.25">
      <c r="A4329" t="s">
        <v>29</v>
      </c>
      <c r="B4329" s="43">
        <v>2</v>
      </c>
      <c r="C4329" s="43">
        <v>0.9</v>
      </c>
      <c r="D4329" s="43">
        <v>1.5</v>
      </c>
      <c r="E4329" s="43">
        <v>1.7671458676442585E-4</v>
      </c>
      <c r="F4329" s="43">
        <v>7.6815843228089691E-5</v>
      </c>
    </row>
    <row r="4330" spans="1:6" x14ac:dyDescent="0.25">
      <c r="A4330" t="s">
        <v>29</v>
      </c>
      <c r="B4330" s="43">
        <v>2</v>
      </c>
      <c r="C4330" s="43">
        <v>1</v>
      </c>
      <c r="D4330" s="43">
        <v>1.3</v>
      </c>
      <c r="E4330" s="43">
        <v>1.3273228961416876E-4</v>
      </c>
      <c r="F4330" s="43">
        <v>6.5974350497452827E-5</v>
      </c>
    </row>
    <row r="4331" spans="1:6" x14ac:dyDescent="0.25">
      <c r="A4331" t="s">
        <v>29</v>
      </c>
      <c r="B4331" s="43">
        <v>2</v>
      </c>
      <c r="C4331" s="43">
        <v>9</v>
      </c>
      <c r="D4331" s="43">
        <v>10</v>
      </c>
      <c r="E4331" s="43">
        <v>7.8539816339744835E-3</v>
      </c>
      <c r="F4331" s="43">
        <v>2.3337171434057995E-2</v>
      </c>
    </row>
    <row r="4332" spans="1:6" x14ac:dyDescent="0.25">
      <c r="A4332" t="s">
        <v>29</v>
      </c>
      <c r="B4332" s="43">
        <v>2</v>
      </c>
      <c r="C4332" s="43">
        <v>8</v>
      </c>
      <c r="D4332" s="43">
        <v>10.19108280254777</v>
      </c>
      <c r="E4332" s="43">
        <v>8.1570014941679866E-3</v>
      </c>
      <c r="F4332" s="43">
        <v>2.1462875942545874E-2</v>
      </c>
    </row>
    <row r="4333" spans="1:6" x14ac:dyDescent="0.25">
      <c r="A4333" t="s">
        <v>29</v>
      </c>
      <c r="B4333" s="43">
        <v>2</v>
      </c>
      <c r="C4333" s="43">
        <v>14</v>
      </c>
      <c r="D4333" s="43">
        <v>17.038216560509554</v>
      </c>
      <c r="E4333" s="43">
        <v>2.2800173365900709E-2</v>
      </c>
      <c r="F4333" s="43">
        <v>9.4705252483179847E-2</v>
      </c>
    </row>
    <row r="4334" spans="1:6" x14ac:dyDescent="0.25">
      <c r="A4334" t="s">
        <v>29</v>
      </c>
      <c r="B4334" s="43">
        <v>2</v>
      </c>
      <c r="C4334" s="43">
        <v>0.9</v>
      </c>
      <c r="D4334" s="43">
        <v>1.3</v>
      </c>
      <c r="E4334" s="43">
        <v>1.3273228961416876E-4</v>
      </c>
      <c r="F4334" s="43">
        <v>5.937691544770755E-5</v>
      </c>
    </row>
    <row r="4335" spans="1:6" x14ac:dyDescent="0.25">
      <c r="A4335" t="s">
        <v>29</v>
      </c>
      <c r="B4335" s="43">
        <v>2</v>
      </c>
      <c r="C4335" s="43">
        <v>1.2</v>
      </c>
      <c r="D4335" s="43">
        <v>1.4</v>
      </c>
      <c r="E4335" s="43">
        <v>1.5393804002589983E-4</v>
      </c>
      <c r="F4335" s="43">
        <v>9.0463143977819485E-5</v>
      </c>
    </row>
    <row r="4336" spans="1:6" x14ac:dyDescent="0.25">
      <c r="A4336" t="s">
        <v>29</v>
      </c>
      <c r="B4336" s="43">
        <v>2</v>
      </c>
      <c r="C4336" s="43">
        <v>0.6</v>
      </c>
      <c r="D4336" s="43">
        <v>1.3</v>
      </c>
      <c r="E4336" s="43">
        <v>1.3273228961416876E-4</v>
      </c>
      <c r="F4336" s="43">
        <v>3.9584610298471698E-5</v>
      </c>
    </row>
    <row r="4337" spans="1:6" x14ac:dyDescent="0.25">
      <c r="A4337" t="s">
        <v>29</v>
      </c>
      <c r="B4337" s="43">
        <v>2</v>
      </c>
      <c r="C4337" s="43">
        <v>6</v>
      </c>
      <c r="D4337" s="43">
        <v>3.3</v>
      </c>
      <c r="E4337" s="43">
        <v>8.5529859993982102E-4</v>
      </c>
      <c r="F4337" s="43">
        <v>2.116109806656271E-3</v>
      </c>
    </row>
    <row r="4338" spans="1:6" x14ac:dyDescent="0.25">
      <c r="A4338" t="s">
        <v>29</v>
      </c>
      <c r="B4338" s="43">
        <v>2</v>
      </c>
      <c r="C4338" s="43">
        <v>1</v>
      </c>
      <c r="D4338" s="43">
        <v>1.1000000000000001</v>
      </c>
      <c r="E4338" s="43">
        <v>9.503317777109126E-5</v>
      </c>
      <c r="F4338" s="43">
        <v>4.884527055020695E-5</v>
      </c>
    </row>
    <row r="4339" spans="1:6" x14ac:dyDescent="0.25">
      <c r="A4339" t="s">
        <v>29</v>
      </c>
      <c r="B4339" s="43">
        <v>2</v>
      </c>
      <c r="C4339" s="43">
        <v>1.72</v>
      </c>
      <c r="D4339" s="43">
        <v>1.7</v>
      </c>
      <c r="E4339" s="43">
        <v>2.2698006922186251E-4</v>
      </c>
      <c r="F4339" s="43">
        <v>1.8388724813733152E-4</v>
      </c>
    </row>
    <row r="4340" spans="1:6" x14ac:dyDescent="0.25">
      <c r="A4340" t="s">
        <v>29</v>
      </c>
      <c r="B4340" s="43">
        <v>2</v>
      </c>
      <c r="C4340" s="43">
        <v>1.6</v>
      </c>
      <c r="D4340" s="43">
        <v>1</v>
      </c>
      <c r="E4340" s="43">
        <v>7.8539816339744827E-5</v>
      </c>
      <c r="F4340" s="43">
        <v>6.5835128829269527E-5</v>
      </c>
    </row>
    <row r="4341" spans="1:6" x14ac:dyDescent="0.25">
      <c r="A4341" t="s">
        <v>29</v>
      </c>
      <c r="B4341" s="43">
        <v>2</v>
      </c>
      <c r="C4341" s="43">
        <v>1.2</v>
      </c>
      <c r="D4341" s="43">
        <v>1.2</v>
      </c>
      <c r="E4341" s="43">
        <v>1.1309733552923256E-4</v>
      </c>
      <c r="F4341" s="43">
        <v>6.8549307467385533E-5</v>
      </c>
    </row>
    <row r="4342" spans="1:6" x14ac:dyDescent="0.25">
      <c r="A4342" t="s">
        <v>29</v>
      </c>
      <c r="B4342" s="43">
        <v>2</v>
      </c>
      <c r="C4342" s="43">
        <v>6.5</v>
      </c>
      <c r="D4342" s="43">
        <v>1</v>
      </c>
      <c r="E4342" s="43">
        <v>7.8539816339744827E-5</v>
      </c>
      <c r="F4342" s="43">
        <v>2.6745521086890745E-4</v>
      </c>
    </row>
    <row r="4343" spans="1:6" x14ac:dyDescent="0.25">
      <c r="A4343" t="s">
        <v>29</v>
      </c>
      <c r="B4343" s="43">
        <v>2</v>
      </c>
      <c r="C4343" s="43">
        <v>1.65</v>
      </c>
      <c r="D4343" s="43">
        <v>1.9</v>
      </c>
      <c r="E4343" s="43">
        <v>2.835287369864788E-4</v>
      </c>
      <c r="F4343" s="43">
        <v>2.1549134712097143E-4</v>
      </c>
    </row>
    <row r="4344" spans="1:6" x14ac:dyDescent="0.25">
      <c r="A4344" t="s">
        <v>29</v>
      </c>
      <c r="B4344" s="43">
        <v>2</v>
      </c>
      <c r="C4344" s="43">
        <v>1.6</v>
      </c>
      <c r="D4344" s="43">
        <v>1.3</v>
      </c>
      <c r="E4344" s="43">
        <v>1.3273228961416876E-4</v>
      </c>
      <c r="F4344" s="43">
        <v>1.0555896079592452E-4</v>
      </c>
    </row>
    <row r="4345" spans="1:6" x14ac:dyDescent="0.25">
      <c r="A4345" t="s">
        <v>29</v>
      </c>
      <c r="B4345" s="43">
        <v>2</v>
      </c>
      <c r="C4345" s="43">
        <v>3.2</v>
      </c>
      <c r="D4345" s="43">
        <v>3</v>
      </c>
      <c r="E4345" s="43">
        <v>7.0685834705770342E-4</v>
      </c>
      <c r="F4345" s="43">
        <v>9.5071887321481244E-4</v>
      </c>
    </row>
    <row r="4346" spans="1:6" x14ac:dyDescent="0.25">
      <c r="A4346" t="s">
        <v>29</v>
      </c>
      <c r="B4346" s="43">
        <v>2</v>
      </c>
      <c r="C4346" s="43">
        <v>1.7</v>
      </c>
      <c r="D4346" s="43">
        <v>1.2</v>
      </c>
      <c r="E4346" s="43">
        <v>1.1309733552923256E-4</v>
      </c>
      <c r="F4346" s="43">
        <v>9.7111518912129492E-5</v>
      </c>
    </row>
    <row r="4347" spans="1:6" x14ac:dyDescent="0.25">
      <c r="A4347" t="s">
        <v>29</v>
      </c>
      <c r="B4347" s="43">
        <v>2</v>
      </c>
      <c r="C4347" s="43">
        <v>2.1</v>
      </c>
      <c r="D4347" s="43">
        <v>2.2000000000000002</v>
      </c>
      <c r="E4347" s="43">
        <v>3.8013271108436504E-4</v>
      </c>
      <c r="F4347" s="43">
        <v>3.5705544344214303E-4</v>
      </c>
    </row>
    <row r="4348" spans="1:6" x14ac:dyDescent="0.25">
      <c r="A4348" t="s">
        <v>29</v>
      </c>
      <c r="B4348" s="43">
        <v>2</v>
      </c>
      <c r="C4348" s="43">
        <v>1.4</v>
      </c>
      <c r="D4348" s="43">
        <v>1</v>
      </c>
      <c r="E4348" s="43">
        <v>7.8539816339744827E-5</v>
      </c>
      <c r="F4348" s="43">
        <v>5.760573772561084E-5</v>
      </c>
    </row>
    <row r="4349" spans="1:6" x14ac:dyDescent="0.25">
      <c r="A4349" t="s">
        <v>29</v>
      </c>
      <c r="B4349" s="43">
        <v>2</v>
      </c>
      <c r="C4349" s="43">
        <v>1.85</v>
      </c>
      <c r="D4349" s="43">
        <v>2.2999999999999998</v>
      </c>
      <c r="E4349" s="43">
        <v>4.1547562843725005E-4</v>
      </c>
      <c r="F4349" s="43">
        <v>3.407431242641657E-4</v>
      </c>
    </row>
    <row r="4350" spans="1:6" x14ac:dyDescent="0.25">
      <c r="A4350" t="s">
        <v>29</v>
      </c>
      <c r="B4350" s="43">
        <v>2</v>
      </c>
      <c r="C4350" s="43">
        <v>1</v>
      </c>
      <c r="D4350" s="43">
        <v>1.4</v>
      </c>
      <c r="E4350" s="43">
        <v>1.5393804002589983E-4</v>
      </c>
      <c r="F4350" s="43">
        <v>7.5385953314849557E-5</v>
      </c>
    </row>
    <row r="4351" spans="1:6" x14ac:dyDescent="0.25">
      <c r="A4351" t="s">
        <v>29</v>
      </c>
      <c r="B4351" s="43">
        <v>2</v>
      </c>
      <c r="C4351" s="43">
        <v>1.5</v>
      </c>
      <c r="D4351" s="43">
        <v>1.4</v>
      </c>
      <c r="E4351" s="43">
        <v>1.5393804002589983E-4</v>
      </c>
      <c r="F4351" s="43">
        <v>1.1307892997227435E-4</v>
      </c>
    </row>
    <row r="4352" spans="1:6" x14ac:dyDescent="0.25">
      <c r="A4352" t="s">
        <v>29</v>
      </c>
      <c r="B4352" s="43">
        <v>2</v>
      </c>
      <c r="C4352" s="43">
        <v>1.9</v>
      </c>
      <c r="D4352" s="43">
        <v>1.5</v>
      </c>
      <c r="E4352" s="43">
        <v>1.7671458676442585E-4</v>
      </c>
      <c r="F4352" s="43">
        <v>1.6216678014818934E-4</v>
      </c>
    </row>
    <row r="4353" spans="1:6" x14ac:dyDescent="0.25">
      <c r="A4353" t="s">
        <v>29</v>
      </c>
      <c r="B4353" s="43">
        <v>2</v>
      </c>
      <c r="C4353" s="43">
        <v>15</v>
      </c>
      <c r="D4353" s="43">
        <v>35.35031847133758</v>
      </c>
      <c r="E4353" s="43">
        <v>9.8146890048480262E-2</v>
      </c>
      <c r="F4353" s="43">
        <v>0.37732294564241003</v>
      </c>
    </row>
    <row r="4354" spans="1:6" x14ac:dyDescent="0.25">
      <c r="A4354" t="s">
        <v>7</v>
      </c>
      <c r="B4354" s="43">
        <v>1</v>
      </c>
      <c r="C4354" s="43">
        <v>2.2000000000000002</v>
      </c>
      <c r="D4354" s="43">
        <v>3.1</v>
      </c>
      <c r="E4354" s="43">
        <v>7.5476763502494793E-4</v>
      </c>
      <c r="F4354" s="43">
        <v>6.9334602873586976E-4</v>
      </c>
    </row>
    <row r="4355" spans="1:6" x14ac:dyDescent="0.25">
      <c r="A4355" t="s">
        <v>7</v>
      </c>
      <c r="B4355" s="43">
        <v>1</v>
      </c>
      <c r="C4355" s="43">
        <v>2.2999999999999998</v>
      </c>
      <c r="D4355" s="43">
        <v>1.5</v>
      </c>
      <c r="E4355" s="43">
        <v>1.7671458676442585E-4</v>
      </c>
      <c r="F4355" s="43">
        <v>1.9630715491622918E-4</v>
      </c>
    </row>
    <row r="4356" spans="1:6" x14ac:dyDescent="0.25">
      <c r="A4356" t="s">
        <v>7</v>
      </c>
      <c r="B4356" s="43">
        <v>1</v>
      </c>
      <c r="C4356" s="43">
        <v>2.5</v>
      </c>
      <c r="D4356" s="43">
        <v>2.4</v>
      </c>
      <c r="E4356" s="43">
        <v>4.5238934211693025E-4</v>
      </c>
      <c r="F4356" s="43">
        <v>4.9711363864938314E-4</v>
      </c>
    </row>
    <row r="4357" spans="1:6" x14ac:dyDescent="0.25">
      <c r="A4357" t="s">
        <v>7</v>
      </c>
      <c r="B4357" s="43">
        <v>1</v>
      </c>
      <c r="C4357" s="43">
        <v>4.2</v>
      </c>
      <c r="D4357" s="43">
        <v>6.5</v>
      </c>
      <c r="E4357" s="43">
        <v>3.3183072403542191E-3</v>
      </c>
      <c r="F4357" s="43">
        <v>5.0164740446952457E-3</v>
      </c>
    </row>
    <row r="4358" spans="1:6" x14ac:dyDescent="0.25">
      <c r="A4358" t="s">
        <v>7</v>
      </c>
      <c r="B4358" s="43">
        <v>1</v>
      </c>
      <c r="C4358" s="43">
        <v>4</v>
      </c>
      <c r="D4358" s="43">
        <v>3.9</v>
      </c>
      <c r="E4358" s="43">
        <v>1.1945906065275187E-3</v>
      </c>
      <c r="F4358" s="43">
        <v>1.9054587203338619E-3</v>
      </c>
    </row>
    <row r="4359" spans="1:6" x14ac:dyDescent="0.25">
      <c r="A4359" t="s">
        <v>7</v>
      </c>
      <c r="B4359" s="43">
        <v>1</v>
      </c>
      <c r="C4359" s="43">
        <v>7</v>
      </c>
      <c r="D4359" s="43">
        <v>6.6</v>
      </c>
      <c r="E4359" s="43">
        <v>3.4211943997592841E-3</v>
      </c>
      <c r="F4359" s="43">
        <v>8.5936731878824783E-3</v>
      </c>
    </row>
    <row r="4360" spans="1:6" x14ac:dyDescent="0.25">
      <c r="A4360" t="s">
        <v>7</v>
      </c>
      <c r="B4360" s="43">
        <v>1</v>
      </c>
      <c r="C4360" s="43">
        <v>4</v>
      </c>
      <c r="D4360" s="43">
        <v>11.23633898228781</v>
      </c>
      <c r="E4360" s="43">
        <v>9.9160691518689909E-3</v>
      </c>
      <c r="F4360" s="43">
        <v>1.2792736803855332E-2</v>
      </c>
    </row>
    <row r="4361" spans="1:6" x14ac:dyDescent="0.25">
      <c r="A4361" t="s">
        <v>7</v>
      </c>
      <c r="B4361" s="43">
        <v>1</v>
      </c>
      <c r="C4361" s="43">
        <v>3</v>
      </c>
      <c r="D4361" s="43">
        <v>16.520283092938737</v>
      </c>
      <c r="E4361" s="43">
        <v>2.1435067313088009E-2</v>
      </c>
      <c r="F4361" s="43">
        <v>1.9197401581544808E-2</v>
      </c>
    </row>
    <row r="4362" spans="1:6" x14ac:dyDescent="0.25">
      <c r="A4362" t="s">
        <v>7</v>
      </c>
      <c r="B4362" s="43">
        <v>1</v>
      </c>
      <c r="C4362" s="43">
        <v>9</v>
      </c>
      <c r="D4362" s="43">
        <v>10.345071300973197</v>
      </c>
      <c r="E4362" s="43">
        <v>8.4053704320407232E-3</v>
      </c>
      <c r="F4362" s="43">
        <v>2.4806223781378502E-2</v>
      </c>
    </row>
    <row r="4363" spans="1:6" x14ac:dyDescent="0.25">
      <c r="A4363" t="s">
        <v>7</v>
      </c>
      <c r="B4363" s="43">
        <v>1</v>
      </c>
      <c r="C4363" s="43">
        <v>9</v>
      </c>
      <c r="D4363" s="43">
        <v>10.822536130248883</v>
      </c>
      <c r="E4363" s="43">
        <v>9.1991557107115492E-3</v>
      </c>
      <c r="F4363" s="43">
        <v>2.6904333224457802E-2</v>
      </c>
    </row>
    <row r="4364" spans="1:6" x14ac:dyDescent="0.25">
      <c r="A4364" t="s">
        <v>7</v>
      </c>
      <c r="B4364" s="43">
        <v>1</v>
      </c>
      <c r="C4364" s="43">
        <v>4.3</v>
      </c>
      <c r="D4364" s="43">
        <v>11.23633898228781</v>
      </c>
      <c r="E4364" s="43">
        <v>9.9160691518689909E-3</v>
      </c>
      <c r="F4364" s="43">
        <v>1.3752192064144481E-2</v>
      </c>
    </row>
    <row r="4365" spans="1:6" x14ac:dyDescent="0.25">
      <c r="A4365" t="s">
        <v>7</v>
      </c>
      <c r="B4365" s="43">
        <v>1</v>
      </c>
      <c r="C4365" s="43">
        <v>6.5</v>
      </c>
      <c r="D4365" s="43">
        <v>13.65549411728462</v>
      </c>
      <c r="E4365" s="43">
        <v>1.4645517440787757E-2</v>
      </c>
      <c r="F4365" s="43">
        <v>2.9525715809456708E-2</v>
      </c>
    </row>
    <row r="4366" spans="1:6" x14ac:dyDescent="0.25">
      <c r="A4366" t="s">
        <v>7</v>
      </c>
      <c r="B4366" s="43">
        <v>1</v>
      </c>
      <c r="C4366" s="43">
        <v>9</v>
      </c>
      <c r="D4366" s="43">
        <v>18.875776250698788</v>
      </c>
      <c r="E4366" s="43">
        <v>2.7983338291660952E-2</v>
      </c>
      <c r="F4366" s="43">
        <v>7.3203207783910845E-2</v>
      </c>
    </row>
    <row r="4367" spans="1:6" x14ac:dyDescent="0.25">
      <c r="A4367" t="s">
        <v>7</v>
      </c>
      <c r="B4367" s="43">
        <v>1</v>
      </c>
      <c r="C4367" s="43">
        <v>5</v>
      </c>
      <c r="D4367" s="43">
        <v>11.745634800181875</v>
      </c>
      <c r="E4367" s="43">
        <v>1.083534810316778E-2</v>
      </c>
      <c r="F4367" s="43">
        <v>1.7318737328621454E-2</v>
      </c>
    </row>
    <row r="4368" spans="1:6" x14ac:dyDescent="0.25">
      <c r="A4368" t="s">
        <v>7</v>
      </c>
      <c r="B4368" s="43">
        <v>1</v>
      </c>
      <c r="C4368" s="43">
        <v>8</v>
      </c>
      <c r="D4368" s="43">
        <v>12.477747538404596</v>
      </c>
      <c r="E4368" s="43">
        <v>1.2228192587636504E-2</v>
      </c>
      <c r="F4368" s="43">
        <v>3.0895106698253339E-2</v>
      </c>
    </row>
    <row r="4369" spans="1:6" x14ac:dyDescent="0.25">
      <c r="A4369" t="s">
        <v>7</v>
      </c>
      <c r="B4369" s="43">
        <v>1</v>
      </c>
      <c r="C4369" s="43">
        <v>6</v>
      </c>
      <c r="D4369" s="43">
        <v>11.459155902616464</v>
      </c>
      <c r="E4369" s="43">
        <v>1.0313240312354817E-2</v>
      </c>
      <c r="F4369" s="43">
        <v>1.9879260226183026E-2</v>
      </c>
    </row>
    <row r="4370" spans="1:6" x14ac:dyDescent="0.25">
      <c r="A4370" t="s">
        <v>7</v>
      </c>
      <c r="B4370" s="43">
        <v>1</v>
      </c>
      <c r="C4370" s="43">
        <v>7</v>
      </c>
      <c r="D4370" s="43">
        <v>14.00563499208679</v>
      </c>
      <c r="E4370" s="43">
        <v>1.5406198491295471E-2</v>
      </c>
      <c r="F4370" s="43">
        <v>3.3279053113257621E-2</v>
      </c>
    </row>
    <row r="4371" spans="1:6" x14ac:dyDescent="0.25">
      <c r="A4371" t="s">
        <v>7</v>
      </c>
      <c r="B4371" s="43">
        <v>1</v>
      </c>
      <c r="C4371" s="43">
        <v>6.5</v>
      </c>
      <c r="D4371" s="43">
        <v>10.313240312354818</v>
      </c>
      <c r="E4371" s="43">
        <v>8.3537246530074032E-3</v>
      </c>
      <c r="F4371" s="43">
        <v>1.7816532526454966E-2</v>
      </c>
    </row>
    <row r="4372" spans="1:6" x14ac:dyDescent="0.25">
      <c r="A4372" t="s">
        <v>7</v>
      </c>
      <c r="B4372" s="43">
        <v>1</v>
      </c>
      <c r="C4372" s="43">
        <v>6</v>
      </c>
      <c r="D4372" s="43">
        <v>14.323944878270581</v>
      </c>
      <c r="E4372" s="43">
        <v>1.6114437988054404E-2</v>
      </c>
      <c r="F4372" s="43">
        <v>2.9702067867987573E-2</v>
      </c>
    </row>
    <row r="4373" spans="1:6" x14ac:dyDescent="0.25">
      <c r="A4373" t="s">
        <v>7</v>
      </c>
      <c r="B4373" s="43">
        <v>1</v>
      </c>
      <c r="C4373" s="43">
        <v>6</v>
      </c>
      <c r="D4373" s="43">
        <v>11.300000959524569</v>
      </c>
      <c r="E4373" s="43">
        <v>1.0028750851578054E-2</v>
      </c>
      <c r="F4373" s="43">
        <v>1.9385186534547336E-2</v>
      </c>
    </row>
    <row r="4374" spans="1:6" x14ac:dyDescent="0.25">
      <c r="A4374" t="s">
        <v>7</v>
      </c>
      <c r="B4374" s="43">
        <v>1</v>
      </c>
      <c r="C4374" s="43">
        <v>2.7</v>
      </c>
      <c r="D4374" s="43">
        <v>11.459155902616464</v>
      </c>
      <c r="E4374" s="43">
        <v>1.0313240312354817E-2</v>
      </c>
      <c r="F4374" s="43">
        <v>8.9456671017823629E-3</v>
      </c>
    </row>
    <row r="4375" spans="1:6" x14ac:dyDescent="0.25">
      <c r="A4375" t="s">
        <v>7</v>
      </c>
      <c r="B4375" s="43">
        <v>1</v>
      </c>
      <c r="C4375" s="43">
        <v>4</v>
      </c>
      <c r="D4375" s="43">
        <v>13.209860276627314</v>
      </c>
      <c r="E4375" s="43">
        <v>1.370523003700084E-2</v>
      </c>
      <c r="F4375" s="43">
        <v>1.7116626883056405E-2</v>
      </c>
    </row>
    <row r="4376" spans="1:6" x14ac:dyDescent="0.25">
      <c r="A4376" t="s">
        <v>7</v>
      </c>
      <c r="B4376" s="43">
        <v>1</v>
      </c>
      <c r="C4376" s="43">
        <v>4</v>
      </c>
      <c r="D4376" s="43">
        <v>13.050705333535419</v>
      </c>
      <c r="E4376" s="43">
        <v>1.3376972966873806E-2</v>
      </c>
      <c r="F4376" s="43">
        <v>1.6747321299224897E-2</v>
      </c>
    </row>
    <row r="4377" spans="1:6" x14ac:dyDescent="0.25">
      <c r="A4377" t="s">
        <v>7</v>
      </c>
      <c r="B4377" s="43">
        <v>1</v>
      </c>
      <c r="C4377" s="43">
        <v>3</v>
      </c>
      <c r="D4377" s="43">
        <v>2.9</v>
      </c>
      <c r="E4377" s="43">
        <v>6.6051985541725399E-4</v>
      </c>
      <c r="F4377" s="43">
        <v>8.3855077044011662E-4</v>
      </c>
    </row>
    <row r="4378" spans="1:6" x14ac:dyDescent="0.25">
      <c r="A4378" t="s">
        <v>7</v>
      </c>
      <c r="B4378" s="43">
        <v>1</v>
      </c>
      <c r="C4378" s="43">
        <v>2.5</v>
      </c>
      <c r="D4378" s="43">
        <v>1.8</v>
      </c>
      <c r="E4378" s="43">
        <v>2.5446900494077327E-4</v>
      </c>
      <c r="F4378" s="43">
        <v>2.9623230645036064E-4</v>
      </c>
    </row>
    <row r="4379" spans="1:6" x14ac:dyDescent="0.25">
      <c r="A4379" t="s">
        <v>7</v>
      </c>
      <c r="B4379" s="43">
        <v>1</v>
      </c>
      <c r="C4379" s="43">
        <v>4</v>
      </c>
      <c r="D4379" s="43">
        <v>6.5</v>
      </c>
      <c r="E4379" s="43">
        <v>3.3183072403542191E-3</v>
      </c>
      <c r="F4379" s="43">
        <v>4.7775943282811865E-3</v>
      </c>
    </row>
    <row r="4380" spans="1:6" x14ac:dyDescent="0.25">
      <c r="A4380" t="s">
        <v>7</v>
      </c>
      <c r="B4380" s="43">
        <v>1</v>
      </c>
      <c r="C4380" s="43">
        <v>3</v>
      </c>
      <c r="D4380" s="43">
        <v>3.4</v>
      </c>
      <c r="E4380" s="43">
        <v>9.0792027688745003E-4</v>
      </c>
      <c r="F4380" s="43">
        <v>1.1164473975532586E-3</v>
      </c>
    </row>
    <row r="4381" spans="1:6" x14ac:dyDescent="0.25">
      <c r="A4381" t="s">
        <v>7</v>
      </c>
      <c r="B4381" s="43">
        <v>1</v>
      </c>
      <c r="C4381" s="43">
        <v>7</v>
      </c>
      <c r="D4381" s="43">
        <v>6.2</v>
      </c>
      <c r="E4381" s="43">
        <v>3.0190705400997917E-3</v>
      </c>
      <c r="F4381" s="43">
        <v>7.6792575933398522E-3</v>
      </c>
    </row>
    <row r="4382" spans="1:6" x14ac:dyDescent="0.25">
      <c r="A4382" t="s">
        <v>7</v>
      </c>
      <c r="B4382" s="43">
        <v>1</v>
      </c>
      <c r="C4382" s="43">
        <v>7</v>
      </c>
      <c r="D4382" s="43">
        <v>11.172677005051053</v>
      </c>
      <c r="E4382" s="43">
        <v>9.8040240719323001E-3</v>
      </c>
      <c r="F4382" s="43">
        <v>2.2159561706652158E-2</v>
      </c>
    </row>
    <row r="4383" spans="1:6" x14ac:dyDescent="0.25">
      <c r="A4383" t="s">
        <v>7</v>
      </c>
      <c r="B4383" s="43">
        <v>1</v>
      </c>
      <c r="C4383" s="43">
        <v>7</v>
      </c>
      <c r="D4383" s="43">
        <v>10.663381187156988</v>
      </c>
      <c r="E4383" s="43">
        <v>8.9305817442439771E-3</v>
      </c>
      <c r="F4383" s="43">
        <v>2.0375101872206442E-2</v>
      </c>
    </row>
    <row r="4384" spans="1:6" x14ac:dyDescent="0.25">
      <c r="A4384" t="s">
        <v>7</v>
      </c>
      <c r="B4384" s="43">
        <v>1</v>
      </c>
      <c r="C4384" s="43">
        <v>4.3</v>
      </c>
      <c r="D4384" s="43">
        <v>12.127606663602425</v>
      </c>
      <c r="E4384" s="43">
        <v>1.1551545347081308E-2</v>
      </c>
      <c r="F4384" s="43">
        <v>1.5777012865588851E-2</v>
      </c>
    </row>
    <row r="4385" spans="1:6" x14ac:dyDescent="0.25">
      <c r="A4385" t="s">
        <v>7</v>
      </c>
      <c r="B4385" s="43">
        <v>1</v>
      </c>
      <c r="C4385" s="43">
        <v>6</v>
      </c>
      <c r="D4385" s="43">
        <v>14.514930809980855</v>
      </c>
      <c r="E4385" s="43">
        <v>1.6547021123378174E-2</v>
      </c>
      <c r="F4385" s="43">
        <v>3.0418501651980571E-2</v>
      </c>
    </row>
    <row r="4386" spans="1:6" x14ac:dyDescent="0.25">
      <c r="A4386" t="s">
        <v>7</v>
      </c>
      <c r="B4386" s="43">
        <v>1</v>
      </c>
      <c r="C4386" s="43">
        <v>9</v>
      </c>
      <c r="D4386" s="43">
        <v>13.30535324248245</v>
      </c>
      <c r="E4386" s="43">
        <v>1.390409413839416E-2</v>
      </c>
      <c r="F4386" s="43">
        <v>3.9014834665305441E-2</v>
      </c>
    </row>
    <row r="4387" spans="1:6" x14ac:dyDescent="0.25">
      <c r="A4387" t="s">
        <v>7</v>
      </c>
      <c r="B4387" s="43">
        <v>1</v>
      </c>
      <c r="C4387" s="43">
        <v>3.7</v>
      </c>
      <c r="D4387" s="43">
        <v>5.0999999999999996</v>
      </c>
      <c r="E4387" s="43">
        <v>2.042820622996763E-3</v>
      </c>
      <c r="F4387" s="43">
        <v>2.8562046430142922E-3</v>
      </c>
    </row>
    <row r="4388" spans="1:6" x14ac:dyDescent="0.25">
      <c r="A4388" t="s">
        <v>7</v>
      </c>
      <c r="B4388" s="43">
        <v>1</v>
      </c>
      <c r="C4388" s="43">
        <v>2.7</v>
      </c>
      <c r="D4388" s="43">
        <v>1.4</v>
      </c>
      <c r="E4388" s="43">
        <v>1.5393804002589983E-4</v>
      </c>
      <c r="F4388" s="43">
        <v>2.0354207395009385E-4</v>
      </c>
    </row>
    <row r="4389" spans="1:6" x14ac:dyDescent="0.25">
      <c r="A4389" t="s">
        <v>7</v>
      </c>
      <c r="B4389" s="43">
        <v>1</v>
      </c>
      <c r="C4389" s="43">
        <v>8</v>
      </c>
      <c r="D4389" s="43">
        <v>12.095775674984045</v>
      </c>
      <c r="E4389" s="43">
        <v>1.1490986891234843E-2</v>
      </c>
      <c r="F4389" s="43">
        <v>2.921409491998574E-2</v>
      </c>
    </row>
    <row r="4390" spans="1:6" x14ac:dyDescent="0.25">
      <c r="A4390" t="s">
        <v>7</v>
      </c>
      <c r="B4390" s="43">
        <v>1</v>
      </c>
      <c r="C4390" s="43">
        <v>6</v>
      </c>
      <c r="D4390" s="43">
        <v>10.663381187156988</v>
      </c>
      <c r="E4390" s="43">
        <v>8.9305817442439771E-3</v>
      </c>
      <c r="F4390" s="43">
        <v>1.7464373033319804E-2</v>
      </c>
    </row>
    <row r="4391" spans="1:6" x14ac:dyDescent="0.25">
      <c r="A4391" t="s">
        <v>7</v>
      </c>
      <c r="B4391" s="43">
        <v>1</v>
      </c>
      <c r="C4391" s="43">
        <v>8</v>
      </c>
      <c r="D4391" s="43">
        <v>14.260282901033822</v>
      </c>
      <c r="E4391" s="43">
        <v>1.5971516849157881E-2</v>
      </c>
      <c r="F4391" s="43">
        <v>3.9286591604270754E-2</v>
      </c>
    </row>
    <row r="4392" spans="1:6" x14ac:dyDescent="0.25">
      <c r="A4392" t="s">
        <v>7</v>
      </c>
      <c r="B4392" s="43">
        <v>1</v>
      </c>
      <c r="C4392" s="43">
        <v>4</v>
      </c>
      <c r="D4392" s="43">
        <v>7.3</v>
      </c>
      <c r="E4392" s="43">
        <v>4.1853868127450016E-3</v>
      </c>
      <c r="F4392" s="43">
        <v>5.8873459834322033E-3</v>
      </c>
    </row>
    <row r="4393" spans="1:6" x14ac:dyDescent="0.25">
      <c r="A4393" t="s">
        <v>7</v>
      </c>
      <c r="B4393" s="43">
        <v>1</v>
      </c>
      <c r="C4393" s="43">
        <v>7</v>
      </c>
      <c r="D4393" s="43">
        <v>5.3</v>
      </c>
      <c r="E4393" s="43">
        <v>2.2061834409834321E-3</v>
      </c>
      <c r="F4393" s="43">
        <v>5.7909124304163836E-3</v>
      </c>
    </row>
    <row r="4394" spans="1:6" x14ac:dyDescent="0.25">
      <c r="A4394" t="s">
        <v>7</v>
      </c>
      <c r="B4394" s="43">
        <v>1</v>
      </c>
      <c r="C4394" s="43">
        <v>7.5</v>
      </c>
      <c r="D4394" s="43">
        <v>6.9</v>
      </c>
      <c r="E4394" s="43">
        <v>3.7392806559352516E-3</v>
      </c>
      <c r="F4394" s="43">
        <v>9.9742687564661637E-3</v>
      </c>
    </row>
    <row r="4395" spans="1:6" x14ac:dyDescent="0.25">
      <c r="A4395" t="s">
        <v>7</v>
      </c>
      <c r="B4395" s="43">
        <v>1</v>
      </c>
      <c r="C4395" s="43">
        <v>8</v>
      </c>
      <c r="D4395" s="43">
        <v>7.9</v>
      </c>
      <c r="E4395" s="43">
        <v>4.9016699377634754E-3</v>
      </c>
      <c r="F4395" s="43">
        <v>1.3573096000222136E-2</v>
      </c>
    </row>
    <row r="4396" spans="1:6" x14ac:dyDescent="0.25">
      <c r="A4396" t="s">
        <v>21</v>
      </c>
      <c r="B4396" s="43">
        <v>1</v>
      </c>
      <c r="C4396" s="43">
        <v>1.4</v>
      </c>
      <c r="D4396" s="43">
        <v>1.42</v>
      </c>
      <c r="E4396" s="43">
        <v>1.5836768566746147E-4</v>
      </c>
      <c r="F4396" s="43">
        <v>1.0826890519638295E-4</v>
      </c>
    </row>
    <row r="4397" spans="1:6" x14ac:dyDescent="0.25">
      <c r="A4397" t="s">
        <v>21</v>
      </c>
      <c r="B4397" s="43">
        <v>1</v>
      </c>
      <c r="C4397" s="43">
        <v>5</v>
      </c>
      <c r="D4397" s="43">
        <v>10.058592403407786</v>
      </c>
      <c r="E4397" s="43">
        <v>7.9462879986921513E-3</v>
      </c>
      <c r="F4397" s="43">
        <v>1.3102112963350492E-2</v>
      </c>
    </row>
    <row r="4398" spans="1:6" x14ac:dyDescent="0.25">
      <c r="A4398" t="s">
        <v>21</v>
      </c>
      <c r="B4398" s="43">
        <v>1</v>
      </c>
      <c r="C4398" s="43">
        <v>1.5</v>
      </c>
      <c r="D4398" s="43">
        <v>1.1100000000000001</v>
      </c>
      <c r="E4398" s="43">
        <v>9.6768907712199614E-5</v>
      </c>
      <c r="F4398" s="43">
        <v>7.4470833759803531E-5</v>
      </c>
    </row>
    <row r="4399" spans="1:6" x14ac:dyDescent="0.25">
      <c r="A4399" t="s">
        <v>21</v>
      </c>
      <c r="B4399" s="43">
        <v>1</v>
      </c>
      <c r="C4399" s="43">
        <v>6</v>
      </c>
      <c r="D4399" s="43">
        <v>10.185916357881302</v>
      </c>
      <c r="E4399" s="43">
        <v>8.1487330863050413E-3</v>
      </c>
      <c r="F4399" s="43">
        <v>1.6082475243645939E-2</v>
      </c>
    </row>
    <row r="4400" spans="1:6" x14ac:dyDescent="0.25">
      <c r="A4400" t="s">
        <v>21</v>
      </c>
      <c r="B4400" s="43">
        <v>1</v>
      </c>
      <c r="C4400" s="43">
        <v>6.5</v>
      </c>
      <c r="D4400" s="43">
        <v>16.201973206754946</v>
      </c>
      <c r="E4400" s="43">
        <v>2.0617010905595673E-2</v>
      </c>
      <c r="F4400" s="43">
        <v>4.0163339002808739E-2</v>
      </c>
    </row>
    <row r="4401" spans="1:6" x14ac:dyDescent="0.25">
      <c r="A4401" t="s">
        <v>21</v>
      </c>
      <c r="B4401" s="43">
        <v>1</v>
      </c>
      <c r="C4401" s="43">
        <v>5</v>
      </c>
      <c r="D4401" s="43">
        <v>12.509578527022972</v>
      </c>
      <c r="E4401" s="43">
        <v>1.2290660902800069E-2</v>
      </c>
      <c r="F4401" s="43">
        <v>1.939817165741934E-2</v>
      </c>
    </row>
    <row r="4402" spans="1:6" x14ac:dyDescent="0.25">
      <c r="A4402" t="s">
        <v>21</v>
      </c>
      <c r="B4402" s="43">
        <v>1</v>
      </c>
      <c r="C4402" s="43">
        <v>6</v>
      </c>
      <c r="D4402" s="43">
        <v>19.767043932013401</v>
      </c>
      <c r="E4402" s="43">
        <v>3.0688335704450804E-2</v>
      </c>
      <c r="F4402" s="43">
        <v>5.3026703095000467E-2</v>
      </c>
    </row>
    <row r="4403" spans="1:6" x14ac:dyDescent="0.25">
      <c r="A4403" t="s">
        <v>21</v>
      </c>
      <c r="B4403" s="43">
        <v>1</v>
      </c>
      <c r="C4403" s="43">
        <v>5.5</v>
      </c>
      <c r="D4403" s="43">
        <v>16.074649252281429</v>
      </c>
      <c r="E4403" s="43">
        <v>2.02942446810053E-2</v>
      </c>
      <c r="F4403" s="43">
        <v>3.3505294460133256E-2</v>
      </c>
    </row>
    <row r="4404" spans="1:6" x14ac:dyDescent="0.25">
      <c r="A4404" t="s">
        <v>21</v>
      </c>
      <c r="B4404" s="43">
        <v>1</v>
      </c>
      <c r="C4404" s="43">
        <v>5</v>
      </c>
      <c r="D4404" s="43">
        <v>11.618310845708359</v>
      </c>
      <c r="E4404" s="43">
        <v>1.0601708646708877E-2</v>
      </c>
      <c r="F4404" s="43">
        <v>1.6982375543983626E-2</v>
      </c>
    </row>
    <row r="4405" spans="1:6" x14ac:dyDescent="0.25">
      <c r="A4405" t="s">
        <v>21</v>
      </c>
      <c r="B4405" s="43">
        <v>1</v>
      </c>
      <c r="C4405" s="43">
        <v>2</v>
      </c>
      <c r="D4405" s="43">
        <v>1.9</v>
      </c>
      <c r="E4405" s="43">
        <v>2.835287369864788E-4</v>
      </c>
      <c r="F4405" s="43">
        <v>2.6120163287390478E-4</v>
      </c>
    </row>
    <row r="4406" spans="1:6" x14ac:dyDescent="0.25">
      <c r="A4406" t="s">
        <v>21</v>
      </c>
      <c r="B4406" s="43">
        <v>1</v>
      </c>
      <c r="C4406" s="43">
        <v>2.4</v>
      </c>
      <c r="D4406" s="43">
        <v>1.46</v>
      </c>
      <c r="E4406" s="43">
        <v>1.6741547250980005E-4</v>
      </c>
      <c r="F4406" s="43">
        <v>1.951176934943146E-4</v>
      </c>
    </row>
    <row r="4407" spans="1:6" x14ac:dyDescent="0.25">
      <c r="A4407" t="s">
        <v>21</v>
      </c>
      <c r="B4407" s="43">
        <v>1</v>
      </c>
      <c r="C4407" s="43">
        <v>2</v>
      </c>
      <c r="D4407" s="43">
        <v>3.35</v>
      </c>
      <c r="E4407" s="43">
        <v>8.8141308887278635E-4</v>
      </c>
      <c r="F4407" s="43">
        <v>7.2471797239056579E-4</v>
      </c>
    </row>
    <row r="4408" spans="1:6" x14ac:dyDescent="0.25">
      <c r="A4408" t="s">
        <v>21</v>
      </c>
      <c r="B4408" s="43">
        <v>1</v>
      </c>
      <c r="C4408" s="43">
        <v>2.2999999999999998</v>
      </c>
      <c r="D4408" s="43">
        <v>2.5</v>
      </c>
      <c r="E4408" s="43">
        <v>4.9087385212340522E-4</v>
      </c>
      <c r="F4408" s="43">
        <v>4.9220481132462629E-4</v>
      </c>
    </row>
    <row r="4409" spans="1:6" x14ac:dyDescent="0.25">
      <c r="A4409" t="s">
        <v>21</v>
      </c>
      <c r="B4409" s="43">
        <v>1</v>
      </c>
      <c r="C4409" s="43">
        <v>1.8</v>
      </c>
      <c r="D4409" s="43">
        <v>1.4</v>
      </c>
      <c r="E4409" s="43">
        <v>1.5393804002589983E-4</v>
      </c>
      <c r="F4409" s="43">
        <v>1.3569471596672921E-4</v>
      </c>
    </row>
    <row r="4410" spans="1:6" x14ac:dyDescent="0.25">
      <c r="A4410" t="s">
        <v>21</v>
      </c>
      <c r="B4410" s="43">
        <v>1</v>
      </c>
      <c r="C4410" s="43">
        <v>1.9</v>
      </c>
      <c r="D4410" s="43">
        <v>1.92</v>
      </c>
      <c r="E4410" s="43">
        <v>2.8952917895483534E-4</v>
      </c>
      <c r="F4410" s="43">
        <v>2.5286155447996661E-4</v>
      </c>
    </row>
    <row r="4411" spans="1:6" x14ac:dyDescent="0.25">
      <c r="A4411" t="s">
        <v>21</v>
      </c>
      <c r="B4411" s="43">
        <v>1</v>
      </c>
      <c r="C4411" s="43">
        <v>4.5</v>
      </c>
      <c r="D4411" s="43">
        <v>25.3</v>
      </c>
      <c r="E4411" s="43">
        <v>5.0272551040907269E-2</v>
      </c>
      <c r="F4411" s="43">
        <v>6.2004141523933479E-2</v>
      </c>
    </row>
    <row r="4412" spans="1:6" x14ac:dyDescent="0.25">
      <c r="A4412" t="s">
        <v>21</v>
      </c>
      <c r="B4412" s="43">
        <v>1</v>
      </c>
      <c r="C4412" s="43">
        <v>3</v>
      </c>
      <c r="D4412" s="43">
        <v>4.5999999999999996</v>
      </c>
      <c r="E4412" s="43">
        <v>1.6619025137490002E-3</v>
      </c>
      <c r="F4412" s="43">
        <v>1.923403808602682E-3</v>
      </c>
    </row>
    <row r="4413" spans="1:6" x14ac:dyDescent="0.25">
      <c r="A4413" t="s">
        <v>21</v>
      </c>
      <c r="B4413" s="43">
        <v>1</v>
      </c>
      <c r="C4413" s="43">
        <v>1.5</v>
      </c>
      <c r="D4413" s="43">
        <v>1.52</v>
      </c>
      <c r="E4413" s="43">
        <v>1.8145839167134646E-4</v>
      </c>
      <c r="F4413" s="43">
        <v>1.3111448808419501E-4</v>
      </c>
    </row>
    <row r="4414" spans="1:6" x14ac:dyDescent="0.25">
      <c r="A4414" t="s">
        <v>21</v>
      </c>
      <c r="B4414" s="43">
        <v>1</v>
      </c>
      <c r="C4414" s="43">
        <v>1.6</v>
      </c>
      <c r="D4414" s="43">
        <v>2.79</v>
      </c>
      <c r="E4414" s="43">
        <v>6.1136178437020772E-4</v>
      </c>
      <c r="F4414" s="43">
        <v>4.1716531706140339E-4</v>
      </c>
    </row>
    <row r="4415" spans="1:6" x14ac:dyDescent="0.25">
      <c r="A4415" t="s">
        <v>21</v>
      </c>
      <c r="B4415" s="43">
        <v>1</v>
      </c>
      <c r="C4415" s="43">
        <v>3</v>
      </c>
      <c r="D4415" s="43">
        <v>8.4988739611072113</v>
      </c>
      <c r="E4415" s="43">
        <v>5.6729983690390643E-3</v>
      </c>
      <c r="F4415" s="43">
        <v>5.8051713221972832E-3</v>
      </c>
    </row>
    <row r="4416" spans="1:6" x14ac:dyDescent="0.25">
      <c r="A4416" t="s">
        <v>21</v>
      </c>
      <c r="B4416" s="43">
        <v>1</v>
      </c>
      <c r="C4416" s="43">
        <v>1.6</v>
      </c>
      <c r="D4416" s="43">
        <v>1.1399999999999999</v>
      </c>
      <c r="E4416" s="43">
        <v>1.0207034531513237E-4</v>
      </c>
      <c r="F4416" s="43">
        <v>8.3340509038838301E-5</v>
      </c>
    </row>
    <row r="4417" spans="1:6" x14ac:dyDescent="0.25">
      <c r="A4417" t="s">
        <v>21</v>
      </c>
      <c r="B4417" s="43">
        <v>1</v>
      </c>
      <c r="C4417" s="43">
        <v>5</v>
      </c>
      <c r="D4417" s="43">
        <v>15.342536514058711</v>
      </c>
      <c r="E4417" s="43">
        <v>1.8487756499440747E-2</v>
      </c>
      <c r="F4417" s="43">
        <v>2.8008620044717141E-2</v>
      </c>
    </row>
    <row r="4418" spans="1:6" x14ac:dyDescent="0.25">
      <c r="A4418" t="s">
        <v>21</v>
      </c>
      <c r="B4418" s="43">
        <v>1</v>
      </c>
      <c r="C4418" s="43">
        <v>8</v>
      </c>
      <c r="D4418" s="43">
        <v>13.241691265245693</v>
      </c>
      <c r="E4418" s="43">
        <v>1.3771358915855521E-2</v>
      </c>
      <c r="F4418" s="43">
        <v>3.4381834418480306E-2</v>
      </c>
    </row>
    <row r="4419" spans="1:6" x14ac:dyDescent="0.25">
      <c r="A4419" t="s">
        <v>21</v>
      </c>
      <c r="B4419" s="43">
        <v>1</v>
      </c>
      <c r="C4419" s="43">
        <v>10</v>
      </c>
      <c r="D4419" s="43">
        <v>17.698029671818762</v>
      </c>
      <c r="E4419" s="43">
        <v>2.4600261243828078E-2</v>
      </c>
      <c r="F4419" s="43">
        <v>7.2433365595009291E-2</v>
      </c>
    </row>
    <row r="4420" spans="1:6" x14ac:dyDescent="0.25">
      <c r="A4420" t="s">
        <v>21</v>
      </c>
      <c r="B4420" s="43">
        <v>1</v>
      </c>
      <c r="C4420" s="43">
        <v>2.5</v>
      </c>
      <c r="D4420" s="43">
        <v>10.440564266828334</v>
      </c>
      <c r="E4420" s="43">
        <v>8.5612626987992321E-3</v>
      </c>
      <c r="F4420" s="43">
        <v>7.0054962098617521E-3</v>
      </c>
    </row>
    <row r="4421" spans="1:6" x14ac:dyDescent="0.25">
      <c r="A4421" t="s">
        <v>21</v>
      </c>
      <c r="B4421" s="43">
        <v>1</v>
      </c>
      <c r="C4421" s="43">
        <v>3.5</v>
      </c>
      <c r="D4421" s="43">
        <v>11.522817879853223</v>
      </c>
      <c r="E4421" s="43">
        <v>1.0428150181267167E-2</v>
      </c>
      <c r="F4421" s="43">
        <v>1.17124205611323E-2</v>
      </c>
    </row>
    <row r="4422" spans="1:6" x14ac:dyDescent="0.25">
      <c r="A4422" t="s">
        <v>21</v>
      </c>
      <c r="B4422" s="43">
        <v>1</v>
      </c>
      <c r="C4422" s="43">
        <v>3.5</v>
      </c>
      <c r="D4422" s="43">
        <v>10.599719209920229</v>
      </c>
      <c r="E4422" s="43">
        <v>8.8242662422585889E-3</v>
      </c>
      <c r="F4422" s="43">
        <v>1.0078366427391615E-2</v>
      </c>
    </row>
    <row r="4423" spans="1:6" x14ac:dyDescent="0.25">
      <c r="A4423" t="s">
        <v>21</v>
      </c>
      <c r="B4423" s="43">
        <v>1</v>
      </c>
      <c r="C4423" s="43">
        <v>4</v>
      </c>
      <c r="D4423" s="43">
        <v>10.790705141630504</v>
      </c>
      <c r="E4423" s="43">
        <v>9.1451226075318515E-3</v>
      </c>
      <c r="F4423" s="43">
        <v>1.1894270248344892E-2</v>
      </c>
    </row>
    <row r="4424" spans="1:6" x14ac:dyDescent="0.25">
      <c r="A4424" t="s">
        <v>21</v>
      </c>
      <c r="B4424" s="43">
        <v>1</v>
      </c>
      <c r="C4424" s="43">
        <v>3.5</v>
      </c>
      <c r="D4424" s="43">
        <v>10.727043164393747</v>
      </c>
      <c r="E4424" s="43">
        <v>9.0375338660017325E-3</v>
      </c>
      <c r="F4424" s="43">
        <v>1.0297257823796011E-2</v>
      </c>
    </row>
    <row r="4425" spans="1:6" x14ac:dyDescent="0.25">
      <c r="A4425" t="s">
        <v>21</v>
      </c>
      <c r="B4425" s="43">
        <v>1</v>
      </c>
      <c r="C4425" s="43">
        <v>5</v>
      </c>
      <c r="D4425" s="43">
        <v>12.732395447351628</v>
      </c>
      <c r="E4425" s="43">
        <v>1.273239544735163E-2</v>
      </c>
      <c r="F4425" s="43">
        <v>2.0024335485702337E-2</v>
      </c>
    </row>
    <row r="4426" spans="1:6" x14ac:dyDescent="0.25">
      <c r="A4426" t="s">
        <v>21</v>
      </c>
      <c r="B4426" s="43">
        <v>1</v>
      </c>
      <c r="C4426" s="43">
        <v>3</v>
      </c>
      <c r="D4426" s="43">
        <v>10.758874153012124</v>
      </c>
      <c r="E4426" s="43">
        <v>9.0912486592952448E-3</v>
      </c>
      <c r="F4426" s="43">
        <v>8.8734059698686706E-3</v>
      </c>
    </row>
    <row r="4427" spans="1:6" x14ac:dyDescent="0.25">
      <c r="A4427" t="s">
        <v>21</v>
      </c>
      <c r="B4427" s="43">
        <v>1</v>
      </c>
      <c r="C4427" s="43">
        <v>3.5</v>
      </c>
      <c r="D4427" s="43">
        <v>17.538874728726867</v>
      </c>
      <c r="E4427" s="43">
        <v>2.4159799938821259E-2</v>
      </c>
      <c r="F4427" s="43">
        <v>2.4942905975576052E-2</v>
      </c>
    </row>
    <row r="4428" spans="1:6" x14ac:dyDescent="0.25">
      <c r="A4428" t="s">
        <v>21</v>
      </c>
      <c r="B4428" s="43">
        <v>1</v>
      </c>
      <c r="C4428" s="43">
        <v>5.5</v>
      </c>
      <c r="D4428" s="43">
        <v>12.859719401825144</v>
      </c>
      <c r="E4428" s="43">
        <v>1.2988316595843395E-2</v>
      </c>
      <c r="F4428" s="43">
        <v>2.2424717042874562E-2</v>
      </c>
    </row>
    <row r="4429" spans="1:6" x14ac:dyDescent="0.25">
      <c r="A4429" t="s">
        <v>21</v>
      </c>
      <c r="B4429" s="43">
        <v>1</v>
      </c>
      <c r="C4429" s="43">
        <v>6</v>
      </c>
      <c r="D4429" s="43">
        <v>10.058592403407786</v>
      </c>
      <c r="E4429" s="43">
        <v>7.9462879986921513E-3</v>
      </c>
      <c r="F4429" s="43">
        <v>1.572253555602059E-2</v>
      </c>
    </row>
    <row r="4430" spans="1:6" x14ac:dyDescent="0.25">
      <c r="A4430" t="s">
        <v>21</v>
      </c>
      <c r="B4430" s="43">
        <v>1</v>
      </c>
      <c r="C4430" s="43">
        <v>2.5</v>
      </c>
      <c r="D4430" s="43">
        <v>10.217747346499682</v>
      </c>
      <c r="E4430" s="43">
        <v>8.1997422455659941E-3</v>
      </c>
      <c r="F4430" s="43">
        <v>6.7387605739612144E-3</v>
      </c>
    </row>
    <row r="4431" spans="1:6" x14ac:dyDescent="0.25">
      <c r="A4431" t="s">
        <v>22</v>
      </c>
      <c r="B4431" s="43">
        <v>1</v>
      </c>
      <c r="C4431" s="43"/>
      <c r="D4431" s="43"/>
      <c r="E4431" s="43"/>
      <c r="F4431" s="43"/>
    </row>
    <row r="4432" spans="1:6" x14ac:dyDescent="0.25">
      <c r="A4432" t="s">
        <v>22</v>
      </c>
      <c r="B4432" s="43">
        <v>1</v>
      </c>
      <c r="C4432" s="43"/>
      <c r="D4432" s="43"/>
      <c r="E4432" s="43"/>
      <c r="F4432" s="43"/>
    </row>
    <row r="4433" spans="1:6" x14ac:dyDescent="0.25">
      <c r="A4433" t="s">
        <v>22</v>
      </c>
      <c r="B4433" s="43">
        <v>1</v>
      </c>
      <c r="C4433" s="43"/>
      <c r="D4433" s="43"/>
      <c r="E4433" s="43"/>
      <c r="F4433" s="43"/>
    </row>
    <row r="4434" spans="1:6" x14ac:dyDescent="0.25">
      <c r="A4434" t="s">
        <v>22</v>
      </c>
      <c r="B4434" s="43">
        <v>1</v>
      </c>
      <c r="C4434" s="43"/>
      <c r="D4434" s="43"/>
      <c r="E4434" s="43"/>
      <c r="F4434" s="43"/>
    </row>
    <row r="4435" spans="1:6" x14ac:dyDescent="0.25">
      <c r="A4435" t="s">
        <v>22</v>
      </c>
      <c r="B4435" s="43">
        <v>1</v>
      </c>
      <c r="C4435" s="43"/>
      <c r="D4435" s="43"/>
      <c r="E4435" s="43"/>
      <c r="F4435" s="43"/>
    </row>
    <row r="4436" spans="1:6" x14ac:dyDescent="0.25">
      <c r="A4436" t="s">
        <v>22</v>
      </c>
      <c r="B4436" s="43">
        <v>1</v>
      </c>
      <c r="C4436" s="43"/>
      <c r="D4436" s="43"/>
      <c r="E4436" s="43"/>
      <c r="F4436" s="43"/>
    </row>
    <row r="4437" spans="1:6" x14ac:dyDescent="0.25">
      <c r="A4437" t="s">
        <v>22</v>
      </c>
      <c r="B4437" s="43">
        <v>1</v>
      </c>
      <c r="C4437" s="43"/>
      <c r="D4437" s="43"/>
      <c r="E4437" s="43"/>
      <c r="F4437" s="43"/>
    </row>
    <row r="4438" spans="1:6" x14ac:dyDescent="0.25">
      <c r="A4438" t="s">
        <v>22</v>
      </c>
      <c r="B4438" s="43">
        <v>1</v>
      </c>
      <c r="C4438" s="43"/>
      <c r="D4438" s="43"/>
      <c r="E4438" s="43"/>
      <c r="F4438" s="43"/>
    </row>
    <row r="4439" spans="1:6" x14ac:dyDescent="0.25">
      <c r="A4439" t="s">
        <v>22</v>
      </c>
      <c r="B4439" s="43">
        <v>1</v>
      </c>
      <c r="C4439" s="43"/>
      <c r="D4439" s="43"/>
      <c r="E4439" s="43"/>
      <c r="F4439" s="43"/>
    </row>
    <row r="4440" spans="1:6" x14ac:dyDescent="0.25">
      <c r="A4440" t="s">
        <v>22</v>
      </c>
      <c r="B4440" s="43">
        <v>1</v>
      </c>
      <c r="C4440" s="43"/>
      <c r="D4440" s="43"/>
      <c r="E4440" s="43"/>
      <c r="F4440" s="43"/>
    </row>
    <row r="4441" spans="1:6" x14ac:dyDescent="0.25">
      <c r="A4441" t="s">
        <v>22</v>
      </c>
      <c r="B4441" s="43">
        <v>1</v>
      </c>
      <c r="C4441" s="43"/>
      <c r="D4441" s="43"/>
      <c r="E4441" s="43"/>
      <c r="F4441" s="43"/>
    </row>
    <row r="4442" spans="1:6" x14ac:dyDescent="0.25">
      <c r="A4442" t="s">
        <v>22</v>
      </c>
      <c r="B4442" s="43">
        <v>1</v>
      </c>
      <c r="C4442" s="43"/>
      <c r="D4442" s="43"/>
      <c r="E4442" s="43"/>
      <c r="F4442" s="43"/>
    </row>
    <row r="4443" spans="1:6" x14ac:dyDescent="0.25">
      <c r="A4443" t="s">
        <v>22</v>
      </c>
      <c r="B4443" s="43">
        <v>1</v>
      </c>
      <c r="C4443" s="43"/>
      <c r="D4443" s="43"/>
      <c r="E4443" s="43"/>
      <c r="F4443" s="43"/>
    </row>
    <row r="4444" spans="1:6" x14ac:dyDescent="0.25">
      <c r="A4444" t="s">
        <v>22</v>
      </c>
      <c r="B4444" s="43">
        <v>1</v>
      </c>
      <c r="C4444" s="43"/>
      <c r="D4444" s="43"/>
      <c r="E4444" s="43"/>
      <c r="F4444" s="43"/>
    </row>
    <row r="4445" spans="1:6" x14ac:dyDescent="0.25">
      <c r="A4445" t="s">
        <v>22</v>
      </c>
      <c r="B4445" s="43">
        <v>1</v>
      </c>
      <c r="C4445" s="43"/>
      <c r="D4445" s="43"/>
      <c r="E4445" s="43"/>
      <c r="F4445" s="43"/>
    </row>
    <row r="4446" spans="1:6" x14ac:dyDescent="0.25">
      <c r="A4446" t="s">
        <v>22</v>
      </c>
      <c r="B4446" s="43">
        <v>1</v>
      </c>
      <c r="C4446" s="43"/>
      <c r="D4446" s="43"/>
      <c r="E4446" s="43"/>
      <c r="F4446" s="43"/>
    </row>
    <row r="4447" spans="1:6" x14ac:dyDescent="0.25">
      <c r="A4447" t="s">
        <v>22</v>
      </c>
      <c r="B4447" s="43">
        <v>1</v>
      </c>
      <c r="C4447" s="43"/>
      <c r="D4447" s="43"/>
      <c r="E4447" s="43"/>
      <c r="F4447" s="43"/>
    </row>
    <row r="4448" spans="1:6" x14ac:dyDescent="0.25">
      <c r="A4448" t="s">
        <v>22</v>
      </c>
      <c r="B4448" s="43">
        <v>1</v>
      </c>
      <c r="C4448" s="43"/>
      <c r="D4448" s="43"/>
      <c r="E4448" s="43"/>
      <c r="F4448" s="43"/>
    </row>
    <row r="4449" spans="1:6" x14ac:dyDescent="0.25">
      <c r="A4449" t="s">
        <v>22</v>
      </c>
      <c r="B4449" s="43">
        <v>1</v>
      </c>
      <c r="C4449" s="43"/>
      <c r="D4449" s="43"/>
      <c r="E4449" s="43"/>
      <c r="F4449" s="43"/>
    </row>
    <row r="4450" spans="1:6" x14ac:dyDescent="0.25">
      <c r="A4450" t="s">
        <v>22</v>
      </c>
      <c r="B4450" s="43">
        <v>1</v>
      </c>
      <c r="C4450" s="43"/>
      <c r="D4450" s="43"/>
      <c r="E4450" s="43"/>
      <c r="F4450" s="43"/>
    </row>
    <row r="4451" spans="1:6" x14ac:dyDescent="0.25">
      <c r="A4451" t="s">
        <v>22</v>
      </c>
      <c r="B4451" s="43">
        <v>1</v>
      </c>
      <c r="C4451" s="43"/>
      <c r="D4451" s="43"/>
      <c r="E4451" s="43"/>
      <c r="F4451" s="43"/>
    </row>
    <row r="4452" spans="1:6" x14ac:dyDescent="0.25">
      <c r="A4452" t="s">
        <v>22</v>
      </c>
      <c r="B4452" s="43">
        <v>1</v>
      </c>
      <c r="C4452" s="43"/>
      <c r="D4452" s="43"/>
      <c r="E4452" s="43"/>
      <c r="F4452" s="43"/>
    </row>
    <row r="4453" spans="1:6" x14ac:dyDescent="0.25">
      <c r="A4453" t="s">
        <v>22</v>
      </c>
      <c r="B4453" s="43">
        <v>1</v>
      </c>
      <c r="C4453" s="43"/>
      <c r="D4453" s="43"/>
      <c r="E4453" s="43"/>
      <c r="F4453" s="43"/>
    </row>
    <row r="4454" spans="1:6" x14ac:dyDescent="0.25">
      <c r="A4454" t="s">
        <v>22</v>
      </c>
      <c r="B4454" s="43">
        <v>1</v>
      </c>
      <c r="C4454" s="43">
        <v>7</v>
      </c>
      <c r="D4454" s="43">
        <v>10.154085369262923</v>
      </c>
      <c r="E4454" s="43">
        <v>8.0978830819871811E-3</v>
      </c>
      <c r="F4454" s="43">
        <v>1.8657509561183189E-2</v>
      </c>
    </row>
    <row r="4455" spans="1:6" x14ac:dyDescent="0.25">
      <c r="A4455" t="s">
        <v>22</v>
      </c>
      <c r="B4455" s="43">
        <v>1</v>
      </c>
      <c r="C4455" s="43">
        <v>7</v>
      </c>
      <c r="D4455" s="43">
        <v>11.650141834326739</v>
      </c>
      <c r="E4455" s="43">
        <v>1.0659879778408966E-2</v>
      </c>
      <c r="F4455" s="43">
        <v>2.3892667634334785E-2</v>
      </c>
    </row>
    <row r="4456" spans="1:6" x14ac:dyDescent="0.25">
      <c r="A4456" t="s">
        <v>22</v>
      </c>
      <c r="B4456" s="43">
        <v>1</v>
      </c>
      <c r="C4456" s="43">
        <v>7</v>
      </c>
      <c r="D4456" s="43">
        <v>15.310705525440332</v>
      </c>
      <c r="E4456" s="43">
        <v>1.8411123394341998E-2</v>
      </c>
      <c r="F4456" s="43">
        <v>3.9065797656420029E-2</v>
      </c>
    </row>
    <row r="4457" spans="1:6" x14ac:dyDescent="0.25">
      <c r="A4457" t="s">
        <v>22</v>
      </c>
      <c r="B4457" s="43">
        <v>1</v>
      </c>
      <c r="C4457" s="43">
        <v>9</v>
      </c>
      <c r="D4457" s="43">
        <v>12.032113697747286</v>
      </c>
      <c r="E4457" s="43">
        <v>1.1370347444371183E-2</v>
      </c>
      <c r="F4457" s="43">
        <v>3.2555243158448252E-2</v>
      </c>
    </row>
    <row r="4458" spans="1:6" x14ac:dyDescent="0.25">
      <c r="A4458" t="s">
        <v>22</v>
      </c>
      <c r="B4458" s="43">
        <v>1</v>
      </c>
      <c r="C4458" s="43">
        <v>6.5</v>
      </c>
      <c r="D4458" s="43">
        <v>9.1354937334747923</v>
      </c>
      <c r="E4458" s="43">
        <v>6.5547167537681628E-3</v>
      </c>
      <c r="F4458" s="43">
        <v>1.4323778533674971E-2</v>
      </c>
    </row>
    <row r="4459" spans="1:6" x14ac:dyDescent="0.25">
      <c r="A4459" t="s">
        <v>22</v>
      </c>
      <c r="B4459" s="43">
        <v>1</v>
      </c>
      <c r="C4459" s="43">
        <v>2</v>
      </c>
      <c r="D4459" s="43">
        <v>1.18</v>
      </c>
      <c r="E4459" s="43">
        <v>1.0935884027146068E-4</v>
      </c>
      <c r="F4459" s="43">
        <v>1.1084524679708887E-4</v>
      </c>
    </row>
    <row r="4460" spans="1:6" x14ac:dyDescent="0.25">
      <c r="A4460" t="s">
        <v>22</v>
      </c>
      <c r="B4460" s="43">
        <v>1</v>
      </c>
      <c r="C4460" s="43">
        <v>9</v>
      </c>
      <c r="D4460" s="43">
        <v>12.636902481496492</v>
      </c>
      <c r="E4460" s="43">
        <v>1.2542125712885269E-2</v>
      </c>
      <c r="F4460" s="43">
        <v>3.5558815441665781E-2</v>
      </c>
    </row>
    <row r="4461" spans="1:6" x14ac:dyDescent="0.25">
      <c r="A4461" t="s">
        <v>22</v>
      </c>
      <c r="B4461" s="43">
        <v>1</v>
      </c>
      <c r="C4461" s="43">
        <v>8</v>
      </c>
      <c r="D4461" s="43">
        <v>13.400846208337589</v>
      </c>
      <c r="E4461" s="43">
        <v>1.4104390634275312E-2</v>
      </c>
      <c r="F4461" s="43">
        <v>3.5129022185610127E-2</v>
      </c>
    </row>
    <row r="4462" spans="1:6" x14ac:dyDescent="0.25">
      <c r="A4462" t="s">
        <v>22</v>
      </c>
      <c r="B4462" s="43">
        <v>1</v>
      </c>
      <c r="C4462" s="43">
        <v>4.8</v>
      </c>
      <c r="D4462" s="43">
        <v>2.91</v>
      </c>
      <c r="E4462" s="43">
        <v>6.6508301874659327E-4</v>
      </c>
      <c r="F4462" s="43">
        <v>1.3500179208069609E-3</v>
      </c>
    </row>
    <row r="4463" spans="1:6" x14ac:dyDescent="0.25">
      <c r="A4463" t="s">
        <v>22</v>
      </c>
      <c r="B4463" s="43">
        <v>1</v>
      </c>
      <c r="C4463" s="43">
        <v>8</v>
      </c>
      <c r="D4463" s="43">
        <v>12.382254572549456</v>
      </c>
      <c r="E4463" s="43">
        <v>1.2041742571804346E-2</v>
      </c>
      <c r="F4463" s="43">
        <v>3.0470938888538256E-2</v>
      </c>
    </row>
    <row r="4464" spans="1:6" x14ac:dyDescent="0.25">
      <c r="A4464" t="s">
        <v>22</v>
      </c>
      <c r="B4464" s="43">
        <v>1</v>
      </c>
      <c r="C4464" s="43">
        <v>7</v>
      </c>
      <c r="D4464" s="43">
        <v>16.074649252281429</v>
      </c>
      <c r="E4464" s="43">
        <v>2.02942446810053E-2</v>
      </c>
      <c r="F4464" s="43">
        <v>4.2643102040169606E-2</v>
      </c>
    </row>
    <row r="4465" spans="1:6" x14ac:dyDescent="0.25">
      <c r="A4465" t="s">
        <v>22</v>
      </c>
      <c r="B4465" s="43">
        <v>1</v>
      </c>
      <c r="C4465" s="43">
        <v>4.0999999999999996</v>
      </c>
      <c r="D4465" s="43">
        <v>3.3</v>
      </c>
      <c r="E4465" s="43">
        <v>8.5529859993982102E-4</v>
      </c>
      <c r="F4465" s="43">
        <v>1.4460083678817851E-3</v>
      </c>
    </row>
    <row r="4466" spans="1:6" x14ac:dyDescent="0.25">
      <c r="A4466" t="s">
        <v>22</v>
      </c>
      <c r="B4466" s="43">
        <v>1</v>
      </c>
      <c r="C4466" s="43">
        <v>7</v>
      </c>
      <c r="D4466" s="43">
        <v>13.496339174192725</v>
      </c>
      <c r="E4466" s="43">
        <v>1.4306119524644287E-2</v>
      </c>
      <c r="F4466" s="43">
        <v>3.1133162841059849E-2</v>
      </c>
    </row>
    <row r="4467" spans="1:6" x14ac:dyDescent="0.25">
      <c r="A4467" t="s">
        <v>22</v>
      </c>
      <c r="B4467" s="43">
        <v>1</v>
      </c>
      <c r="C4467" s="43">
        <v>11</v>
      </c>
      <c r="D4467" s="43">
        <v>12.159437652220806</v>
      </c>
      <c r="E4467" s="43">
        <v>1.1612262957870871E-2</v>
      </c>
      <c r="F4467" s="43">
        <v>4.055062017826009E-2</v>
      </c>
    </row>
    <row r="4468" spans="1:6" x14ac:dyDescent="0.25">
      <c r="A4468" t="s">
        <v>22</v>
      </c>
      <c r="B4468" s="43">
        <v>1</v>
      </c>
      <c r="C4468" s="43">
        <v>8</v>
      </c>
      <c r="D4468" s="43">
        <v>11.554648868471601</v>
      </c>
      <c r="E4468" s="43">
        <v>1.0485843848137978E-2</v>
      </c>
      <c r="F4468" s="43">
        <v>2.6904471273171131E-2</v>
      </c>
    </row>
    <row r="4469" spans="1:6" x14ac:dyDescent="0.25">
      <c r="A4469" t="s">
        <v>22</v>
      </c>
      <c r="B4469" s="43">
        <v>1</v>
      </c>
      <c r="C4469" s="43">
        <v>11</v>
      </c>
      <c r="D4469" s="43">
        <v>11.459155902616464</v>
      </c>
      <c r="E4469" s="43">
        <v>1.0313240312354817E-2</v>
      </c>
      <c r="F4469" s="43">
        <v>3.6445310414668884E-2</v>
      </c>
    </row>
    <row r="4470" spans="1:6" x14ac:dyDescent="0.25">
      <c r="A4470" t="s">
        <v>22</v>
      </c>
      <c r="B4470" s="43">
        <v>1</v>
      </c>
      <c r="C4470" s="43">
        <v>6</v>
      </c>
      <c r="D4470" s="43">
        <v>14.960564650638162</v>
      </c>
      <c r="E4470" s="43">
        <v>1.7578663464499839E-2</v>
      </c>
      <c r="F4470" s="43">
        <v>3.2119609644900127E-2</v>
      </c>
    </row>
    <row r="4471" spans="1:6" x14ac:dyDescent="0.25">
      <c r="A4471" t="s">
        <v>22</v>
      </c>
      <c r="B4471" s="43">
        <v>1</v>
      </c>
      <c r="C4471" s="43">
        <v>10</v>
      </c>
      <c r="D4471" s="43">
        <v>10.217747346499682</v>
      </c>
      <c r="E4471" s="43">
        <v>8.1997422455659941E-3</v>
      </c>
      <c r="F4471" s="43">
        <v>2.6955042295844858E-2</v>
      </c>
    </row>
    <row r="4472" spans="1:6" x14ac:dyDescent="0.25">
      <c r="A4472" t="s">
        <v>22</v>
      </c>
      <c r="B4472" s="43">
        <v>1</v>
      </c>
      <c r="C4472" s="43">
        <v>7.3</v>
      </c>
      <c r="D4472" s="43">
        <v>9.1991557107115511</v>
      </c>
      <c r="E4472" s="43">
        <v>6.6463900009890962E-3</v>
      </c>
      <c r="F4472" s="43">
        <v>1.6288991602419933E-2</v>
      </c>
    </row>
    <row r="4473" spans="1:6" x14ac:dyDescent="0.25">
      <c r="A4473" t="s">
        <v>22</v>
      </c>
      <c r="B4473" s="43">
        <v>1</v>
      </c>
      <c r="C4473" s="43">
        <v>2</v>
      </c>
      <c r="D4473" s="43">
        <v>1.32</v>
      </c>
      <c r="E4473" s="43">
        <v>1.3684777599037141E-4</v>
      </c>
      <c r="F4473" s="43">
        <v>1.35624026415318E-4</v>
      </c>
    </row>
    <row r="4474" spans="1:6" x14ac:dyDescent="0.25">
      <c r="A4474" t="s">
        <v>22</v>
      </c>
      <c r="B4474" s="43">
        <v>1</v>
      </c>
      <c r="C4474" s="43">
        <v>9</v>
      </c>
      <c r="D4474" s="43">
        <v>12.668733470114868</v>
      </c>
      <c r="E4474" s="43">
        <v>1.2605389802764292E-2</v>
      </c>
      <c r="F4474" s="43">
        <v>3.5720153898269658E-2</v>
      </c>
    </row>
    <row r="4475" spans="1:6" x14ac:dyDescent="0.25">
      <c r="A4475" t="s">
        <v>22</v>
      </c>
      <c r="B4475" s="43">
        <v>1</v>
      </c>
      <c r="C4475" s="43">
        <v>8</v>
      </c>
      <c r="D4475" s="43">
        <v>14.38760685550734</v>
      </c>
      <c r="E4475" s="43">
        <v>1.6257995746723295E-2</v>
      </c>
      <c r="F4475" s="43">
        <v>3.9920048107410844E-2</v>
      </c>
    </row>
    <row r="4476" spans="1:6" x14ac:dyDescent="0.25">
      <c r="A4476" t="s">
        <v>22</v>
      </c>
      <c r="B4476" s="43">
        <v>1</v>
      </c>
      <c r="C4476" s="43">
        <v>5.6</v>
      </c>
      <c r="D4476" s="43">
        <v>5.0611271903222717</v>
      </c>
      <c r="E4476" s="43">
        <v>2.011798058153103E-3</v>
      </c>
      <c r="F4476" s="43">
        <v>4.2637931495006758E-3</v>
      </c>
    </row>
    <row r="4477" spans="1:6" x14ac:dyDescent="0.25">
      <c r="A4477" t="s">
        <v>22</v>
      </c>
      <c r="B4477" s="43">
        <v>1</v>
      </c>
      <c r="C4477" s="43">
        <v>6</v>
      </c>
      <c r="D4477" s="43">
        <v>16.10648024089981</v>
      </c>
      <c r="E4477" s="43">
        <v>2.0374697504738259E-2</v>
      </c>
      <c r="F4477" s="43">
        <v>3.6681576508329435E-2</v>
      </c>
    </row>
    <row r="4478" spans="1:6" x14ac:dyDescent="0.25">
      <c r="A4478" t="s">
        <v>22</v>
      </c>
      <c r="B4478" s="43">
        <v>1</v>
      </c>
      <c r="C4478" s="43">
        <v>11</v>
      </c>
      <c r="D4478" s="43">
        <v>13.30535324248245</v>
      </c>
      <c r="E4478" s="43">
        <v>1.390409413839416E-2</v>
      </c>
      <c r="F4478" s="43">
        <v>4.7684797924262216E-2</v>
      </c>
    </row>
    <row r="4479" spans="1:6" x14ac:dyDescent="0.25">
      <c r="A4479" t="s">
        <v>22</v>
      </c>
      <c r="B4479" s="43">
        <v>1</v>
      </c>
      <c r="C4479" s="43">
        <v>4.7</v>
      </c>
      <c r="D4479" s="43">
        <v>4.3608454407179318</v>
      </c>
      <c r="E4479" s="43">
        <v>1.4935895634458913E-3</v>
      </c>
      <c r="F4479" s="43">
        <v>2.7373010465274491E-3</v>
      </c>
    </row>
    <row r="4480" spans="1:6" x14ac:dyDescent="0.25">
      <c r="A4480" t="s">
        <v>22</v>
      </c>
      <c r="B4480" s="43">
        <v>1</v>
      </c>
      <c r="C4480" s="43">
        <v>10</v>
      </c>
      <c r="D4480" s="43">
        <v>12.445916549786217</v>
      </c>
      <c r="E4480" s="43">
        <v>1.2165883427416029E-2</v>
      </c>
      <c r="F4480" s="43">
        <v>3.8441784984526162E-2</v>
      </c>
    </row>
    <row r="4481" spans="1:6" x14ac:dyDescent="0.25">
      <c r="A4481" t="s">
        <v>22</v>
      </c>
      <c r="B4481" s="43">
        <v>1</v>
      </c>
      <c r="C4481" s="43">
        <v>4.2</v>
      </c>
      <c r="D4481" s="43">
        <v>3.6605636911135928</v>
      </c>
      <c r="E4481" s="43">
        <v>1.0524120611951578E-3</v>
      </c>
      <c r="F4481" s="43">
        <v>1.7851451394292586E-3</v>
      </c>
    </row>
    <row r="4482" spans="1:6" x14ac:dyDescent="0.25">
      <c r="A4482" t="s">
        <v>22</v>
      </c>
      <c r="B4482" s="43">
        <v>1</v>
      </c>
      <c r="C4482" s="43">
        <v>11</v>
      </c>
      <c r="D4482" s="43">
        <v>17.284226819779832</v>
      </c>
      <c r="E4482" s="43">
        <v>2.3463337907851118E-2</v>
      </c>
      <c r="F4482" s="43">
        <v>7.6355774182229427E-2</v>
      </c>
    </row>
    <row r="4483" spans="1:6" x14ac:dyDescent="0.25">
      <c r="A4483" t="s">
        <v>22</v>
      </c>
      <c r="B4483" s="43">
        <v>1</v>
      </c>
      <c r="C4483" s="43">
        <v>10</v>
      </c>
      <c r="D4483" s="43">
        <v>17.698029671818762</v>
      </c>
      <c r="E4483" s="43">
        <v>2.4600261243828078E-2</v>
      </c>
      <c r="F4483" s="43">
        <v>7.2433365595009291E-2</v>
      </c>
    </row>
    <row r="4484" spans="1:6" x14ac:dyDescent="0.25">
      <c r="A4484" t="s">
        <v>22</v>
      </c>
      <c r="B4484" s="43">
        <v>1</v>
      </c>
      <c r="C4484" s="43">
        <v>1.7</v>
      </c>
      <c r="D4484" s="43">
        <v>1.57</v>
      </c>
      <c r="E4484" s="43">
        <v>1.9359279329583703E-4</v>
      </c>
      <c r="F4484" s="43">
        <v>1.5750769797333568E-4</v>
      </c>
    </row>
    <row r="4485" spans="1:6" x14ac:dyDescent="0.25">
      <c r="A4485" t="s">
        <v>22</v>
      </c>
      <c r="B4485" s="43">
        <v>1</v>
      </c>
      <c r="C4485" s="43">
        <v>6</v>
      </c>
      <c r="D4485" s="43">
        <v>13.082536322153798</v>
      </c>
      <c r="E4485" s="43">
        <v>1.3442306071013026E-2</v>
      </c>
      <c r="F4485" s="43">
        <v>2.5231344067116451E-2</v>
      </c>
    </row>
    <row r="4486" spans="1:6" x14ac:dyDescent="0.25">
      <c r="A4486" t="s">
        <v>22</v>
      </c>
      <c r="B4486" s="43">
        <v>1</v>
      </c>
      <c r="C4486" s="43">
        <v>8</v>
      </c>
      <c r="D4486" s="43">
        <v>19.798874920631782</v>
      </c>
      <c r="E4486" s="43">
        <v>3.0787250501582424E-2</v>
      </c>
      <c r="F4486" s="43">
        <v>7.090727620385287E-2</v>
      </c>
    </row>
    <row r="4487" spans="1:6" x14ac:dyDescent="0.25">
      <c r="A4487" t="s">
        <v>22</v>
      </c>
      <c r="B4487" s="43">
        <v>1</v>
      </c>
      <c r="C4487" s="43">
        <v>4.3</v>
      </c>
      <c r="D4487" s="43">
        <v>2.62</v>
      </c>
      <c r="E4487" s="43">
        <v>5.391287152825445E-4</v>
      </c>
      <c r="F4487" s="43">
        <v>1.0012117799959343E-3</v>
      </c>
    </row>
    <row r="4488" spans="1:6" x14ac:dyDescent="0.25">
      <c r="A4488" t="s">
        <v>22</v>
      </c>
      <c r="B4488" s="43">
        <v>1</v>
      </c>
      <c r="C4488" s="43">
        <v>1.6</v>
      </c>
      <c r="D4488" s="43">
        <v>2.67</v>
      </c>
      <c r="E4488" s="43">
        <v>5.5990249670440691E-4</v>
      </c>
      <c r="F4488" s="43">
        <v>3.854349177701177E-4</v>
      </c>
    </row>
    <row r="4489" spans="1:6" x14ac:dyDescent="0.25">
      <c r="A4489" t="s">
        <v>22</v>
      </c>
      <c r="B4489" s="43">
        <v>1</v>
      </c>
      <c r="C4489" s="43">
        <v>7</v>
      </c>
      <c r="D4489" s="43">
        <v>13.623663128666241</v>
      </c>
      <c r="E4489" s="43">
        <v>1.4577319547672878E-2</v>
      </c>
      <c r="F4489" s="43">
        <v>3.1663674773826839E-2</v>
      </c>
    </row>
    <row r="4490" spans="1:6" x14ac:dyDescent="0.25">
      <c r="A4490" t="s">
        <v>22</v>
      </c>
      <c r="B4490" s="43">
        <v>1</v>
      </c>
      <c r="C4490" s="43">
        <v>7</v>
      </c>
      <c r="D4490" s="43">
        <v>10.026761414789407</v>
      </c>
      <c r="E4490" s="43">
        <v>7.8960746141466583E-3</v>
      </c>
      <c r="F4490" s="43">
        <v>1.8238635985941672E-2</v>
      </c>
    </row>
    <row r="4491" spans="1:6" x14ac:dyDescent="0.25">
      <c r="A4491" t="s">
        <v>22</v>
      </c>
      <c r="B4491" s="43">
        <v>1</v>
      </c>
      <c r="C4491" s="43">
        <v>6</v>
      </c>
      <c r="D4491" s="43">
        <v>9.9949304261710274</v>
      </c>
      <c r="E4491" s="43">
        <v>7.8460203845442562E-3</v>
      </c>
      <c r="F4491" s="43">
        <v>1.5543924220061719E-2</v>
      </c>
    </row>
    <row r="4492" spans="1:6" x14ac:dyDescent="0.25">
      <c r="A4492" t="s">
        <v>22</v>
      </c>
      <c r="B4492" s="43">
        <v>1</v>
      </c>
      <c r="C4492" s="43">
        <v>4.0999999999999996</v>
      </c>
      <c r="D4492" s="43">
        <v>2.61</v>
      </c>
      <c r="E4492" s="43">
        <v>5.3502108288797567E-4</v>
      </c>
      <c r="F4492" s="43">
        <v>9.4809711330753822E-4</v>
      </c>
    </row>
    <row r="4493" spans="1:6" x14ac:dyDescent="0.25">
      <c r="A4493" t="s">
        <v>22</v>
      </c>
      <c r="B4493" s="43">
        <v>1</v>
      </c>
      <c r="C4493" s="43">
        <v>6.2</v>
      </c>
      <c r="D4493" s="43">
        <v>10.090423392026164</v>
      </c>
      <c r="E4493" s="43">
        <v>7.9966605381807335E-3</v>
      </c>
      <c r="F4493" s="43">
        <v>1.6339253768168603E-2</v>
      </c>
    </row>
    <row r="4494" spans="1:6" x14ac:dyDescent="0.25">
      <c r="A4494" t="s">
        <v>22</v>
      </c>
      <c r="B4494" s="43">
        <v>1</v>
      </c>
      <c r="C4494" s="43">
        <v>4.5</v>
      </c>
      <c r="D4494" s="43">
        <v>11.58647985708998</v>
      </c>
      <c r="E4494" s="43">
        <v>1.054369666995188E-2</v>
      </c>
      <c r="F4494" s="43">
        <v>1.5208868972815136E-2</v>
      </c>
    </row>
    <row r="4495" spans="1:6" x14ac:dyDescent="0.25">
      <c r="A4495" t="s">
        <v>22</v>
      </c>
      <c r="B4495" s="43">
        <v>1</v>
      </c>
      <c r="C4495" s="43">
        <v>5</v>
      </c>
      <c r="D4495" s="43">
        <v>10.440564266828334</v>
      </c>
      <c r="E4495" s="43">
        <v>8.5612626987992321E-3</v>
      </c>
      <c r="F4495" s="43">
        <v>1.4010992419723504E-2</v>
      </c>
    </row>
    <row r="4496" spans="1:6" x14ac:dyDescent="0.25">
      <c r="A4496" t="s">
        <v>22</v>
      </c>
      <c r="B4496" s="43">
        <v>1</v>
      </c>
      <c r="C4496" s="43">
        <v>5</v>
      </c>
      <c r="D4496" s="43">
        <v>11.618310845708359</v>
      </c>
      <c r="E4496" s="43">
        <v>1.0601708646708877E-2</v>
      </c>
      <c r="F4496" s="43">
        <v>1.6982375543983626E-2</v>
      </c>
    </row>
    <row r="4497" spans="1:6" x14ac:dyDescent="0.25">
      <c r="A4497" t="s">
        <v>22</v>
      </c>
      <c r="B4497" s="43">
        <v>1</v>
      </c>
      <c r="C4497" s="43">
        <v>5.4</v>
      </c>
      <c r="D4497" s="43">
        <v>6.64</v>
      </c>
      <c r="E4497" s="43">
        <v>3.4627890864928133E-3</v>
      </c>
      <c r="F4497" s="43">
        <v>6.7018795219018316E-3</v>
      </c>
    </row>
    <row r="4498" spans="1:6" x14ac:dyDescent="0.25">
      <c r="A4498" t="s">
        <v>22</v>
      </c>
      <c r="B4498" s="43">
        <v>1</v>
      </c>
      <c r="C4498" s="43">
        <v>11</v>
      </c>
      <c r="D4498" s="43">
        <v>10.599719209920229</v>
      </c>
      <c r="E4498" s="43">
        <v>8.8242662422585889E-3</v>
      </c>
      <c r="F4498" s="43">
        <v>3.1674865914659359E-2</v>
      </c>
    </row>
    <row r="4499" spans="1:6" x14ac:dyDescent="0.25">
      <c r="A4499" t="s">
        <v>22</v>
      </c>
      <c r="B4499" s="43">
        <v>1</v>
      </c>
      <c r="C4499" s="43">
        <v>12</v>
      </c>
      <c r="D4499" s="43">
        <v>16.997747922214423</v>
      </c>
      <c r="E4499" s="43">
        <v>2.2691993476156257E-2</v>
      </c>
      <c r="F4499" s="43">
        <v>8.0829310980865043E-2</v>
      </c>
    </row>
    <row r="4500" spans="1:6" x14ac:dyDescent="0.25">
      <c r="A4500" t="s">
        <v>22</v>
      </c>
      <c r="B4500" s="43">
        <v>1</v>
      </c>
      <c r="C4500" s="43">
        <v>12</v>
      </c>
      <c r="D4500" s="43">
        <v>13.369015219719209</v>
      </c>
      <c r="E4500" s="43">
        <v>1.4037465980705171E-2</v>
      </c>
      <c r="F4500" s="43">
        <v>5.2468520732156299E-2</v>
      </c>
    </row>
    <row r="4501" spans="1:6" x14ac:dyDescent="0.25">
      <c r="A4501" t="s">
        <v>22</v>
      </c>
      <c r="B4501" s="43">
        <v>1</v>
      </c>
      <c r="C4501" s="43">
        <v>3.3</v>
      </c>
      <c r="D4501" s="43">
        <v>2.11</v>
      </c>
      <c r="E4501" s="43">
        <v>3.4966711632617792E-4</v>
      </c>
      <c r="F4501" s="43">
        <v>5.2046022871913363E-4</v>
      </c>
    </row>
    <row r="4502" spans="1:6" x14ac:dyDescent="0.25">
      <c r="A4502" t="s">
        <v>22</v>
      </c>
      <c r="B4502" s="43">
        <v>1</v>
      </c>
      <c r="C4502" s="43">
        <v>12</v>
      </c>
      <c r="D4502" s="43">
        <v>12.477747538404596</v>
      </c>
      <c r="E4502" s="43">
        <v>1.2228192587636504E-2</v>
      </c>
      <c r="F4502" s="43">
        <v>4.634266004738001E-2</v>
      </c>
    </row>
    <row r="4503" spans="1:6" x14ac:dyDescent="0.25">
      <c r="A4503" t="s">
        <v>22</v>
      </c>
      <c r="B4503" s="43">
        <v>1</v>
      </c>
      <c r="C4503" s="43">
        <v>8.5</v>
      </c>
      <c r="D4503" s="43">
        <v>12.350423583931077</v>
      </c>
      <c r="E4503" s="43">
        <v>1.1979910876413145E-2</v>
      </c>
      <c r="F4503" s="43">
        <v>3.2225761847708284E-2</v>
      </c>
    </row>
    <row r="4504" spans="1:6" x14ac:dyDescent="0.25">
      <c r="A4504" t="s">
        <v>22</v>
      </c>
      <c r="B4504" s="43">
        <v>1</v>
      </c>
      <c r="C4504" s="43">
        <v>8.3000000000000007</v>
      </c>
      <c r="D4504" s="43">
        <v>10.122254380644543</v>
      </c>
      <c r="E4504" s="43">
        <v>8.0471922326124119E-3</v>
      </c>
      <c r="F4504" s="43">
        <v>2.1997839908292446E-2</v>
      </c>
    </row>
    <row r="4505" spans="1:6" x14ac:dyDescent="0.25">
      <c r="A4505" t="s">
        <v>22</v>
      </c>
      <c r="B4505" s="43">
        <v>1</v>
      </c>
      <c r="C4505" s="43">
        <v>8</v>
      </c>
      <c r="D4505" s="43">
        <v>14.419437844125717</v>
      </c>
      <c r="E4505" s="43">
        <v>1.6330013358472374E-2</v>
      </c>
      <c r="F4505" s="43">
        <v>4.0079115293533717E-2</v>
      </c>
    </row>
    <row r="4506" spans="1:6" x14ac:dyDescent="0.25">
      <c r="A4506" t="s">
        <v>22</v>
      </c>
      <c r="B4506" s="43">
        <v>1</v>
      </c>
      <c r="C4506" s="43">
        <v>3.4</v>
      </c>
      <c r="D4506" s="43">
        <v>2.14</v>
      </c>
      <c r="E4506" s="43">
        <v>3.5968094290949541E-4</v>
      </c>
      <c r="F4506" s="43">
        <v>5.5002906076942926E-4</v>
      </c>
    </row>
    <row r="4507" spans="1:6" x14ac:dyDescent="0.25">
      <c r="A4507" t="s">
        <v>22</v>
      </c>
      <c r="B4507" s="43">
        <v>1</v>
      </c>
      <c r="C4507" s="43">
        <v>7</v>
      </c>
      <c r="D4507" s="43">
        <v>12.796057424588387</v>
      </c>
      <c r="E4507" s="43">
        <v>1.2860037711711332E-2</v>
      </c>
      <c r="F4507" s="43">
        <v>2.8286805696884552E-2</v>
      </c>
    </row>
    <row r="4508" spans="1:6" x14ac:dyDescent="0.25">
      <c r="A4508" t="s">
        <v>22</v>
      </c>
      <c r="B4508" s="43">
        <v>1</v>
      </c>
      <c r="C4508" s="43">
        <v>4.5</v>
      </c>
      <c r="D4508" s="43">
        <v>3.34</v>
      </c>
      <c r="E4508" s="43">
        <v>8.7615877515965742E-4</v>
      </c>
      <c r="F4508" s="43">
        <v>1.6218669651596972E-3</v>
      </c>
    </row>
    <row r="4509" spans="1:6" x14ac:dyDescent="0.25">
      <c r="A4509" t="s">
        <v>22</v>
      </c>
      <c r="B4509" s="43">
        <v>1</v>
      </c>
      <c r="C4509" s="43">
        <v>6.5</v>
      </c>
      <c r="D4509" s="43">
        <v>11.331831948142948</v>
      </c>
      <c r="E4509" s="43">
        <v>1.0085330433847224E-2</v>
      </c>
      <c r="F4509" s="43">
        <v>2.1107189126907705E-2</v>
      </c>
    </row>
    <row r="4510" spans="1:6" x14ac:dyDescent="0.25">
      <c r="A4510" t="s">
        <v>22</v>
      </c>
      <c r="B4510" s="43">
        <v>1</v>
      </c>
      <c r="C4510" s="43">
        <v>2.5</v>
      </c>
      <c r="D4510" s="43">
        <v>1.18</v>
      </c>
      <c r="E4510" s="43">
        <v>1.0935884027146068E-4</v>
      </c>
      <c r="F4510" s="43">
        <v>1.385565584963611E-4</v>
      </c>
    </row>
    <row r="4511" spans="1:6" x14ac:dyDescent="0.25">
      <c r="A4511" t="s">
        <v>22</v>
      </c>
      <c r="B4511" s="43">
        <v>1</v>
      </c>
      <c r="C4511" s="43">
        <v>10</v>
      </c>
      <c r="D4511" s="43">
        <v>13.018874344917039</v>
      </c>
      <c r="E4511" s="43">
        <v>1.3311799017677671E-2</v>
      </c>
      <c r="F4511" s="43">
        <v>4.1684724697550371E-2</v>
      </c>
    </row>
    <row r="4512" spans="1:6" x14ac:dyDescent="0.25">
      <c r="A4512" t="s">
        <v>22</v>
      </c>
      <c r="B4512" s="43">
        <v>1</v>
      </c>
      <c r="C4512" s="43">
        <v>10</v>
      </c>
      <c r="D4512" s="43">
        <v>11.045353050577537</v>
      </c>
      <c r="E4512" s="43">
        <v>9.581843771376013E-3</v>
      </c>
      <c r="F4512" s="43">
        <v>3.1010303684988385E-2</v>
      </c>
    </row>
    <row r="4513" spans="1:6" x14ac:dyDescent="0.25">
      <c r="A4513" t="s">
        <v>22</v>
      </c>
      <c r="B4513" s="43">
        <v>1</v>
      </c>
      <c r="C4513" s="43">
        <v>6.1</v>
      </c>
      <c r="D4513" s="43">
        <v>10.599719209920229</v>
      </c>
      <c r="E4513" s="43">
        <v>8.8242662422585889E-3</v>
      </c>
      <c r="F4513" s="43">
        <v>1.7565152916311097E-2</v>
      </c>
    </row>
    <row r="4514" spans="1:6" x14ac:dyDescent="0.25">
      <c r="A4514" t="s">
        <v>22</v>
      </c>
      <c r="B4514" s="43">
        <v>1</v>
      </c>
      <c r="C4514" s="43">
        <v>3.1</v>
      </c>
      <c r="D4514" s="43">
        <v>1.89</v>
      </c>
      <c r="E4514" s="43">
        <v>2.8055207794720245E-4</v>
      </c>
      <c r="F4514" s="43">
        <v>4.010361947111089E-4</v>
      </c>
    </row>
    <row r="4515" spans="1:6" x14ac:dyDescent="0.25">
      <c r="A4515" t="s">
        <v>22</v>
      </c>
      <c r="B4515" s="43">
        <v>1</v>
      </c>
      <c r="C4515" s="43">
        <v>4.3</v>
      </c>
      <c r="D4515" s="43">
        <v>10.249578335118061</v>
      </c>
      <c r="E4515" s="43">
        <v>8.2509105597700395E-3</v>
      </c>
      <c r="F4515" s="43">
        <v>1.1655724274102088E-2</v>
      </c>
    </row>
    <row r="4516" spans="1:6" x14ac:dyDescent="0.25">
      <c r="A4516" t="s">
        <v>22</v>
      </c>
      <c r="B4516" s="43">
        <v>1</v>
      </c>
      <c r="C4516" s="43">
        <v>7</v>
      </c>
      <c r="D4516" s="43">
        <v>12.605071492878112</v>
      </c>
      <c r="E4516" s="43">
        <v>1.2479020777949332E-2</v>
      </c>
      <c r="F4516" s="43">
        <v>2.7531623433554153E-2</v>
      </c>
    </row>
    <row r="4517" spans="1:6" x14ac:dyDescent="0.25">
      <c r="A4517" t="s">
        <v>22</v>
      </c>
      <c r="B4517" s="43">
        <v>1</v>
      </c>
      <c r="C4517" s="43">
        <v>3.2</v>
      </c>
      <c r="D4517" s="43">
        <v>1.97</v>
      </c>
      <c r="E4517" s="43">
        <v>3.048051732329157E-4</v>
      </c>
      <c r="F4517" s="43">
        <v>4.4603633277455614E-4</v>
      </c>
    </row>
    <row r="4518" spans="1:6" x14ac:dyDescent="0.25">
      <c r="A4518" t="s">
        <v>22</v>
      </c>
      <c r="B4518" s="43">
        <v>1</v>
      </c>
      <c r="C4518" s="43">
        <v>6</v>
      </c>
      <c r="D4518" s="43">
        <v>12.605071492878112</v>
      </c>
      <c r="E4518" s="43">
        <v>1.2479020777949332E-2</v>
      </c>
      <c r="F4518" s="43">
        <v>2.3598534371617842E-2</v>
      </c>
    </row>
    <row r="4519" spans="1:6" x14ac:dyDescent="0.25">
      <c r="A4519" t="s">
        <v>22</v>
      </c>
      <c r="B4519" s="43">
        <v>1</v>
      </c>
      <c r="C4519" s="43">
        <v>12</v>
      </c>
      <c r="D4519" s="43">
        <v>19.13042415964582</v>
      </c>
      <c r="E4519" s="43">
        <v>2.8743462299867843E-2</v>
      </c>
      <c r="F4519" s="43">
        <v>9.9986497265494023E-2</v>
      </c>
    </row>
    <row r="4520" spans="1:6" x14ac:dyDescent="0.25">
      <c r="A4520" t="s">
        <v>22</v>
      </c>
      <c r="B4520" s="43">
        <v>1</v>
      </c>
      <c r="C4520" s="43">
        <v>1.9</v>
      </c>
      <c r="D4520" s="43">
        <v>1</v>
      </c>
      <c r="E4520" s="43">
        <v>7.8539816339744827E-5</v>
      </c>
      <c r="F4520" s="43">
        <v>7.8179215484757572E-5</v>
      </c>
    </row>
    <row r="4521" spans="1:6" x14ac:dyDescent="0.25">
      <c r="A4521" t="s">
        <v>22</v>
      </c>
      <c r="B4521" s="43">
        <v>1</v>
      </c>
      <c r="C4521" s="43">
        <v>4</v>
      </c>
      <c r="D4521" s="43">
        <v>2.4700000000000002</v>
      </c>
      <c r="E4521" s="43">
        <v>4.7916356550714936E-4</v>
      </c>
      <c r="F4521" s="43">
        <v>8.3761278863358872E-4</v>
      </c>
    </row>
    <row r="4522" spans="1:6" x14ac:dyDescent="0.25">
      <c r="A4522" t="s">
        <v>22</v>
      </c>
      <c r="B4522" s="43">
        <v>1</v>
      </c>
      <c r="C4522" s="43">
        <v>6.5</v>
      </c>
      <c r="D4522" s="43">
        <v>10.981691073340778</v>
      </c>
      <c r="E4522" s="43">
        <v>9.4717085507564202E-3</v>
      </c>
      <c r="F4522" s="43">
        <v>1.9948122567354093E-2</v>
      </c>
    </row>
    <row r="4523" spans="1:6" x14ac:dyDescent="0.25">
      <c r="A4523" t="s">
        <v>22</v>
      </c>
      <c r="B4523" s="43">
        <v>1</v>
      </c>
      <c r="C4523" s="43">
        <v>10</v>
      </c>
      <c r="D4523" s="43">
        <v>11.904789743273771</v>
      </c>
      <c r="E4523" s="43">
        <v>1.1130978409960976E-2</v>
      </c>
      <c r="F4523" s="43">
        <v>3.5486611849010502E-2</v>
      </c>
    </row>
    <row r="4524" spans="1:6" x14ac:dyDescent="0.25">
      <c r="A4524" t="s">
        <v>22</v>
      </c>
      <c r="B4524" s="43">
        <v>1</v>
      </c>
      <c r="C4524" s="43">
        <v>10</v>
      </c>
      <c r="D4524" s="43">
        <v>14.196620923797065</v>
      </c>
      <c r="E4524" s="43">
        <v>1.5829232330033732E-2</v>
      </c>
      <c r="F4524" s="43">
        <v>4.8714440567469194E-2</v>
      </c>
    </row>
    <row r="4525" spans="1:6" x14ac:dyDescent="0.25">
      <c r="A4525" t="s">
        <v>22</v>
      </c>
      <c r="B4525" s="43">
        <v>1</v>
      </c>
      <c r="C4525" s="43">
        <v>6.5</v>
      </c>
      <c r="D4525" s="43">
        <v>12.350423583931077</v>
      </c>
      <c r="E4525" s="43">
        <v>1.1979910876413145E-2</v>
      </c>
      <c r="F4525" s="43">
        <v>2.4643229648247507E-2</v>
      </c>
    </row>
    <row r="4526" spans="1:6" x14ac:dyDescent="0.25">
      <c r="A4526" t="s">
        <v>22</v>
      </c>
      <c r="B4526" s="43">
        <v>1</v>
      </c>
      <c r="C4526" s="43">
        <v>12</v>
      </c>
      <c r="D4526" s="43">
        <v>11.554648868471601</v>
      </c>
      <c r="E4526" s="43">
        <v>1.0485843848137978E-2</v>
      </c>
      <c r="F4526" s="43">
        <v>4.0356706909756693E-2</v>
      </c>
    </row>
    <row r="4527" spans="1:6" x14ac:dyDescent="0.25">
      <c r="A4527" t="s">
        <v>22</v>
      </c>
      <c r="B4527" s="43">
        <v>1</v>
      </c>
      <c r="C4527" s="43">
        <v>9.5</v>
      </c>
      <c r="D4527" s="43">
        <v>19.066762182409061</v>
      </c>
      <c r="E4527" s="43">
        <v>2.8552476368157567E-2</v>
      </c>
      <c r="F4527" s="43">
        <v>7.8682602195439683E-2</v>
      </c>
    </row>
    <row r="4528" spans="1:6" x14ac:dyDescent="0.25">
      <c r="A4528" t="s">
        <v>22</v>
      </c>
      <c r="B4528" s="43">
        <v>1</v>
      </c>
      <c r="C4528" s="43">
        <v>6</v>
      </c>
      <c r="D4528" s="43">
        <v>10.249578335118061</v>
      </c>
      <c r="E4528" s="43">
        <v>8.2509105597700395E-3</v>
      </c>
      <c r="F4528" s="43">
        <v>1.6263801312700586E-2</v>
      </c>
    </row>
    <row r="4529" spans="1:6" x14ac:dyDescent="0.25">
      <c r="A4529" t="s">
        <v>22</v>
      </c>
      <c r="B4529" s="43">
        <v>1</v>
      </c>
      <c r="C4529" s="43">
        <v>10</v>
      </c>
      <c r="D4529" s="43">
        <v>13.209860276627314</v>
      </c>
      <c r="E4529" s="43">
        <v>1.370523003700084E-2</v>
      </c>
      <c r="F4529" s="43">
        <v>4.2791567207641011E-2</v>
      </c>
    </row>
    <row r="4530" spans="1:6" x14ac:dyDescent="0.25">
      <c r="A4530" t="s">
        <v>22</v>
      </c>
      <c r="B4530" s="43">
        <v>1</v>
      </c>
      <c r="C4530" s="43">
        <v>4.2</v>
      </c>
      <c r="D4530" s="43">
        <v>5.43</v>
      </c>
      <c r="E4530" s="43">
        <v>2.3157386307957419E-3</v>
      </c>
      <c r="F4530" s="43">
        <v>3.6294078752369873E-3</v>
      </c>
    </row>
    <row r="4531" spans="1:6" x14ac:dyDescent="0.25">
      <c r="A4531" t="s">
        <v>22</v>
      </c>
      <c r="B4531" s="43">
        <v>1</v>
      </c>
      <c r="C4531" s="43">
        <v>11</v>
      </c>
      <c r="D4531" s="43">
        <v>10.854367118867263</v>
      </c>
      <c r="E4531" s="43">
        <v>9.2533479688343412E-3</v>
      </c>
      <c r="F4531" s="43">
        <v>3.3057313921897952E-2</v>
      </c>
    </row>
    <row r="4532" spans="1:6" x14ac:dyDescent="0.25">
      <c r="A4532" t="s">
        <v>22</v>
      </c>
      <c r="B4532" s="43">
        <v>1</v>
      </c>
      <c r="C4532" s="43">
        <v>5.0999999999999996</v>
      </c>
      <c r="D4532" s="43">
        <v>5.52</v>
      </c>
      <c r="E4532" s="43">
        <v>2.3931396197985604E-3</v>
      </c>
      <c r="F4532" s="43">
        <v>4.5394528703767397E-3</v>
      </c>
    </row>
    <row r="4533" spans="1:6" x14ac:dyDescent="0.25">
      <c r="A4533" t="s">
        <v>22</v>
      </c>
      <c r="B4533" s="43">
        <v>1</v>
      </c>
      <c r="C4533" s="43">
        <v>3</v>
      </c>
      <c r="D4533" s="43">
        <v>1.53</v>
      </c>
      <c r="E4533" s="43">
        <v>1.8385385606970868E-4</v>
      </c>
      <c r="F4533" s="43">
        <v>2.6534156203022211E-4</v>
      </c>
    </row>
    <row r="4534" spans="1:6" x14ac:dyDescent="0.25">
      <c r="A4534" t="s">
        <v>22</v>
      </c>
      <c r="B4534" s="43">
        <v>1</v>
      </c>
      <c r="C4534" s="43">
        <v>6</v>
      </c>
      <c r="D4534" s="43">
        <v>13.496339174192725</v>
      </c>
      <c r="E4534" s="43">
        <v>1.4306119524644287E-2</v>
      </c>
      <c r="F4534" s="43">
        <v>2.6685568149479869E-2</v>
      </c>
    </row>
    <row r="4535" spans="1:6" x14ac:dyDescent="0.25">
      <c r="A4535" t="s">
        <v>22</v>
      </c>
      <c r="B4535" s="43">
        <v>1</v>
      </c>
      <c r="C4535" s="43">
        <v>4</v>
      </c>
      <c r="D4535" s="43">
        <v>3.11</v>
      </c>
      <c r="E4535" s="43">
        <v>7.5964495761964587E-4</v>
      </c>
      <c r="F4535" s="43">
        <v>1.2679561956524502E-3</v>
      </c>
    </row>
    <row r="4536" spans="1:6" x14ac:dyDescent="0.25">
      <c r="A4536" t="s">
        <v>22</v>
      </c>
      <c r="B4536" s="43">
        <v>1</v>
      </c>
      <c r="C4536" s="43">
        <v>8</v>
      </c>
      <c r="D4536" s="43">
        <v>10.313240312354818</v>
      </c>
      <c r="E4536" s="43">
        <v>8.3537246530074032E-3</v>
      </c>
      <c r="F4536" s="43">
        <v>2.1928040032559961E-2</v>
      </c>
    </row>
    <row r="4537" spans="1:6" x14ac:dyDescent="0.25">
      <c r="A4537" t="s">
        <v>22</v>
      </c>
      <c r="B4537" s="43">
        <v>1</v>
      </c>
      <c r="C4537" s="43">
        <v>8</v>
      </c>
      <c r="D4537" s="43">
        <v>11.140846016432674</v>
      </c>
      <c r="E4537" s="43">
        <v>9.7482402643785885E-3</v>
      </c>
      <c r="F4537" s="43">
        <v>2.5195526763900446E-2</v>
      </c>
    </row>
    <row r="4538" spans="1:6" x14ac:dyDescent="0.25">
      <c r="A4538" t="s">
        <v>22</v>
      </c>
      <c r="B4538" s="43">
        <v>1</v>
      </c>
      <c r="C4538" s="43">
        <v>4.3</v>
      </c>
      <c r="D4538" s="43">
        <v>3.15</v>
      </c>
      <c r="E4538" s="43">
        <v>7.7931132763111796E-4</v>
      </c>
      <c r="F4538" s="43">
        <v>1.3947618448083992E-3</v>
      </c>
    </row>
    <row r="4539" spans="1:6" x14ac:dyDescent="0.25">
      <c r="A4539" t="s">
        <v>22</v>
      </c>
      <c r="B4539" s="43">
        <v>1</v>
      </c>
      <c r="C4539" s="43">
        <v>8</v>
      </c>
      <c r="D4539" s="43">
        <v>12.000282709128909</v>
      </c>
      <c r="E4539" s="43">
        <v>1.1310266453353996E-2</v>
      </c>
      <c r="F4539" s="43">
        <v>2.8800380380944127E-2</v>
      </c>
    </row>
    <row r="4540" spans="1:6" x14ac:dyDescent="0.25">
      <c r="A4540" t="s">
        <v>22</v>
      </c>
      <c r="B4540" s="43">
        <v>1</v>
      </c>
      <c r="C4540" s="43">
        <v>4.0999999999999996</v>
      </c>
      <c r="D4540" s="43">
        <v>2.12</v>
      </c>
      <c r="E4540" s="43">
        <v>3.5298935055734921E-4</v>
      </c>
      <c r="F4540" s="43">
        <v>6.5215751449205367E-4</v>
      </c>
    </row>
    <row r="4541" spans="1:6" x14ac:dyDescent="0.25">
      <c r="A4541" t="s">
        <v>22</v>
      </c>
      <c r="B4541" s="43">
        <v>1</v>
      </c>
      <c r="C4541" s="43">
        <v>10</v>
      </c>
      <c r="D4541" s="43">
        <v>13.082536322153798</v>
      </c>
      <c r="E4541" s="43">
        <v>1.3442306071013026E-2</v>
      </c>
      <c r="F4541" s="43">
        <v>4.2052240111860754E-2</v>
      </c>
    </row>
    <row r="4542" spans="1:6" x14ac:dyDescent="0.25">
      <c r="A4542" t="s">
        <v>22</v>
      </c>
      <c r="B4542" s="43">
        <v>1</v>
      </c>
      <c r="C4542" s="43">
        <v>11</v>
      </c>
      <c r="D4542" s="43">
        <v>10.345071300973197</v>
      </c>
      <c r="E4542" s="43">
        <v>8.4053704320407232E-3</v>
      </c>
      <c r="F4542" s="43">
        <v>3.0318717955018174E-2</v>
      </c>
    </row>
    <row r="4543" spans="1:6" x14ac:dyDescent="0.25">
      <c r="A4543" t="s">
        <v>22</v>
      </c>
      <c r="B4543" s="43">
        <v>1</v>
      </c>
      <c r="C4543" s="43">
        <v>6.5</v>
      </c>
      <c r="D4543" s="43">
        <v>8.4670429724888319</v>
      </c>
      <c r="E4543" s="43">
        <v>5.6305835767050724E-3</v>
      </c>
      <c r="F4543" s="43">
        <v>1.2493228565305008E-2</v>
      </c>
    </row>
    <row r="4544" spans="1:6" x14ac:dyDescent="0.25">
      <c r="A4544" t="s">
        <v>22</v>
      </c>
      <c r="B4544" s="43">
        <v>1</v>
      </c>
      <c r="C4544" s="43">
        <v>5.7</v>
      </c>
      <c r="D4544" s="43">
        <v>4.08</v>
      </c>
      <c r="E4544" s="43">
        <v>1.3074051987179284E-3</v>
      </c>
      <c r="F4544" s="43">
        <v>2.9449368413747663E-3</v>
      </c>
    </row>
    <row r="4545" spans="1:6" x14ac:dyDescent="0.25">
      <c r="A4545" t="s">
        <v>22</v>
      </c>
      <c r="B4545" s="43">
        <v>1</v>
      </c>
      <c r="C4545" s="43">
        <v>11</v>
      </c>
      <c r="D4545" s="43">
        <v>11.872958754655391</v>
      </c>
      <c r="E4545" s="43">
        <v>1.1071534038716151E-2</v>
      </c>
      <c r="F4545" s="43">
        <v>3.8847659035738162E-2</v>
      </c>
    </row>
    <row r="4546" spans="1:6" x14ac:dyDescent="0.25">
      <c r="A4546" t="s">
        <v>22</v>
      </c>
      <c r="B4546" s="43">
        <v>1</v>
      </c>
      <c r="C4546" s="43">
        <v>3.5</v>
      </c>
      <c r="D4546" s="43">
        <v>1.4</v>
      </c>
      <c r="E4546" s="43">
        <v>1.5393804002589983E-4</v>
      </c>
      <c r="F4546" s="43">
        <v>2.638508366019735E-4</v>
      </c>
    </row>
    <row r="4547" spans="1:6" x14ac:dyDescent="0.25">
      <c r="A4547" t="s">
        <v>22</v>
      </c>
      <c r="B4547" s="43">
        <v>1</v>
      </c>
      <c r="C4547" s="43">
        <v>12</v>
      </c>
      <c r="D4547" s="43">
        <v>24.032396406876195</v>
      </c>
      <c r="E4547" s="43">
        <v>4.5361148217978813E-2</v>
      </c>
      <c r="F4547" s="43">
        <v>0.1507367374576587</v>
      </c>
    </row>
    <row r="4548" spans="1:6" x14ac:dyDescent="0.25">
      <c r="A4548" t="s">
        <v>22</v>
      </c>
      <c r="B4548" s="43">
        <v>1</v>
      </c>
      <c r="C4548" s="43">
        <v>4.2</v>
      </c>
      <c r="D4548" s="43">
        <v>1.51</v>
      </c>
      <c r="E4548" s="43">
        <v>1.7907863523625219E-4</v>
      </c>
      <c r="F4548" s="43">
        <v>3.6278580595036018E-4</v>
      </c>
    </row>
    <row r="4549" spans="1:6" x14ac:dyDescent="0.25">
      <c r="A4549" t="s">
        <v>22</v>
      </c>
      <c r="B4549" s="43">
        <v>1</v>
      </c>
      <c r="C4549" s="43">
        <v>10</v>
      </c>
      <c r="D4549" s="43">
        <v>13.369015219719209</v>
      </c>
      <c r="E4549" s="43">
        <v>1.4037465980705171E-2</v>
      </c>
      <c r="F4549" s="43">
        <v>4.3723767276796915E-2</v>
      </c>
    </row>
    <row r="4550" spans="1:6" x14ac:dyDescent="0.25">
      <c r="A4550" t="s">
        <v>22</v>
      </c>
      <c r="B4550" s="43">
        <v>1</v>
      </c>
      <c r="C4550" s="43">
        <v>3.1</v>
      </c>
      <c r="D4550" s="43">
        <v>2.73</v>
      </c>
      <c r="E4550" s="43">
        <v>5.8534939719848426E-4</v>
      </c>
      <c r="F4550" s="43">
        <v>7.7724891967137814E-4</v>
      </c>
    </row>
    <row r="4551" spans="1:6" x14ac:dyDescent="0.25">
      <c r="A4551" t="s">
        <v>22</v>
      </c>
      <c r="B4551" s="43">
        <v>1</v>
      </c>
      <c r="C4551" s="43">
        <v>14</v>
      </c>
      <c r="D4551" s="43">
        <v>31.862819606997444</v>
      </c>
      <c r="E4551" s="43">
        <v>7.9736706066511107E-2</v>
      </c>
      <c r="F4551" s="43">
        <v>0.29213094540627788</v>
      </c>
    </row>
    <row r="4552" spans="1:6" x14ac:dyDescent="0.25">
      <c r="A4552" t="s">
        <v>22</v>
      </c>
      <c r="B4552" s="43">
        <v>1</v>
      </c>
      <c r="C4552" s="43">
        <v>4.2</v>
      </c>
      <c r="D4552" s="43">
        <v>2.62</v>
      </c>
      <c r="E4552" s="43">
        <v>5.391287152825445E-4</v>
      </c>
      <c r="F4552" s="43">
        <v>9.7792778511230781E-4</v>
      </c>
    </row>
    <row r="4553" spans="1:6" x14ac:dyDescent="0.25">
      <c r="A4553" t="s">
        <v>22</v>
      </c>
      <c r="B4553" s="43">
        <v>1</v>
      </c>
      <c r="C4553" s="43">
        <v>8</v>
      </c>
      <c r="D4553" s="43">
        <v>16.297466172610083</v>
      </c>
      <c r="E4553" s="43">
        <v>2.0860756700940904E-2</v>
      </c>
      <c r="F4553" s="43">
        <v>4.9957305373799429E-2</v>
      </c>
    </row>
    <row r="4554" spans="1:6" x14ac:dyDescent="0.25">
      <c r="A4554" t="s">
        <v>22</v>
      </c>
      <c r="B4554" s="43">
        <v>1</v>
      </c>
      <c r="C4554" s="43">
        <v>12</v>
      </c>
      <c r="D4554" s="43">
        <v>16.934085944977664</v>
      </c>
      <c r="E4554" s="43">
        <v>2.2522334306820289E-2</v>
      </c>
      <c r="F4554" s="43">
        <v>8.0285371105809994E-2</v>
      </c>
    </row>
    <row r="4555" spans="1:6" x14ac:dyDescent="0.25">
      <c r="A4555" t="s">
        <v>22</v>
      </c>
      <c r="B4555" s="43">
        <v>1</v>
      </c>
      <c r="C4555" s="43">
        <v>2.8</v>
      </c>
      <c r="D4555" s="43">
        <v>1.91</v>
      </c>
      <c r="E4555" s="43">
        <v>2.865211039890231E-4</v>
      </c>
      <c r="F4555" s="43">
        <v>3.6915290443489431E-4</v>
      </c>
    </row>
    <row r="4556" spans="1:6" x14ac:dyDescent="0.25">
      <c r="A4556" t="s">
        <v>22</v>
      </c>
      <c r="B4556" s="43">
        <v>1</v>
      </c>
      <c r="C4556" s="43">
        <v>3.5</v>
      </c>
      <c r="D4556" s="43">
        <v>1.9</v>
      </c>
      <c r="E4556" s="43">
        <v>2.835287369864788E-4</v>
      </c>
      <c r="F4556" s="43">
        <v>4.5710285752933343E-4</v>
      </c>
    </row>
    <row r="4557" spans="1:6" x14ac:dyDescent="0.25">
      <c r="A4557" t="s">
        <v>22</v>
      </c>
      <c r="B4557" s="43">
        <v>1</v>
      </c>
      <c r="C4557" s="43">
        <v>16</v>
      </c>
      <c r="D4557" s="43">
        <v>31.194368846011486</v>
      </c>
      <c r="E4557" s="43">
        <v>7.6426203672728135E-2</v>
      </c>
      <c r="F4557" s="43">
        <v>0.32136605875255975</v>
      </c>
    </row>
    <row r="4558" spans="1:6" x14ac:dyDescent="0.25">
      <c r="A4558" t="s">
        <v>22</v>
      </c>
      <c r="B4558" s="43">
        <v>1</v>
      </c>
      <c r="C4558" s="43">
        <v>10</v>
      </c>
      <c r="D4558" s="43">
        <v>13.623663128666241</v>
      </c>
      <c r="E4558" s="43">
        <v>1.4577319547672878E-2</v>
      </c>
      <c r="F4558" s="43">
        <v>4.5233821105466913E-2</v>
      </c>
    </row>
    <row r="4559" spans="1:6" x14ac:dyDescent="0.25">
      <c r="A4559" t="s">
        <v>22</v>
      </c>
      <c r="B4559" s="43">
        <v>1</v>
      </c>
      <c r="C4559" s="43">
        <v>1.4</v>
      </c>
      <c r="D4559" s="43">
        <v>2.3199999999999998</v>
      </c>
      <c r="E4559" s="43">
        <v>4.2273270746704251E-4</v>
      </c>
      <c r="F4559" s="43">
        <v>2.6190854986426126E-4</v>
      </c>
    </row>
    <row r="4560" spans="1:6" x14ac:dyDescent="0.25">
      <c r="A4560" t="s">
        <v>22</v>
      </c>
      <c r="B4560" s="43">
        <v>1</v>
      </c>
      <c r="C4560" s="43">
        <v>8</v>
      </c>
      <c r="D4560" s="43">
        <v>17.0295789108328</v>
      </c>
      <c r="E4560" s="43">
        <v>2.2777061793238868E-2</v>
      </c>
      <c r="F4560" s="43">
        <v>5.4067928448701875E-2</v>
      </c>
    </row>
    <row r="4561" spans="1:6" x14ac:dyDescent="0.25">
      <c r="A4561" t="s">
        <v>22</v>
      </c>
      <c r="B4561" s="43">
        <v>1</v>
      </c>
      <c r="C4561" s="43">
        <v>2.2999999999999998</v>
      </c>
      <c r="D4561" s="43">
        <v>1.1399999999999999</v>
      </c>
      <c r="E4561" s="43">
        <v>1.0207034531513237E-4</v>
      </c>
      <c r="F4561" s="43">
        <v>1.1980198174333004E-4</v>
      </c>
    </row>
    <row r="4562" spans="1:6" x14ac:dyDescent="0.25">
      <c r="A4562" t="s">
        <v>22</v>
      </c>
      <c r="B4562" s="43">
        <v>1</v>
      </c>
      <c r="C4562" s="43">
        <v>3.2</v>
      </c>
      <c r="D4562" s="43">
        <v>2</v>
      </c>
      <c r="E4562" s="43">
        <v>3.1415926535897931E-4</v>
      </c>
      <c r="F4562" s="43">
        <v>4.5833342430901414E-4</v>
      </c>
    </row>
    <row r="4563" spans="1:6" x14ac:dyDescent="0.25">
      <c r="A4563" t="s">
        <v>22</v>
      </c>
      <c r="B4563" s="43">
        <v>1</v>
      </c>
      <c r="C4563" s="43">
        <v>12.5</v>
      </c>
      <c r="D4563" s="43">
        <v>13.178029288008934</v>
      </c>
      <c r="E4563" s="43">
        <v>1.3639260313089248E-2</v>
      </c>
      <c r="F4563" s="43">
        <v>5.3257748544456709E-2</v>
      </c>
    </row>
    <row r="4564" spans="1:6" x14ac:dyDescent="0.25">
      <c r="A4564" t="s">
        <v>22</v>
      </c>
      <c r="B4564" s="43">
        <v>1</v>
      </c>
      <c r="C4564" s="43">
        <v>2.8</v>
      </c>
      <c r="D4564" s="43">
        <v>1.79</v>
      </c>
      <c r="E4564" s="43">
        <v>2.5164942553417642E-4</v>
      </c>
      <c r="F4564" s="43">
        <v>3.2847073053916728E-4</v>
      </c>
    </row>
    <row r="4565" spans="1:6" x14ac:dyDescent="0.25">
      <c r="A4565" t="s">
        <v>22</v>
      </c>
      <c r="B4565" s="43">
        <v>1</v>
      </c>
      <c r="C4565" s="43">
        <v>10</v>
      </c>
      <c r="D4565" s="43">
        <v>24.287044315823227</v>
      </c>
      <c r="E4565" s="43">
        <v>4.6327537032432801E-2</v>
      </c>
      <c r="F4565" s="43">
        <v>0.12801919301559281</v>
      </c>
    </row>
    <row r="4566" spans="1:6" x14ac:dyDescent="0.25">
      <c r="A4566" t="s">
        <v>22</v>
      </c>
      <c r="B4566" s="43">
        <v>1</v>
      </c>
      <c r="C4566" s="43">
        <v>1.6</v>
      </c>
      <c r="D4566" s="43">
        <v>1.59</v>
      </c>
      <c r="E4566" s="43">
        <v>1.9855650968850892E-4</v>
      </c>
      <c r="F4566" s="43">
        <v>1.5165801601286881E-4</v>
      </c>
    </row>
    <row r="4567" spans="1:6" x14ac:dyDescent="0.25">
      <c r="A4567" t="s">
        <v>22</v>
      </c>
      <c r="B4567" s="43">
        <v>1</v>
      </c>
      <c r="C4567" s="43">
        <v>6.2</v>
      </c>
      <c r="D4567" s="43">
        <v>17.857184614910658</v>
      </c>
      <c r="E4567" s="43">
        <v>2.5044701422412198E-2</v>
      </c>
      <c r="F4567" s="43">
        <v>4.563802180245282E-2</v>
      </c>
    </row>
    <row r="4568" spans="1:6" x14ac:dyDescent="0.25">
      <c r="A4568" t="s">
        <v>22</v>
      </c>
      <c r="B4568" s="43">
        <v>1</v>
      </c>
      <c r="C4568" s="43">
        <v>3.1</v>
      </c>
      <c r="D4568" s="43">
        <v>1.66</v>
      </c>
      <c r="E4568" s="43">
        <v>2.1642431790580083E-4</v>
      </c>
      <c r="F4568" s="43">
        <v>3.175242229572267E-4</v>
      </c>
    </row>
    <row r="4569" spans="1:6" x14ac:dyDescent="0.25">
      <c r="A4569" t="s">
        <v>22</v>
      </c>
      <c r="B4569" s="43">
        <v>1</v>
      </c>
      <c r="C4569" s="43">
        <v>14</v>
      </c>
      <c r="D4569" s="43">
        <v>31.03521390291959</v>
      </c>
      <c r="E4569" s="43">
        <v>7.5648333888366504E-2</v>
      </c>
      <c r="F4569" s="43">
        <v>0.27861892577668496</v>
      </c>
    </row>
    <row r="4570" spans="1:6" x14ac:dyDescent="0.25">
      <c r="A4570" t="s">
        <v>22</v>
      </c>
      <c r="B4570" s="43">
        <v>1</v>
      </c>
      <c r="C4570" s="43">
        <v>4</v>
      </c>
      <c r="D4570" s="43">
        <v>2.4700000000000002</v>
      </c>
      <c r="E4570" s="43">
        <v>4.7916356550714936E-4</v>
      </c>
      <c r="F4570" s="43">
        <v>8.3761278863358872E-4</v>
      </c>
    </row>
    <row r="4571" spans="1:6" x14ac:dyDescent="0.25">
      <c r="A4571" t="s">
        <v>22</v>
      </c>
      <c r="B4571" s="43">
        <v>1</v>
      </c>
      <c r="C4571" s="43">
        <v>12</v>
      </c>
      <c r="D4571" s="43">
        <v>15.883663320571154</v>
      </c>
      <c r="E4571" s="43">
        <v>1.9814869992412516E-2</v>
      </c>
      <c r="F4571" s="43">
        <v>7.1546972051984292E-2</v>
      </c>
    </row>
    <row r="4572" spans="1:6" x14ac:dyDescent="0.25">
      <c r="A4572" t="s">
        <v>22</v>
      </c>
      <c r="B4572" s="43">
        <v>1</v>
      </c>
      <c r="C4572" s="43">
        <v>12</v>
      </c>
      <c r="D4572" s="43">
        <v>13.432677196955968</v>
      </c>
      <c r="E4572" s="43">
        <v>1.4171474442788547E-2</v>
      </c>
      <c r="F4572" s="43">
        <v>5.2918973523827885E-2</v>
      </c>
    </row>
    <row r="4573" spans="1:6" x14ac:dyDescent="0.25">
      <c r="A4573" t="s">
        <v>22</v>
      </c>
      <c r="B4573" s="43">
        <v>1</v>
      </c>
      <c r="C4573" s="43">
        <v>4.5999999999999996</v>
      </c>
      <c r="D4573" s="43">
        <v>3.61</v>
      </c>
      <c r="E4573" s="43">
        <v>1.0235387405211885E-3</v>
      </c>
      <c r="F4573" s="43">
        <v>1.9068297029536197E-3</v>
      </c>
    </row>
    <row r="4574" spans="1:6" x14ac:dyDescent="0.25">
      <c r="A4574" t="s">
        <v>22</v>
      </c>
      <c r="B4574" s="43">
        <v>1</v>
      </c>
      <c r="C4574" s="43">
        <v>10</v>
      </c>
      <c r="D4574" s="43">
        <v>10.154085369262923</v>
      </c>
      <c r="E4574" s="43">
        <v>8.0978830819871811E-3</v>
      </c>
      <c r="F4574" s="43">
        <v>2.6653585087404553E-2</v>
      </c>
    </row>
    <row r="4575" spans="1:6" x14ac:dyDescent="0.25">
      <c r="A4575" t="s">
        <v>22</v>
      </c>
      <c r="B4575" s="43">
        <v>1</v>
      </c>
      <c r="C4575" s="43">
        <v>2.4</v>
      </c>
      <c r="D4575" s="43">
        <v>1.41</v>
      </c>
      <c r="E4575" s="43">
        <v>1.5614500886504667E-4</v>
      </c>
      <c r="F4575" s="43">
        <v>1.8325843229211121E-4</v>
      </c>
    </row>
    <row r="4576" spans="1:6" x14ac:dyDescent="0.25">
      <c r="A4576" t="s">
        <v>22</v>
      </c>
      <c r="B4576" s="43">
        <v>1</v>
      </c>
      <c r="C4576" s="43">
        <v>12</v>
      </c>
      <c r="D4576" s="43">
        <v>20.14901579543395</v>
      </c>
      <c r="E4576" s="43">
        <v>3.188581749627422E-2</v>
      </c>
      <c r="F4576" s="43">
        <v>0.1097695786775912</v>
      </c>
    </row>
    <row r="4577" spans="1:6" x14ac:dyDescent="0.25">
      <c r="A4577" t="s">
        <v>22</v>
      </c>
      <c r="B4577" s="43">
        <v>1</v>
      </c>
      <c r="C4577" s="43">
        <v>3</v>
      </c>
      <c r="D4577" s="43">
        <v>1.1100000000000001</v>
      </c>
      <c r="E4577" s="43">
        <v>9.6768907712199614E-5</v>
      </c>
      <c r="F4577" s="43">
        <v>1.4894166751960706E-4</v>
      </c>
    </row>
    <row r="4578" spans="1:6" x14ac:dyDescent="0.25">
      <c r="A4578" t="s">
        <v>22</v>
      </c>
      <c r="B4578" s="43">
        <v>1</v>
      </c>
      <c r="C4578" s="43">
        <v>10</v>
      </c>
      <c r="D4578" s="43">
        <v>11.045353050577537</v>
      </c>
      <c r="E4578" s="43">
        <v>9.581843771376013E-3</v>
      </c>
      <c r="F4578" s="43">
        <v>3.1010303684988385E-2</v>
      </c>
    </row>
    <row r="4579" spans="1:6" x14ac:dyDescent="0.25">
      <c r="A4579" t="s">
        <v>22</v>
      </c>
      <c r="B4579" s="43">
        <v>1</v>
      </c>
      <c r="C4579" s="43">
        <v>11</v>
      </c>
      <c r="D4579" s="43">
        <v>21.167607431222081</v>
      </c>
      <c r="E4579" s="43">
        <v>3.5191147354406711E-2</v>
      </c>
      <c r="F4579" s="43">
        <v>0.10995989730357141</v>
      </c>
    </row>
    <row r="4580" spans="1:6" x14ac:dyDescent="0.25">
      <c r="A4580" t="s">
        <v>22</v>
      </c>
      <c r="B4580" s="43">
        <v>1</v>
      </c>
      <c r="C4580" s="43">
        <v>2.5</v>
      </c>
      <c r="D4580" s="43">
        <v>1.1200000000000001</v>
      </c>
      <c r="E4580" s="43">
        <v>9.8520345616575925E-5</v>
      </c>
      <c r="F4580" s="43">
        <v>1.2613742837750086E-4</v>
      </c>
    </row>
    <row r="4581" spans="1:6" x14ac:dyDescent="0.25">
      <c r="A4581" t="s">
        <v>22</v>
      </c>
      <c r="B4581" s="43">
        <v>1</v>
      </c>
      <c r="C4581" s="43">
        <v>17</v>
      </c>
      <c r="D4581" s="43">
        <v>40.043383681920865</v>
      </c>
      <c r="E4581" s="43">
        <v>0.1259364416796411</v>
      </c>
      <c r="F4581" s="43">
        <v>0.53516717197911035</v>
      </c>
    </row>
    <row r="4582" spans="1:6" x14ac:dyDescent="0.25">
      <c r="A4582" t="s">
        <v>22</v>
      </c>
      <c r="B4582" s="43">
        <v>1</v>
      </c>
      <c r="C4582" s="43">
        <v>2.2000000000000002</v>
      </c>
      <c r="D4582" s="43">
        <v>2.0699999999999998</v>
      </c>
      <c r="E4582" s="43">
        <v>3.3653525903417259E-4</v>
      </c>
      <c r="F4582" s="43">
        <v>3.3522694057285993E-4</v>
      </c>
    </row>
    <row r="4583" spans="1:6" x14ac:dyDescent="0.25">
      <c r="A4583" t="s">
        <v>22</v>
      </c>
      <c r="B4583" s="43">
        <v>1</v>
      </c>
      <c r="C4583" s="43">
        <v>16</v>
      </c>
      <c r="D4583" s="43">
        <v>29.443664472000638</v>
      </c>
      <c r="E4583" s="43">
        <v>6.8088474091501469E-2</v>
      </c>
      <c r="F4583" s="43">
        <v>0.28964199766931636</v>
      </c>
    </row>
    <row r="4584" spans="1:6" x14ac:dyDescent="0.25">
      <c r="A4584" t="s">
        <v>22</v>
      </c>
      <c r="B4584" s="43">
        <v>1</v>
      </c>
      <c r="C4584" s="43">
        <v>10</v>
      </c>
      <c r="D4584" s="43">
        <v>13.33718423110083</v>
      </c>
      <c r="E4584" s="43">
        <v>1.3970700482078121E-2</v>
      </c>
      <c r="F4584" s="43">
        <v>4.3536613407554464E-2</v>
      </c>
    </row>
    <row r="4585" spans="1:6" x14ac:dyDescent="0.25">
      <c r="A4585" t="s">
        <v>22</v>
      </c>
      <c r="B4585" s="43">
        <v>1</v>
      </c>
      <c r="C4585" s="43">
        <v>10</v>
      </c>
      <c r="D4585" s="43">
        <v>13.369015219719209</v>
      </c>
      <c r="E4585" s="43">
        <v>1.4037465980705171E-2</v>
      </c>
      <c r="F4585" s="43">
        <v>4.3723767276796915E-2</v>
      </c>
    </row>
    <row r="4586" spans="1:6" x14ac:dyDescent="0.25">
      <c r="A4586" t="s">
        <v>22</v>
      </c>
      <c r="B4586" s="43">
        <v>1</v>
      </c>
      <c r="C4586" s="43">
        <v>3.6</v>
      </c>
      <c r="D4586" s="43">
        <v>2.74</v>
      </c>
      <c r="E4586" s="43">
        <v>5.8964552515226832E-4</v>
      </c>
      <c r="F4586" s="43">
        <v>9.0856988463815821E-4</v>
      </c>
    </row>
    <row r="4587" spans="1:6" x14ac:dyDescent="0.25">
      <c r="A4587" t="s">
        <v>22</v>
      </c>
      <c r="B4587" s="43">
        <v>1</v>
      </c>
      <c r="C4587" s="43">
        <v>10</v>
      </c>
      <c r="D4587" s="43">
        <v>12.891550390443523</v>
      </c>
      <c r="E4587" s="43">
        <v>1.305269477032407E-2</v>
      </c>
      <c r="F4587" s="43">
        <v>4.0953997146307555E-2</v>
      </c>
    </row>
    <row r="4588" spans="1:6" x14ac:dyDescent="0.25">
      <c r="A4588" t="s">
        <v>22</v>
      </c>
      <c r="B4588" s="43">
        <v>1</v>
      </c>
      <c r="C4588" s="43">
        <v>4</v>
      </c>
      <c r="D4588" s="43">
        <v>2.59</v>
      </c>
      <c r="E4588" s="43">
        <v>5.2685294198864222E-4</v>
      </c>
      <c r="F4588" s="43">
        <v>9.1225740704893642E-4</v>
      </c>
    </row>
    <row r="4589" spans="1:6" x14ac:dyDescent="0.25">
      <c r="A4589" t="s">
        <v>22</v>
      </c>
      <c r="B4589" s="43">
        <v>1</v>
      </c>
      <c r="C4589" s="43">
        <v>10</v>
      </c>
      <c r="D4589" s="43">
        <v>16.679438036030632</v>
      </c>
      <c r="E4589" s="43">
        <v>2.1850063827200127E-2</v>
      </c>
      <c r="F4589" s="43">
        <v>6.5104956385848872E-2</v>
      </c>
    </row>
    <row r="4590" spans="1:6" x14ac:dyDescent="0.25">
      <c r="A4590" t="s">
        <v>22</v>
      </c>
      <c r="B4590" s="43">
        <v>1</v>
      </c>
      <c r="C4590" s="43">
        <v>11</v>
      </c>
      <c r="D4590" s="43">
        <v>13.750987083139758</v>
      </c>
      <c r="E4590" s="43">
        <v>1.4851066049790942E-2</v>
      </c>
      <c r="F4590" s="43">
        <v>5.0597117046499593E-2</v>
      </c>
    </row>
    <row r="4591" spans="1:6" x14ac:dyDescent="0.25">
      <c r="A4591" t="s">
        <v>22</v>
      </c>
      <c r="B4591" s="43">
        <v>1</v>
      </c>
      <c r="C4591" s="43">
        <v>12</v>
      </c>
      <c r="D4591" s="43">
        <v>11.077184039195915</v>
      </c>
      <c r="E4591" s="43">
        <v>9.6371501141004449E-3</v>
      </c>
      <c r="F4591" s="43">
        <v>3.7405562067398063E-2</v>
      </c>
    </row>
    <row r="4592" spans="1:6" x14ac:dyDescent="0.25">
      <c r="A4592" t="s">
        <v>22</v>
      </c>
      <c r="B4592" s="43">
        <v>1</v>
      </c>
      <c r="C4592" s="43">
        <v>9.4</v>
      </c>
      <c r="D4592" s="43">
        <v>12.318592595312701</v>
      </c>
      <c r="E4592" s="43">
        <v>1.1918238335965038E-2</v>
      </c>
      <c r="F4592" s="43">
        <v>3.5472790041137028E-2</v>
      </c>
    </row>
    <row r="4593" spans="1:6" x14ac:dyDescent="0.25">
      <c r="A4593" t="s">
        <v>22</v>
      </c>
      <c r="B4593" s="43">
        <v>1</v>
      </c>
      <c r="C4593" s="43">
        <v>6.3</v>
      </c>
      <c r="D4593" s="43">
        <v>5.2839441106509257</v>
      </c>
      <c r="E4593" s="43">
        <v>2.1928368059201345E-3</v>
      </c>
      <c r="F4593" s="43">
        <v>5.1834442322397905E-3</v>
      </c>
    </row>
    <row r="4594" spans="1:6" x14ac:dyDescent="0.25">
      <c r="A4594" t="s">
        <v>22</v>
      </c>
      <c r="B4594" s="43">
        <v>1</v>
      </c>
      <c r="C4594" s="43">
        <v>13</v>
      </c>
      <c r="D4594" s="43">
        <v>10.504226244065093</v>
      </c>
      <c r="E4594" s="43">
        <v>8.6659866513537007E-3</v>
      </c>
      <c r="F4594" s="43">
        <v>3.6829261853950163E-2</v>
      </c>
    </row>
    <row r="4595" spans="1:6" x14ac:dyDescent="0.25">
      <c r="A4595" t="s">
        <v>22</v>
      </c>
      <c r="B4595" s="43">
        <v>1</v>
      </c>
      <c r="C4595" s="43">
        <v>3.1</v>
      </c>
      <c r="D4595" s="43">
        <v>1.52</v>
      </c>
      <c r="E4595" s="43">
        <v>1.8145839167134646E-4</v>
      </c>
      <c r="F4595" s="43">
        <v>2.7096994204066967E-4</v>
      </c>
    </row>
    <row r="4596" spans="1:6" x14ac:dyDescent="0.25">
      <c r="A4596" t="s">
        <v>22</v>
      </c>
      <c r="B4596" s="43">
        <v>1</v>
      </c>
      <c r="C4596" s="43">
        <v>8</v>
      </c>
      <c r="D4596" s="43">
        <v>15.247043548203573</v>
      </c>
      <c r="E4596" s="43">
        <v>1.8258334648973779E-2</v>
      </c>
      <c r="F4596" s="43">
        <v>4.4313126498503407E-2</v>
      </c>
    </row>
    <row r="4597" spans="1:6" x14ac:dyDescent="0.25">
      <c r="A4597" t="s">
        <v>22</v>
      </c>
      <c r="B4597" s="43">
        <v>1</v>
      </c>
      <c r="C4597" s="43">
        <v>2.6</v>
      </c>
      <c r="D4597" s="43">
        <v>2.29</v>
      </c>
      <c r="E4597" s="43">
        <v>4.1187065086725587E-4</v>
      </c>
      <c r="F4597" s="43">
        <v>4.7514207591048277E-4</v>
      </c>
    </row>
    <row r="4598" spans="1:6" x14ac:dyDescent="0.25">
      <c r="A4598" t="s">
        <v>22</v>
      </c>
      <c r="B4598" s="43">
        <v>1</v>
      </c>
      <c r="C4598" s="43">
        <v>15</v>
      </c>
      <c r="D4598" s="43">
        <v>20.944790510893426</v>
      </c>
      <c r="E4598" s="43">
        <v>3.4454180390419684E-2</v>
      </c>
      <c r="F4598" s="43">
        <v>0.14711704442538426</v>
      </c>
    </row>
    <row r="4599" spans="1:6" x14ac:dyDescent="0.25">
      <c r="A4599" t="s">
        <v>22</v>
      </c>
      <c r="B4599" s="43">
        <v>1</v>
      </c>
      <c r="C4599" s="43">
        <v>3.7</v>
      </c>
      <c r="D4599" s="43">
        <v>2.14</v>
      </c>
      <c r="E4599" s="43">
        <v>3.5968094290949541E-4</v>
      </c>
      <c r="F4599" s="43">
        <v>5.9856103671967315E-4</v>
      </c>
    </row>
    <row r="4600" spans="1:6" x14ac:dyDescent="0.25">
      <c r="A4600" t="s">
        <v>22</v>
      </c>
      <c r="B4600" s="43">
        <v>1</v>
      </c>
      <c r="C4600" s="43">
        <v>11</v>
      </c>
      <c r="D4600" s="43">
        <v>15.374367502677089</v>
      </c>
      <c r="E4600" s="43">
        <v>1.8564548759482581E-2</v>
      </c>
      <c r="F4600" s="43">
        <v>6.1849199156205487E-2</v>
      </c>
    </row>
    <row r="4601" spans="1:6" x14ac:dyDescent="0.25">
      <c r="A4601" t="s">
        <v>22</v>
      </c>
      <c r="B4601" s="43">
        <v>1</v>
      </c>
      <c r="C4601" s="43">
        <v>3.1</v>
      </c>
      <c r="D4601" s="43">
        <v>1.27</v>
      </c>
      <c r="E4601" s="43">
        <v>1.2667686977437442E-4</v>
      </c>
      <c r="F4601" s="43">
        <v>1.9610599713484417E-4</v>
      </c>
    </row>
    <row r="4602" spans="1:6" x14ac:dyDescent="0.25">
      <c r="A4602" t="s">
        <v>22</v>
      </c>
      <c r="B4602" s="43">
        <v>1</v>
      </c>
      <c r="C4602" s="43">
        <v>3.5</v>
      </c>
      <c r="D4602" s="43">
        <v>10.090423392026164</v>
      </c>
      <c r="E4602" s="43">
        <v>7.9966605381807335E-3</v>
      </c>
      <c r="F4602" s="43">
        <v>9.2237722884822761E-3</v>
      </c>
    </row>
    <row r="4603" spans="1:6" x14ac:dyDescent="0.25">
      <c r="A4603" t="s">
        <v>22</v>
      </c>
      <c r="B4603" s="43">
        <v>1</v>
      </c>
      <c r="C4603" s="43">
        <v>2.2000000000000002</v>
      </c>
      <c r="D4603" s="43">
        <v>1.6</v>
      </c>
      <c r="E4603" s="43">
        <v>2.0106192982974677E-4</v>
      </c>
      <c r="F4603" s="43">
        <v>2.1089571940667297E-4</v>
      </c>
    </row>
    <row r="4604" spans="1:6" x14ac:dyDescent="0.25">
      <c r="A4604" t="s">
        <v>22</v>
      </c>
      <c r="B4604" s="43">
        <v>1</v>
      </c>
      <c r="C4604" s="43">
        <v>14</v>
      </c>
      <c r="D4604" s="43">
        <v>29.125354585816847</v>
      </c>
      <c r="E4604" s="43">
        <v>6.6624248615056031E-2</v>
      </c>
      <c r="F4604" s="43">
        <v>0.24852778486002486</v>
      </c>
    </row>
    <row r="4605" spans="1:6" x14ac:dyDescent="0.25">
      <c r="A4605" t="s">
        <v>22</v>
      </c>
      <c r="B4605" s="43">
        <v>1</v>
      </c>
      <c r="C4605" s="43">
        <v>9</v>
      </c>
      <c r="D4605" s="43">
        <v>10.949860084722399</v>
      </c>
      <c r="E4605" s="43">
        <v>9.4168796728612628E-3</v>
      </c>
      <c r="F4605" s="43">
        <v>2.7476580106219371E-2</v>
      </c>
    </row>
    <row r="4606" spans="1:6" x14ac:dyDescent="0.25">
      <c r="A4606" t="s">
        <v>22</v>
      </c>
      <c r="B4606" s="43">
        <v>1</v>
      </c>
      <c r="C4606" s="43">
        <v>4.5</v>
      </c>
      <c r="D4606" s="43">
        <v>2.74</v>
      </c>
      <c r="E4606" s="43">
        <v>5.8964552515226832E-4</v>
      </c>
      <c r="F4606" s="43">
        <v>1.1357123557976976E-3</v>
      </c>
    </row>
    <row r="4607" spans="1:6" x14ac:dyDescent="0.25">
      <c r="A4607" t="s">
        <v>22</v>
      </c>
      <c r="B4607" s="43">
        <v>1</v>
      </c>
      <c r="C4607" s="43">
        <v>4.5</v>
      </c>
      <c r="D4607" s="43">
        <v>6.1752117919655385</v>
      </c>
      <c r="E4607" s="43">
        <v>2.9949777191032863E-3</v>
      </c>
      <c r="F4607" s="43">
        <v>4.9012057811467528E-3</v>
      </c>
    </row>
    <row r="4608" spans="1:6" x14ac:dyDescent="0.25">
      <c r="A4608" t="s">
        <v>22</v>
      </c>
      <c r="B4608" s="43">
        <v>1</v>
      </c>
      <c r="C4608" s="43">
        <v>16</v>
      </c>
      <c r="D4608" s="43">
        <v>22.981973782469687</v>
      </c>
      <c r="E4608" s="43">
        <v>4.1482462677357793E-2</v>
      </c>
      <c r="F4608" s="43">
        <v>0.18545161361065893</v>
      </c>
    </row>
    <row r="4609" spans="1:6" x14ac:dyDescent="0.25">
      <c r="A4609" t="s">
        <v>22</v>
      </c>
      <c r="B4609" s="43">
        <v>1</v>
      </c>
      <c r="C4609" s="43">
        <v>3.5</v>
      </c>
      <c r="D4609" s="43">
        <v>1.77</v>
      </c>
      <c r="E4609" s="43">
        <v>2.460573906107866E-4</v>
      </c>
      <c r="F4609" s="43">
        <v>4.0237010756151513E-4</v>
      </c>
    </row>
    <row r="4610" spans="1:6" x14ac:dyDescent="0.25">
      <c r="A4610" t="s">
        <v>22</v>
      </c>
      <c r="B4610" s="43">
        <v>1</v>
      </c>
      <c r="C4610" s="43">
        <v>7</v>
      </c>
      <c r="D4610" s="43">
        <v>20.371832715762604</v>
      </c>
      <c r="E4610" s="43">
        <v>3.2594932345220165E-2</v>
      </c>
      <c r="F4610" s="43">
        <v>6.5312081566546734E-2</v>
      </c>
    </row>
    <row r="4611" spans="1:6" x14ac:dyDescent="0.25">
      <c r="A4611" t="s">
        <v>22</v>
      </c>
      <c r="B4611" s="43">
        <v>1</v>
      </c>
      <c r="C4611" s="43">
        <v>2.2999999999999998</v>
      </c>
      <c r="D4611" s="43">
        <v>1.24</v>
      </c>
      <c r="E4611" s="43">
        <v>1.2076282160399165E-4</v>
      </c>
      <c r="F4611" s="43">
        <v>1.3937178942077642E-4</v>
      </c>
    </row>
    <row r="4612" spans="1:6" x14ac:dyDescent="0.25">
      <c r="A4612" t="s">
        <v>22</v>
      </c>
      <c r="B4612" s="43">
        <v>1</v>
      </c>
      <c r="C4612" s="43">
        <v>10</v>
      </c>
      <c r="D4612" s="43">
        <v>10.599719209920229</v>
      </c>
      <c r="E4612" s="43">
        <v>8.8242662422585889E-3</v>
      </c>
      <c r="F4612" s="43">
        <v>2.8795332649690326E-2</v>
      </c>
    </row>
    <row r="4613" spans="1:6" x14ac:dyDescent="0.25">
      <c r="A4613" t="s">
        <v>22</v>
      </c>
      <c r="B4613" s="43">
        <v>1</v>
      </c>
      <c r="C4613" s="43">
        <v>9</v>
      </c>
      <c r="D4613" s="43">
        <v>15.851832331952775</v>
      </c>
      <c r="E4613" s="43">
        <v>1.9735531253281202E-2</v>
      </c>
      <c r="F4613" s="43">
        <v>5.3466877328696004E-2</v>
      </c>
    </row>
    <row r="4614" spans="1:6" x14ac:dyDescent="0.25">
      <c r="A4614" t="s">
        <v>22</v>
      </c>
      <c r="B4614" s="43">
        <v>1</v>
      </c>
      <c r="C4614" s="43">
        <v>6</v>
      </c>
      <c r="D4614" s="43">
        <v>6.7800005757147419</v>
      </c>
      <c r="E4614" s="43">
        <v>3.6103503065681004E-3</v>
      </c>
      <c r="F4614" s="43">
        <v>7.7314376628625755E-3</v>
      </c>
    </row>
    <row r="4615" spans="1:6" x14ac:dyDescent="0.25">
      <c r="A4615" t="s">
        <v>22</v>
      </c>
      <c r="B4615" s="43">
        <v>1</v>
      </c>
      <c r="C4615" s="43">
        <v>2.5</v>
      </c>
      <c r="D4615" s="43">
        <v>1.61</v>
      </c>
      <c r="E4615" s="43">
        <v>2.0358305793425258E-4</v>
      </c>
      <c r="F4615" s="43">
        <v>2.4235627079150925E-4</v>
      </c>
    </row>
    <row r="4616" spans="1:6" x14ac:dyDescent="0.25">
      <c r="A4616" t="s">
        <v>22</v>
      </c>
      <c r="B4616" s="43">
        <v>1</v>
      </c>
      <c r="C4616" s="43">
        <v>15</v>
      </c>
      <c r="D4616" s="43">
        <v>23.8732414637843</v>
      </c>
      <c r="E4616" s="43">
        <v>4.4762327744595556E-2</v>
      </c>
      <c r="F4616" s="43">
        <v>0.18618145524487764</v>
      </c>
    </row>
    <row r="4617" spans="1:6" x14ac:dyDescent="0.25">
      <c r="A4617" t="s">
        <v>22</v>
      </c>
      <c r="B4617" s="43">
        <v>1</v>
      </c>
      <c r="C4617" s="43">
        <v>3</v>
      </c>
      <c r="D4617" s="43">
        <v>1.62</v>
      </c>
      <c r="E4617" s="43">
        <v>2.0611989400202635E-4</v>
      </c>
      <c r="F4617" s="43">
        <v>2.9408611893932062E-4</v>
      </c>
    </row>
    <row r="4618" spans="1:6" x14ac:dyDescent="0.25">
      <c r="A4618" t="s">
        <v>22</v>
      </c>
      <c r="B4618" s="43">
        <v>1</v>
      </c>
      <c r="C4618" s="43">
        <v>10</v>
      </c>
      <c r="D4618" s="43">
        <v>12.509578527022972</v>
      </c>
      <c r="E4618" s="43">
        <v>1.2290660902800069E-2</v>
      </c>
      <c r="F4618" s="43">
        <v>3.879634331483868E-2</v>
      </c>
    </row>
    <row r="4619" spans="1:6" x14ac:dyDescent="0.25">
      <c r="A4619" t="s">
        <v>22</v>
      </c>
      <c r="B4619" s="43">
        <v>1</v>
      </c>
      <c r="C4619" s="43">
        <v>2.2000000000000002</v>
      </c>
      <c r="D4619" s="43">
        <v>1.67</v>
      </c>
      <c r="E4619" s="43">
        <v>2.1903969378991435E-4</v>
      </c>
      <c r="F4619" s="43">
        <v>2.2778837205555388E-4</v>
      </c>
    </row>
    <row r="4620" spans="1:6" x14ac:dyDescent="0.25">
      <c r="A4620" t="s">
        <v>22</v>
      </c>
      <c r="B4620" s="43">
        <v>1</v>
      </c>
      <c r="C4620" s="43">
        <v>11</v>
      </c>
      <c r="D4620" s="43">
        <v>13.878311037613274</v>
      </c>
      <c r="E4620" s="43">
        <v>1.5127359030998471E-2</v>
      </c>
      <c r="F4620" s="43">
        <v>5.1443271446441667E-2</v>
      </c>
    </row>
    <row r="4621" spans="1:6" x14ac:dyDescent="0.25">
      <c r="A4621" t="s">
        <v>22</v>
      </c>
      <c r="B4621" s="43">
        <v>1</v>
      </c>
      <c r="C4621" s="43">
        <v>2</v>
      </c>
      <c r="D4621" s="43">
        <v>1.67</v>
      </c>
      <c r="E4621" s="43">
        <v>2.1903969378991435E-4</v>
      </c>
      <c r="F4621" s="43">
        <v>2.0708033823232168E-4</v>
      </c>
    </row>
    <row r="4622" spans="1:6" x14ac:dyDescent="0.25">
      <c r="A4622" t="s">
        <v>22</v>
      </c>
      <c r="B4622" s="43">
        <v>1</v>
      </c>
      <c r="C4622" s="43">
        <v>12</v>
      </c>
      <c r="D4622" s="43">
        <v>29.061692608580088</v>
      </c>
      <c r="E4622" s="43">
        <v>6.6333313379084047E-2</v>
      </c>
      <c r="F4622" s="43">
        <v>0.21218666901114155</v>
      </c>
    </row>
    <row r="4623" spans="1:6" x14ac:dyDescent="0.25">
      <c r="A4623" t="s">
        <v>22</v>
      </c>
      <c r="B4623" s="43">
        <v>1</v>
      </c>
      <c r="C4623" s="43">
        <v>2.6</v>
      </c>
      <c r="D4623" s="43">
        <v>1.82</v>
      </c>
      <c r="E4623" s="43">
        <v>2.6015528764377081E-4</v>
      </c>
      <c r="F4623" s="43">
        <v>3.1426874805731497E-4</v>
      </c>
    </row>
    <row r="4624" spans="1:6" x14ac:dyDescent="0.25">
      <c r="A4624" t="s">
        <v>22</v>
      </c>
      <c r="B4624" s="43">
        <v>1</v>
      </c>
      <c r="C4624" s="43">
        <v>13</v>
      </c>
      <c r="D4624" s="43">
        <v>21.995213135299934</v>
      </c>
      <c r="E4624" s="43">
        <v>3.7996730691230635E-2</v>
      </c>
      <c r="F4624" s="43">
        <v>0.13923796112272735</v>
      </c>
    </row>
    <row r="4625" spans="1:6" x14ac:dyDescent="0.25">
      <c r="A4625" t="s">
        <v>22</v>
      </c>
      <c r="B4625" s="43">
        <v>1</v>
      </c>
      <c r="C4625" s="43">
        <v>2.5</v>
      </c>
      <c r="D4625" s="43">
        <v>1.44</v>
      </c>
      <c r="E4625" s="43">
        <v>1.6286016316209486E-4</v>
      </c>
      <c r="F4625" s="43">
        <v>1.9826495358850265E-4</v>
      </c>
    </row>
    <row r="4626" spans="1:6" x14ac:dyDescent="0.25">
      <c r="A4626" t="s">
        <v>22</v>
      </c>
      <c r="B4626" s="43">
        <v>1</v>
      </c>
      <c r="C4626" s="43">
        <v>10</v>
      </c>
      <c r="D4626" s="43">
        <v>10.345071300973197</v>
      </c>
      <c r="E4626" s="43">
        <v>8.4053704320407232E-3</v>
      </c>
      <c r="F4626" s="43">
        <v>2.7562470868198338E-2</v>
      </c>
    </row>
    <row r="4627" spans="1:6" x14ac:dyDescent="0.25">
      <c r="A4627" t="s">
        <v>22</v>
      </c>
      <c r="B4627" s="43">
        <v>1</v>
      </c>
      <c r="C4627" s="43">
        <v>3.2</v>
      </c>
      <c r="D4627" s="43">
        <v>1.36</v>
      </c>
      <c r="E4627" s="43">
        <v>1.4526724430199208E-4</v>
      </c>
      <c r="F4627" s="43">
        <v>2.2897426719281245E-4</v>
      </c>
    </row>
    <row r="4628" spans="1:6" x14ac:dyDescent="0.25">
      <c r="A4628" t="s">
        <v>22</v>
      </c>
      <c r="B4628" s="43">
        <v>1</v>
      </c>
      <c r="C4628" s="43">
        <v>10</v>
      </c>
      <c r="D4628" s="43">
        <v>11.777465788800255</v>
      </c>
      <c r="E4628" s="43">
        <v>1.0894155854640234E-2</v>
      </c>
      <c r="F4628" s="43">
        <v>3.4806570959235963E-2</v>
      </c>
    </row>
    <row r="4629" spans="1:6" x14ac:dyDescent="0.25">
      <c r="A4629" t="s">
        <v>22</v>
      </c>
      <c r="B4629" s="43">
        <v>1</v>
      </c>
      <c r="C4629" s="43">
        <v>3.5</v>
      </c>
      <c r="D4629" s="43">
        <v>2.81</v>
      </c>
      <c r="E4629" s="43">
        <v>6.2015824380025916E-4</v>
      </c>
      <c r="F4629" s="43">
        <v>9.2435419284758063E-4</v>
      </c>
    </row>
    <row r="4630" spans="1:6" x14ac:dyDescent="0.25">
      <c r="A4630" t="s">
        <v>22</v>
      </c>
      <c r="B4630" s="43">
        <v>1</v>
      </c>
      <c r="C4630" s="43">
        <v>13</v>
      </c>
      <c r="D4630" s="43">
        <v>20.690142601946395</v>
      </c>
      <c r="E4630" s="43">
        <v>3.3621481728162893E-2</v>
      </c>
      <c r="F4630" s="43">
        <v>0.12472552605357039</v>
      </c>
    </row>
    <row r="4631" spans="1:6" x14ac:dyDescent="0.25">
      <c r="A4631" t="s">
        <v>22</v>
      </c>
      <c r="B4631" s="43">
        <v>1</v>
      </c>
      <c r="C4631" s="43">
        <v>8</v>
      </c>
      <c r="D4631" s="43">
        <v>6.1433808033471609</v>
      </c>
      <c r="E4631" s="43">
        <v>2.9641812376150051E-3</v>
      </c>
      <c r="F4631" s="43">
        <v>8.6326005720245257E-3</v>
      </c>
    </row>
    <row r="4632" spans="1:6" x14ac:dyDescent="0.25">
      <c r="A4632" t="s">
        <v>22</v>
      </c>
      <c r="B4632" s="43">
        <v>1</v>
      </c>
      <c r="C4632" s="43">
        <v>10</v>
      </c>
      <c r="D4632" s="43">
        <v>11.904789743273771</v>
      </c>
      <c r="E4632" s="43">
        <v>1.1130978409960976E-2</v>
      </c>
      <c r="F4632" s="43">
        <v>3.5486611849010502E-2</v>
      </c>
    </row>
    <row r="4633" spans="1:6" x14ac:dyDescent="0.25">
      <c r="A4633" t="s">
        <v>22</v>
      </c>
      <c r="B4633" s="43">
        <v>1</v>
      </c>
      <c r="C4633" s="43">
        <v>7.3</v>
      </c>
      <c r="D4633" s="43">
        <v>4.5836623610465859</v>
      </c>
      <c r="E4633" s="43">
        <v>1.6501184499767706E-3</v>
      </c>
      <c r="F4633" s="43">
        <v>4.6504129252959419E-3</v>
      </c>
    </row>
    <row r="4634" spans="1:6" x14ac:dyDescent="0.25">
      <c r="A4634" t="s">
        <v>22</v>
      </c>
      <c r="B4634" s="43">
        <v>1</v>
      </c>
      <c r="C4634" s="43">
        <v>12</v>
      </c>
      <c r="D4634" s="43">
        <v>18.52563537589662</v>
      </c>
      <c r="E4634" s="43">
        <v>2.6954799471929584E-2</v>
      </c>
      <c r="F4634" s="43">
        <v>9.437046595047463E-2</v>
      </c>
    </row>
    <row r="4635" spans="1:6" x14ac:dyDescent="0.25">
      <c r="A4635" t="s">
        <v>22</v>
      </c>
      <c r="B4635" s="43">
        <v>1</v>
      </c>
      <c r="C4635" s="43">
        <v>4.5</v>
      </c>
      <c r="D4635" s="43">
        <v>10.504226244065093</v>
      </c>
      <c r="E4635" s="43">
        <v>8.6659866513537007E-3</v>
      </c>
      <c r="F4635" s="43">
        <v>1.274859064175198E-2</v>
      </c>
    </row>
    <row r="4636" spans="1:6" x14ac:dyDescent="0.25">
      <c r="A4636" t="s">
        <v>22</v>
      </c>
      <c r="B4636" s="43">
        <v>1</v>
      </c>
      <c r="C4636" s="43">
        <v>8.1999999999999993</v>
      </c>
      <c r="D4636" s="43">
        <v>5.2521131220325463</v>
      </c>
      <c r="E4636" s="43">
        <v>2.1664966628384252E-3</v>
      </c>
      <c r="F4636" s="43">
        <v>6.6737459526834937E-3</v>
      </c>
    </row>
    <row r="4637" spans="1:6" x14ac:dyDescent="0.25">
      <c r="A4637" t="s">
        <v>22</v>
      </c>
      <c r="B4637" s="43">
        <v>1</v>
      </c>
      <c r="C4637" s="43">
        <v>6.8</v>
      </c>
      <c r="D4637" s="43">
        <v>4.9338032358487558</v>
      </c>
      <c r="E4637" s="43">
        <v>1.9118487538913932E-3</v>
      </c>
      <c r="F4637" s="43">
        <v>4.9454422287698151E-3</v>
      </c>
    </row>
    <row r="4638" spans="1:6" x14ac:dyDescent="0.25">
      <c r="A4638" t="s">
        <v>22</v>
      </c>
      <c r="B4638" s="43">
        <v>1</v>
      </c>
      <c r="C4638" s="43">
        <v>14</v>
      </c>
      <c r="D4638" s="43">
        <v>13.814649060376516</v>
      </c>
      <c r="E4638" s="43">
        <v>1.4988894230508521E-2</v>
      </c>
      <c r="F4638" s="43">
        <v>6.4933800779909998E-2</v>
      </c>
    </row>
    <row r="4639" spans="1:6" x14ac:dyDescent="0.25">
      <c r="A4639" t="s">
        <v>22</v>
      </c>
      <c r="B4639" s="43">
        <v>1</v>
      </c>
      <c r="C4639" s="43">
        <v>6.5</v>
      </c>
      <c r="D4639" s="43">
        <v>12.732395447351628</v>
      </c>
      <c r="E4639" s="43">
        <v>1.273239544735163E-2</v>
      </c>
      <c r="F4639" s="43">
        <v>2.6031636131413037E-2</v>
      </c>
    </row>
    <row r="4640" spans="1:6" x14ac:dyDescent="0.25">
      <c r="A4640" t="s">
        <v>22</v>
      </c>
      <c r="B4640" s="43">
        <v>1</v>
      </c>
      <c r="C4640" s="43">
        <v>11</v>
      </c>
      <c r="D4640" s="43">
        <v>13.082536322153798</v>
      </c>
      <c r="E4640" s="43">
        <v>1.3442306071013026E-2</v>
      </c>
      <c r="F4640" s="43">
        <v>4.6257464123046835E-2</v>
      </c>
    </row>
    <row r="4641" spans="1:6" x14ac:dyDescent="0.25">
      <c r="A4641" t="s">
        <v>22</v>
      </c>
      <c r="B4641" s="43">
        <v>1</v>
      </c>
      <c r="C4641" s="43">
        <v>5</v>
      </c>
      <c r="D4641" s="43">
        <v>22.281692032865347</v>
      </c>
      <c r="E4641" s="43">
        <v>3.8992961057514354E-2</v>
      </c>
      <c r="F4641" s="43">
        <v>5.4814733146281512E-2</v>
      </c>
    </row>
    <row r="4642" spans="1:6" x14ac:dyDescent="0.25">
      <c r="A4642" t="s">
        <v>22</v>
      </c>
      <c r="B4642" s="43">
        <v>1</v>
      </c>
      <c r="C4642" s="43">
        <v>7.5</v>
      </c>
      <c r="D4642" s="43">
        <v>6.1433808033471609</v>
      </c>
      <c r="E4642" s="43">
        <v>2.9641812376150051E-3</v>
      </c>
      <c r="F4642" s="43">
        <v>8.0930630362729926E-3</v>
      </c>
    </row>
    <row r="4643" spans="1:6" x14ac:dyDescent="0.25">
      <c r="A4643" t="s">
        <v>22</v>
      </c>
      <c r="B4643" s="43">
        <v>1</v>
      </c>
      <c r="C4643" s="43">
        <v>12</v>
      </c>
      <c r="D4643" s="43">
        <v>16.4247901270836</v>
      </c>
      <c r="E4643" s="43">
        <v>2.1187979263937846E-2</v>
      </c>
      <c r="F4643" s="43">
        <v>7.5992721725859497E-2</v>
      </c>
    </row>
    <row r="4644" spans="1:6" x14ac:dyDescent="0.25">
      <c r="A4644" t="s">
        <v>22</v>
      </c>
      <c r="B4644" s="43">
        <v>1</v>
      </c>
      <c r="C4644" s="43">
        <v>8</v>
      </c>
      <c r="D4644" s="43">
        <v>12.509578527022972</v>
      </c>
      <c r="E4644" s="43">
        <v>1.2290660902800069E-2</v>
      </c>
      <c r="F4644" s="43">
        <v>3.1037074651870944E-2</v>
      </c>
    </row>
    <row r="4645" spans="1:6" x14ac:dyDescent="0.25">
      <c r="A4645" t="s">
        <v>22</v>
      </c>
      <c r="B4645" s="43">
        <v>1</v>
      </c>
      <c r="C4645" s="43">
        <v>4</v>
      </c>
      <c r="D4645" s="43">
        <v>2.63</v>
      </c>
      <c r="E4645" s="43">
        <v>5.432520556403809E-4</v>
      </c>
      <c r="F4645" s="43">
        <v>9.3776631633978307E-4</v>
      </c>
    </row>
    <row r="4646" spans="1:6" x14ac:dyDescent="0.25">
      <c r="A4646" t="s">
        <v>22</v>
      </c>
      <c r="B4646" s="43">
        <v>1</v>
      </c>
      <c r="C4646" s="43">
        <v>11</v>
      </c>
      <c r="D4646" s="43">
        <v>21.645072260497766</v>
      </c>
      <c r="E4646" s="43">
        <v>3.6796622842846197E-2</v>
      </c>
      <c r="F4646" s="43">
        <v>0.11446329755252412</v>
      </c>
    </row>
    <row r="4647" spans="1:6" x14ac:dyDescent="0.25">
      <c r="A4647" t="s">
        <v>22</v>
      </c>
      <c r="B4647" s="43">
        <v>1</v>
      </c>
      <c r="C4647" s="43">
        <v>3.5</v>
      </c>
      <c r="D4647" s="43">
        <v>1.63</v>
      </c>
      <c r="E4647" s="43">
        <v>2.0867243803306801E-4</v>
      </c>
      <c r="F4647" s="43">
        <v>3.469209728331269E-4</v>
      </c>
    </row>
    <row r="4648" spans="1:6" x14ac:dyDescent="0.25">
      <c r="A4648" t="s">
        <v>22</v>
      </c>
      <c r="B4648" s="43">
        <v>1</v>
      </c>
      <c r="C4648" s="43">
        <v>10</v>
      </c>
      <c r="D4648" s="43">
        <v>10.695212175775367</v>
      </c>
      <c r="E4648" s="43">
        <v>8.9839782276513094E-3</v>
      </c>
      <c r="F4648" s="43">
        <v>2.926382606179815E-2</v>
      </c>
    </row>
    <row r="4649" spans="1:6" x14ac:dyDescent="0.25">
      <c r="A4649" t="s">
        <v>22</v>
      </c>
      <c r="B4649" s="43">
        <v>1</v>
      </c>
      <c r="C4649" s="43">
        <v>12</v>
      </c>
      <c r="D4649" s="43">
        <v>29.857467324039565</v>
      </c>
      <c r="E4649" s="43">
        <v>7.0015760874872768E-2</v>
      </c>
      <c r="F4649" s="43">
        <v>0.22275607820765495</v>
      </c>
    </row>
    <row r="4650" spans="1:6" x14ac:dyDescent="0.25">
      <c r="A4650" t="s">
        <v>22</v>
      </c>
      <c r="B4650" s="43">
        <v>1</v>
      </c>
      <c r="C4650" s="43">
        <v>3.7</v>
      </c>
      <c r="D4650" s="43">
        <v>2.21</v>
      </c>
      <c r="E4650" s="43">
        <v>3.8359631698494772E-4</v>
      </c>
      <c r="F4650" s="43">
        <v>6.3425267433175414E-4</v>
      </c>
    </row>
    <row r="4651" spans="1:6" x14ac:dyDescent="0.25">
      <c r="A4651" t="s">
        <v>22</v>
      </c>
      <c r="B4651" s="43">
        <v>1</v>
      </c>
      <c r="C4651" s="43">
        <v>2.9</v>
      </c>
      <c r="D4651" s="43">
        <v>1.64</v>
      </c>
      <c r="E4651" s="43">
        <v>2.1124069002737765E-4</v>
      </c>
      <c r="F4651" s="43">
        <v>2.9062992816018845E-4</v>
      </c>
    </row>
    <row r="4652" spans="1:6" x14ac:dyDescent="0.25">
      <c r="A4652" t="s">
        <v>22</v>
      </c>
      <c r="B4652" s="43">
        <v>1</v>
      </c>
      <c r="C4652" s="43">
        <v>8</v>
      </c>
      <c r="D4652" s="43">
        <v>17.507043740108486</v>
      </c>
      <c r="E4652" s="43">
        <v>2.4072185142649163E-2</v>
      </c>
      <c r="F4652" s="43">
        <v>5.6826299392624097E-2</v>
      </c>
    </row>
    <row r="4653" spans="1:6" x14ac:dyDescent="0.25">
      <c r="A4653" t="s">
        <v>22</v>
      </c>
      <c r="B4653" s="43">
        <v>1</v>
      </c>
      <c r="C4653" s="43">
        <v>10</v>
      </c>
      <c r="D4653" s="43">
        <v>10.249578335118061</v>
      </c>
      <c r="E4653" s="43">
        <v>8.2509105597700395E-3</v>
      </c>
      <c r="F4653" s="43">
        <v>2.7106335521167646E-2</v>
      </c>
    </row>
    <row r="4654" spans="1:6" x14ac:dyDescent="0.25">
      <c r="A4654" t="s">
        <v>22</v>
      </c>
      <c r="B4654" s="43">
        <v>1</v>
      </c>
      <c r="C4654" s="43">
        <v>8.8000000000000007</v>
      </c>
      <c r="D4654" s="43">
        <v>7.0983104618985324</v>
      </c>
      <c r="E4654" s="43">
        <v>3.9573080825084329E-3</v>
      </c>
      <c r="F4654" s="43">
        <v>1.231534400262157E-2</v>
      </c>
    </row>
    <row r="4655" spans="1:6" x14ac:dyDescent="0.25">
      <c r="A4655" t="s">
        <v>22</v>
      </c>
      <c r="B4655" s="43">
        <v>1</v>
      </c>
      <c r="C4655" s="43">
        <v>7.1</v>
      </c>
      <c r="D4655" s="43">
        <v>5.9842258602552647</v>
      </c>
      <c r="E4655" s="43">
        <v>2.8125861543199745E-3</v>
      </c>
      <c r="F4655" s="43">
        <v>7.307974872077223E-3</v>
      </c>
    </row>
    <row r="4656" spans="1:6" x14ac:dyDescent="0.25">
      <c r="A4656" t="s">
        <v>22</v>
      </c>
      <c r="B4656" s="43">
        <v>1</v>
      </c>
      <c r="C4656" s="43">
        <v>14</v>
      </c>
      <c r="D4656" s="43">
        <v>15.342536514058711</v>
      </c>
      <c r="E4656" s="43">
        <v>1.8487756499440747E-2</v>
      </c>
      <c r="F4656" s="43">
        <v>7.8424136125208002E-2</v>
      </c>
    </row>
    <row r="4657" spans="1:6" x14ac:dyDescent="0.25">
      <c r="A4657" t="s">
        <v>22</v>
      </c>
      <c r="B4657" s="43">
        <v>1</v>
      </c>
      <c r="C4657" s="43">
        <v>4.2</v>
      </c>
      <c r="D4657" s="43">
        <v>5.6977469626898527</v>
      </c>
      <c r="E4657" s="43">
        <v>2.5497417658037085E-3</v>
      </c>
      <c r="F4657" s="43">
        <v>3.957770875848754E-3</v>
      </c>
    </row>
    <row r="4658" spans="1:6" x14ac:dyDescent="0.25">
      <c r="A4658" t="s">
        <v>22</v>
      </c>
      <c r="B4658" s="43">
        <v>1</v>
      </c>
      <c r="C4658" s="43">
        <v>16</v>
      </c>
      <c r="D4658" s="43">
        <v>39.470425886790046</v>
      </c>
      <c r="E4658" s="43">
        <v>0.12235832024904916</v>
      </c>
      <c r="F4658" s="43">
        <v>0.49079229445082828</v>
      </c>
    </row>
    <row r="4659" spans="1:6" x14ac:dyDescent="0.25">
      <c r="A4659" t="s">
        <v>22</v>
      </c>
      <c r="B4659" s="43">
        <v>1</v>
      </c>
      <c r="C4659" s="43">
        <v>4.5999999999999996</v>
      </c>
      <c r="D4659" s="43">
        <v>1.54</v>
      </c>
      <c r="E4659" s="43">
        <v>1.8626502843133882E-4</v>
      </c>
      <c r="F4659" s="43">
        <v>4.1165469715190165E-4</v>
      </c>
    </row>
    <row r="4660" spans="1:6" x14ac:dyDescent="0.25">
      <c r="A4660" t="s">
        <v>22</v>
      </c>
      <c r="B4660" s="43">
        <v>1</v>
      </c>
      <c r="C4660" s="43">
        <v>9</v>
      </c>
      <c r="D4660" s="43">
        <v>10.249578335118061</v>
      </c>
      <c r="E4660" s="43">
        <v>8.2509105597700395E-3</v>
      </c>
      <c r="F4660" s="43">
        <v>2.439570196905088E-2</v>
      </c>
    </row>
    <row r="4661" spans="1:6" x14ac:dyDescent="0.25">
      <c r="A4661" t="s">
        <v>22</v>
      </c>
      <c r="B4661" s="43">
        <v>1</v>
      </c>
      <c r="C4661" s="43">
        <v>3</v>
      </c>
      <c r="D4661" s="43">
        <v>18.016339558002553</v>
      </c>
      <c r="E4661" s="43">
        <v>2.5493120474573614E-2</v>
      </c>
      <c r="F4661" s="43">
        <v>2.2438341449301607E-2</v>
      </c>
    </row>
    <row r="4662" spans="1:6" x14ac:dyDescent="0.25">
      <c r="A4662" t="s">
        <v>22</v>
      </c>
      <c r="B4662" s="43">
        <v>1</v>
      </c>
      <c r="C4662" s="43">
        <v>5</v>
      </c>
      <c r="D4662" s="43">
        <v>3.1</v>
      </c>
      <c r="E4662" s="43">
        <v>7.5476763502494793E-4</v>
      </c>
      <c r="F4662" s="43">
        <v>1.5757864289451583E-3</v>
      </c>
    </row>
    <row r="4663" spans="1:6" x14ac:dyDescent="0.25">
      <c r="A4663" t="s">
        <v>22</v>
      </c>
      <c r="B4663" s="43">
        <v>1</v>
      </c>
      <c r="C4663" s="43">
        <v>8</v>
      </c>
      <c r="D4663" s="43">
        <v>10.440564266828334</v>
      </c>
      <c r="E4663" s="43">
        <v>8.5612626987992321E-3</v>
      </c>
      <c r="F4663" s="43">
        <v>2.2417587871557607E-2</v>
      </c>
    </row>
    <row r="4664" spans="1:6" x14ac:dyDescent="0.25">
      <c r="A4664" t="s">
        <v>22</v>
      </c>
      <c r="B4664" s="43">
        <v>1</v>
      </c>
      <c r="C4664" s="43">
        <v>5.4</v>
      </c>
      <c r="D4664" s="43">
        <v>3.79</v>
      </c>
      <c r="E4664" s="43">
        <v>1.1281537758857287E-3</v>
      </c>
      <c r="F4664" s="43">
        <v>2.4432854503739984E-3</v>
      </c>
    </row>
    <row r="4665" spans="1:6" x14ac:dyDescent="0.25">
      <c r="A4665" t="s">
        <v>22</v>
      </c>
      <c r="B4665" s="43">
        <v>1</v>
      </c>
      <c r="C4665" s="43">
        <v>3</v>
      </c>
      <c r="D4665" s="43">
        <v>1.47</v>
      </c>
      <c r="E4665" s="43">
        <v>1.6971668912855458E-4</v>
      </c>
      <c r="F4665" s="43">
        <v>2.4691140545199088E-4</v>
      </c>
    </row>
    <row r="4666" spans="1:6" x14ac:dyDescent="0.25">
      <c r="A4666" t="s">
        <v>22</v>
      </c>
      <c r="B4666" s="43">
        <v>1</v>
      </c>
      <c r="C4666" s="43">
        <v>9</v>
      </c>
      <c r="D4666" s="43">
        <v>24.414368270296745</v>
      </c>
      <c r="E4666" s="43">
        <v>4.6814551158294013E-2</v>
      </c>
      <c r="F4666" s="43">
        <v>0.11630646964355684</v>
      </c>
    </row>
    <row r="4667" spans="1:6" x14ac:dyDescent="0.25">
      <c r="A4667" t="s">
        <v>22</v>
      </c>
      <c r="B4667" s="43">
        <v>1</v>
      </c>
      <c r="C4667" s="43">
        <v>4.3</v>
      </c>
      <c r="D4667" s="43">
        <v>3.75</v>
      </c>
      <c r="E4667" s="43">
        <v>1.1044661672776617E-3</v>
      </c>
      <c r="F4667" s="43">
        <v>1.9087852042395811E-3</v>
      </c>
    </row>
    <row r="4668" spans="1:6" x14ac:dyDescent="0.25">
      <c r="A4668" t="s">
        <v>22</v>
      </c>
      <c r="B4668" s="43">
        <v>1</v>
      </c>
      <c r="C4668" s="43">
        <v>11</v>
      </c>
      <c r="D4668" s="43">
        <v>11.490986891234844</v>
      </c>
      <c r="E4668" s="43">
        <v>1.0370615669339448E-2</v>
      </c>
      <c r="F4668" s="43">
        <v>3.6627685350643945E-2</v>
      </c>
    </row>
    <row r="4669" spans="1:6" x14ac:dyDescent="0.25">
      <c r="A4669" t="s">
        <v>22</v>
      </c>
      <c r="B4669" s="43">
        <v>1</v>
      </c>
      <c r="C4669" s="43">
        <v>12</v>
      </c>
      <c r="D4669" s="43">
        <v>26.578875496346523</v>
      </c>
      <c r="E4669" s="43">
        <v>5.5483402598623374E-2</v>
      </c>
      <c r="F4669" s="43">
        <v>0.18068703222689886</v>
      </c>
    </row>
    <row r="4670" spans="1:6" x14ac:dyDescent="0.25">
      <c r="A4670" t="s">
        <v>22</v>
      </c>
      <c r="B4670" s="43">
        <v>1</v>
      </c>
      <c r="C4670" s="43">
        <v>7.6</v>
      </c>
      <c r="D4670" s="43">
        <v>4.4245074179546906</v>
      </c>
      <c r="E4670" s="43">
        <v>1.5375163277392548E-3</v>
      </c>
      <c r="F4670" s="43">
        <v>4.5432283827940194E-3</v>
      </c>
    </row>
    <row r="4671" spans="1:6" x14ac:dyDescent="0.25">
      <c r="A4671" t="s">
        <v>22</v>
      </c>
      <c r="B4671" s="43">
        <v>1</v>
      </c>
      <c r="C4671" s="43">
        <v>1.9</v>
      </c>
      <c r="D4671" s="43">
        <v>1.1499999999999999</v>
      </c>
      <c r="E4671" s="43">
        <v>1.0386890710931251E-4</v>
      </c>
      <c r="F4671" s="43">
        <v>1.0053450164201564E-4</v>
      </c>
    </row>
    <row r="4672" spans="1:6" x14ac:dyDescent="0.25">
      <c r="A4672" t="s">
        <v>22</v>
      </c>
      <c r="B4672" s="43">
        <v>1</v>
      </c>
      <c r="C4672" s="43">
        <v>11</v>
      </c>
      <c r="D4672" s="43">
        <v>17.347888797016591</v>
      </c>
      <c r="E4672" s="43">
        <v>2.3636498485935103E-2</v>
      </c>
      <c r="F4672" s="43">
        <v>7.6862595613141668E-2</v>
      </c>
    </row>
    <row r="4673" spans="1:6" x14ac:dyDescent="0.25">
      <c r="A4673" t="s">
        <v>22</v>
      </c>
      <c r="B4673" s="43">
        <v>1</v>
      </c>
      <c r="C4673" s="43">
        <v>7.5</v>
      </c>
      <c r="D4673" s="43">
        <v>6.5571836553860887</v>
      </c>
      <c r="E4673" s="43">
        <v>3.3769495825238358E-3</v>
      </c>
      <c r="F4673" s="43">
        <v>9.1002998572086644E-3</v>
      </c>
    </row>
    <row r="4674" spans="1:6" x14ac:dyDescent="0.25">
      <c r="A4674" t="s">
        <v>22</v>
      </c>
      <c r="B4674" s="43">
        <v>1</v>
      </c>
      <c r="C4674" s="43">
        <v>10</v>
      </c>
      <c r="D4674" s="43">
        <v>11.140846016432674</v>
      </c>
      <c r="E4674" s="43">
        <v>9.7482402643785885E-3</v>
      </c>
      <c r="F4674" s="43">
        <v>3.1494408454875555E-2</v>
      </c>
    </row>
    <row r="4675" spans="1:6" x14ac:dyDescent="0.25">
      <c r="A4675" t="s">
        <v>22</v>
      </c>
      <c r="B4675" s="43">
        <v>1</v>
      </c>
      <c r="C4675" s="43">
        <v>9</v>
      </c>
      <c r="D4675" s="43">
        <v>11.618310845708359</v>
      </c>
      <c r="E4675" s="43">
        <v>1.0601708646708877E-2</v>
      </c>
      <c r="F4675" s="43">
        <v>3.0568275979170528E-2</v>
      </c>
    </row>
    <row r="4676" spans="1:6" x14ac:dyDescent="0.25">
      <c r="A4676" t="s">
        <v>22</v>
      </c>
      <c r="B4676" s="43">
        <v>1</v>
      </c>
      <c r="C4676" s="43">
        <v>5.2</v>
      </c>
      <c r="D4676" s="43">
        <v>2.98</v>
      </c>
      <c r="E4676" s="43">
        <v>6.9746498502346998E-4</v>
      </c>
      <c r="F4676" s="43">
        <v>1.5264340422135522E-3</v>
      </c>
    </row>
    <row r="4677" spans="1:6" x14ac:dyDescent="0.25">
      <c r="A4677" t="s">
        <v>22</v>
      </c>
      <c r="B4677" s="43">
        <v>1</v>
      </c>
      <c r="C4677" s="43">
        <v>6</v>
      </c>
      <c r="D4677" s="43">
        <v>2.82</v>
      </c>
      <c r="E4677" s="43">
        <v>6.2458003546018667E-4</v>
      </c>
      <c r="F4677" s="43">
        <v>1.5947691281915305E-3</v>
      </c>
    </row>
    <row r="4678" spans="1:6" x14ac:dyDescent="0.25">
      <c r="A4678" t="s">
        <v>22</v>
      </c>
      <c r="B4678" s="43">
        <v>1</v>
      </c>
      <c r="C4678" s="43">
        <v>11</v>
      </c>
      <c r="D4678" s="43">
        <v>16.392959138465219</v>
      </c>
      <c r="E4678" s="43">
        <v>2.1105934890773968E-2</v>
      </c>
      <c r="F4678" s="43">
        <v>6.9417254968670433E-2</v>
      </c>
    </row>
    <row r="4679" spans="1:6" x14ac:dyDescent="0.25">
      <c r="A4679" t="s">
        <v>22</v>
      </c>
      <c r="B4679" s="43">
        <v>1</v>
      </c>
      <c r="C4679" s="43">
        <v>4.8</v>
      </c>
      <c r="D4679" s="43">
        <v>2.35</v>
      </c>
      <c r="E4679" s="43">
        <v>4.3373613573624087E-4</v>
      </c>
      <c r="F4679" s="43">
        <v>9.1897498212408033E-4</v>
      </c>
    </row>
    <row r="4680" spans="1:6" x14ac:dyDescent="0.25">
      <c r="A4680" t="s">
        <v>22</v>
      </c>
      <c r="B4680" s="43">
        <v>1</v>
      </c>
      <c r="C4680" s="43">
        <v>6</v>
      </c>
      <c r="D4680" s="43">
        <v>10.026761414789407</v>
      </c>
      <c r="E4680" s="43">
        <v>7.8960746141466583E-3</v>
      </c>
      <c r="F4680" s="43">
        <v>1.5633116559378574E-2</v>
      </c>
    </row>
    <row r="4681" spans="1:6" x14ac:dyDescent="0.25">
      <c r="A4681" t="s">
        <v>22</v>
      </c>
      <c r="B4681" s="43">
        <v>1</v>
      </c>
      <c r="C4681" s="43">
        <v>4.5</v>
      </c>
      <c r="D4681" s="43">
        <v>3.19</v>
      </c>
      <c r="E4681" s="43">
        <v>7.9922902505487738E-4</v>
      </c>
      <c r="F4681" s="43">
        <v>1.4931568594675965E-3</v>
      </c>
    </row>
    <row r="4682" spans="1:6" x14ac:dyDescent="0.25">
      <c r="A4682" t="s">
        <v>22</v>
      </c>
      <c r="B4682" s="43">
        <v>1</v>
      </c>
      <c r="C4682" s="43">
        <v>8.5</v>
      </c>
      <c r="D4682" s="43">
        <v>13.209860276627314</v>
      </c>
      <c r="E4682" s="43">
        <v>1.370523003700084E-2</v>
      </c>
      <c r="F4682" s="43">
        <v>3.6372832126494857E-2</v>
      </c>
    </row>
    <row r="4683" spans="1:6" x14ac:dyDescent="0.25">
      <c r="A4683" t="s">
        <v>22</v>
      </c>
      <c r="B4683" s="43">
        <v>1</v>
      </c>
      <c r="C4683" s="43">
        <v>6.1</v>
      </c>
      <c r="D4683" s="43">
        <v>3.32</v>
      </c>
      <c r="E4683" s="43">
        <v>8.6569727162320333E-4</v>
      </c>
      <c r="F4683" s="43">
        <v>2.1748977666897706E-3</v>
      </c>
    </row>
    <row r="4684" spans="1:6" x14ac:dyDescent="0.25">
      <c r="A4684" t="s">
        <v>22</v>
      </c>
      <c r="B4684" s="43">
        <v>1</v>
      </c>
      <c r="C4684" s="43">
        <v>5</v>
      </c>
      <c r="D4684" s="43">
        <v>17.252395831161454</v>
      </c>
      <c r="E4684" s="43">
        <v>2.3376996351223773E-2</v>
      </c>
      <c r="F4684" s="43">
        <v>3.4592237375813191E-2</v>
      </c>
    </row>
    <row r="4685" spans="1:6" x14ac:dyDescent="0.25">
      <c r="A4685" t="s">
        <v>22</v>
      </c>
      <c r="B4685" s="43">
        <v>1</v>
      </c>
      <c r="C4685" s="43">
        <v>8.3000000000000007</v>
      </c>
      <c r="D4685" s="43">
        <v>3.31</v>
      </c>
      <c r="E4685" s="43">
        <v>8.6049008179987839E-4</v>
      </c>
      <c r="F4685" s="43">
        <v>2.943266855214113E-3</v>
      </c>
    </row>
    <row r="4686" spans="1:6" x14ac:dyDescent="0.25">
      <c r="A4686" t="s">
        <v>22</v>
      </c>
      <c r="B4686" s="43">
        <v>1</v>
      </c>
      <c r="C4686" s="43">
        <v>7</v>
      </c>
      <c r="D4686" s="43">
        <v>10.345071300973197</v>
      </c>
      <c r="E4686" s="43">
        <v>8.4053704320407232E-3</v>
      </c>
      <c r="F4686" s="43">
        <v>1.9293729607738837E-2</v>
      </c>
    </row>
    <row r="4687" spans="1:6" x14ac:dyDescent="0.25">
      <c r="A4687" t="s">
        <v>22</v>
      </c>
      <c r="B4687" s="43">
        <v>1</v>
      </c>
      <c r="C4687" s="43">
        <v>8.6999999999999993</v>
      </c>
      <c r="D4687" s="43">
        <v>7.066479473280153</v>
      </c>
      <c r="E4687" s="43">
        <v>3.9218961076704847E-3</v>
      </c>
      <c r="F4687" s="43">
        <v>1.2077325376275462E-2</v>
      </c>
    </row>
    <row r="4688" spans="1:6" x14ac:dyDescent="0.25">
      <c r="A4688" t="s">
        <v>22</v>
      </c>
      <c r="B4688" s="43">
        <v>1</v>
      </c>
      <c r="C4688" s="43">
        <v>10</v>
      </c>
      <c r="D4688" s="43">
        <v>14.196620923797065</v>
      </c>
      <c r="E4688" s="43">
        <v>1.5829232330033732E-2</v>
      </c>
      <c r="F4688" s="43">
        <v>4.8714440567469194E-2</v>
      </c>
    </row>
    <row r="4689" spans="1:6" x14ac:dyDescent="0.25">
      <c r="A4689" t="s">
        <v>22</v>
      </c>
      <c r="B4689" s="43">
        <v>1</v>
      </c>
      <c r="C4689" s="43">
        <v>10</v>
      </c>
      <c r="D4689" s="43">
        <v>9.9949304261710274</v>
      </c>
      <c r="E4689" s="43">
        <v>7.8460203845442562E-3</v>
      </c>
      <c r="F4689" s="43">
        <v>2.5906540366769534E-2</v>
      </c>
    </row>
    <row r="4690" spans="1:6" x14ac:dyDescent="0.25">
      <c r="A4690" t="s">
        <v>22</v>
      </c>
      <c r="B4690" s="43">
        <v>1</v>
      </c>
      <c r="C4690" s="43">
        <v>10.5</v>
      </c>
      <c r="D4690" s="43">
        <v>22.440846975957243</v>
      </c>
      <c r="E4690" s="43">
        <v>3.9551992795124634E-2</v>
      </c>
      <c r="F4690" s="43">
        <v>0.11659472247204891</v>
      </c>
    </row>
    <row r="4691" spans="1:6" x14ac:dyDescent="0.25">
      <c r="A4691" t="s">
        <v>22</v>
      </c>
      <c r="B4691" s="43">
        <v>1</v>
      </c>
      <c r="C4691" s="43">
        <v>8.4</v>
      </c>
      <c r="D4691" s="43">
        <v>7.4484513367007015</v>
      </c>
      <c r="E4691" s="43">
        <v>4.3573440319699093E-3</v>
      </c>
      <c r="F4691" s="43">
        <v>1.2819521838904693E-2</v>
      </c>
    </row>
    <row r="4692" spans="1:6" x14ac:dyDescent="0.25">
      <c r="A4692" t="s">
        <v>22</v>
      </c>
      <c r="B4692" s="43">
        <v>1</v>
      </c>
      <c r="C4692" s="43">
        <v>8</v>
      </c>
      <c r="D4692" s="43">
        <v>13.114367310772177</v>
      </c>
      <c r="E4692" s="43">
        <v>1.3507798330095343E-2</v>
      </c>
      <c r="F4692" s="43">
        <v>3.378922809115989E-2</v>
      </c>
    </row>
    <row r="4693" spans="1:6" x14ac:dyDescent="0.25">
      <c r="A4693" t="s">
        <v>22</v>
      </c>
      <c r="B4693" s="43">
        <v>1</v>
      </c>
      <c r="C4693" s="43">
        <v>3.3</v>
      </c>
      <c r="D4693" s="43">
        <v>1.29</v>
      </c>
      <c r="E4693" s="43">
        <v>1.3069810837096937E-4</v>
      </c>
      <c r="F4693" s="43">
        <v>2.1471099859223053E-4</v>
      </c>
    </row>
    <row r="4694" spans="1:6" x14ac:dyDescent="0.25">
      <c r="A4694" t="s">
        <v>22</v>
      </c>
      <c r="B4694" s="43">
        <v>1</v>
      </c>
      <c r="C4694" s="43">
        <v>9</v>
      </c>
      <c r="D4694" s="43">
        <v>12.477747538404596</v>
      </c>
      <c r="E4694" s="43">
        <v>1.2228192587636504E-2</v>
      </c>
      <c r="F4694" s="43">
        <v>3.4756995035535004E-2</v>
      </c>
    </row>
    <row r="4695" spans="1:6" x14ac:dyDescent="0.25">
      <c r="A4695" t="s">
        <v>22</v>
      </c>
      <c r="B4695" s="43">
        <v>1</v>
      </c>
      <c r="C4695" s="43">
        <v>5.9</v>
      </c>
      <c r="D4695" s="43">
        <v>7.989578143213147</v>
      </c>
      <c r="E4695" s="43">
        <v>5.0134602848662503E-3</v>
      </c>
      <c r="F4695" s="43">
        <v>1.0215332423935897E-2</v>
      </c>
    </row>
    <row r="4696" spans="1:6" x14ac:dyDescent="0.25">
      <c r="A4696" t="s">
        <v>22</v>
      </c>
      <c r="B4696" s="43">
        <v>1</v>
      </c>
      <c r="C4696" s="43">
        <v>11</v>
      </c>
      <c r="D4696" s="43">
        <v>13.910142026231654</v>
      </c>
      <c r="E4696" s="43">
        <v>1.5196830163658083E-2</v>
      </c>
      <c r="F4696" s="43">
        <v>5.1655783782192204E-2</v>
      </c>
    </row>
    <row r="4697" spans="1:6" x14ac:dyDescent="0.25">
      <c r="A4697" t="s">
        <v>22</v>
      </c>
      <c r="B4697" s="43">
        <v>1</v>
      </c>
      <c r="C4697" s="43">
        <v>9</v>
      </c>
      <c r="D4697" s="43">
        <v>10.631550198538608</v>
      </c>
      <c r="E4697" s="43">
        <v>8.8773444157797376E-3</v>
      </c>
      <c r="F4697" s="43">
        <v>2.6056011459220315E-2</v>
      </c>
    </row>
    <row r="4698" spans="1:6" x14ac:dyDescent="0.25">
      <c r="A4698" t="s">
        <v>22</v>
      </c>
      <c r="B4698" s="43">
        <v>1</v>
      </c>
      <c r="C4698" s="43">
        <v>13.5</v>
      </c>
      <c r="D4698" s="43">
        <v>16.583945070175496</v>
      </c>
      <c r="E4698" s="43">
        <v>2.1600588453903585E-2</v>
      </c>
      <c r="F4698" s="43">
        <v>8.6988277801084771E-2</v>
      </c>
    </row>
    <row r="4699" spans="1:6" x14ac:dyDescent="0.25">
      <c r="A4699" t="s">
        <v>22</v>
      </c>
      <c r="B4699" s="43">
        <v>1</v>
      </c>
      <c r="C4699" s="43">
        <v>16</v>
      </c>
      <c r="D4699" s="43">
        <v>27.947608006936822</v>
      </c>
      <c r="E4699" s="43">
        <v>6.1344999575226315E-2</v>
      </c>
      <c r="F4699" s="43">
        <v>0.26369906637595703</v>
      </c>
    </row>
    <row r="4700" spans="1:6" x14ac:dyDescent="0.25">
      <c r="A4700" t="s">
        <v>22</v>
      </c>
      <c r="B4700" s="43">
        <v>1</v>
      </c>
      <c r="C4700" s="43">
        <v>9</v>
      </c>
      <c r="D4700" s="43">
        <v>18.207325489712829</v>
      </c>
      <c r="E4700" s="43">
        <v>2.6036475450289351E-2</v>
      </c>
      <c r="F4700" s="43">
        <v>6.8604538398512938E-2</v>
      </c>
    </row>
    <row r="4701" spans="1:6" x14ac:dyDescent="0.25">
      <c r="A4701" t="s">
        <v>22</v>
      </c>
      <c r="B4701" s="43">
        <v>1</v>
      </c>
      <c r="C4701" s="43">
        <v>3.5</v>
      </c>
      <c r="D4701" s="43">
        <v>2.06</v>
      </c>
      <c r="E4701" s="43">
        <v>3.3329156461934113E-4</v>
      </c>
      <c r="F4701" s="43">
        <v>5.2868838676954492E-4</v>
      </c>
    </row>
    <row r="4702" spans="1:6" x14ac:dyDescent="0.25">
      <c r="A4702" t="s">
        <v>22</v>
      </c>
      <c r="B4702" s="43">
        <v>1</v>
      </c>
      <c r="C4702" s="43">
        <v>12</v>
      </c>
      <c r="D4702" s="43">
        <v>12.254930618075941</v>
      </c>
      <c r="E4702" s="43">
        <v>1.1795370719898092E-2</v>
      </c>
      <c r="F4702" s="43">
        <v>4.4864157236027484E-2</v>
      </c>
    </row>
    <row r="4703" spans="1:6" x14ac:dyDescent="0.25">
      <c r="A4703" t="s">
        <v>22</v>
      </c>
      <c r="B4703" s="43">
        <v>1</v>
      </c>
      <c r="C4703" s="43">
        <v>12</v>
      </c>
      <c r="D4703" s="43">
        <v>12.477747538404596</v>
      </c>
      <c r="E4703" s="43">
        <v>1.2228192587636504E-2</v>
      </c>
      <c r="F4703" s="43">
        <v>4.634266004738001E-2</v>
      </c>
    </row>
    <row r="4704" spans="1:6" x14ac:dyDescent="0.25">
      <c r="A4704" t="s">
        <v>22</v>
      </c>
      <c r="B4704" s="43">
        <v>1</v>
      </c>
      <c r="C4704" s="43">
        <v>9.1</v>
      </c>
      <c r="D4704" s="43">
        <v>14.546761798599235</v>
      </c>
      <c r="E4704" s="43">
        <v>1.6619675354899624E-2</v>
      </c>
      <c r="F4704" s="43">
        <v>4.6316944017617802E-2</v>
      </c>
    </row>
    <row r="4705" spans="1:6" x14ac:dyDescent="0.25">
      <c r="A4705" t="s">
        <v>22</v>
      </c>
      <c r="B4705" s="43">
        <v>1</v>
      </c>
      <c r="C4705" s="43">
        <v>13</v>
      </c>
      <c r="D4705" s="43">
        <v>15.756339366097638</v>
      </c>
      <c r="E4705" s="43">
        <v>1.9498469965545825E-2</v>
      </c>
      <c r="F4705" s="43">
        <v>7.6394765195029038E-2</v>
      </c>
    </row>
    <row r="4706" spans="1:6" x14ac:dyDescent="0.25">
      <c r="A4706" t="s">
        <v>22</v>
      </c>
      <c r="B4706" s="43">
        <v>1</v>
      </c>
      <c r="C4706" s="43">
        <v>6.4</v>
      </c>
      <c r="D4706" s="43">
        <v>4.75</v>
      </c>
      <c r="E4706" s="43">
        <v>1.7720546061654925E-3</v>
      </c>
      <c r="F4706" s="43">
        <v>4.3471655296747954E-3</v>
      </c>
    </row>
    <row r="4707" spans="1:6" x14ac:dyDescent="0.25">
      <c r="A4707" t="s">
        <v>22</v>
      </c>
      <c r="B4707" s="43">
        <v>1</v>
      </c>
      <c r="C4707" s="43">
        <v>7.5</v>
      </c>
      <c r="D4707" s="43">
        <v>6.5571836553860887</v>
      </c>
      <c r="E4707" s="43">
        <v>3.3769495825238358E-3</v>
      </c>
      <c r="F4707" s="43">
        <v>9.1002998572086644E-3</v>
      </c>
    </row>
    <row r="4708" spans="1:6" x14ac:dyDescent="0.25">
      <c r="A4708" t="s">
        <v>22</v>
      </c>
      <c r="B4708" s="43">
        <v>1</v>
      </c>
      <c r="C4708" s="43">
        <v>8</v>
      </c>
      <c r="D4708" s="43">
        <v>13.814649060376516</v>
      </c>
      <c r="E4708" s="43">
        <v>1.4988894230508521E-2</v>
      </c>
      <c r="F4708" s="43">
        <v>3.7105029017091423E-2</v>
      </c>
    </row>
    <row r="4709" spans="1:6" x14ac:dyDescent="0.25">
      <c r="A4709" t="s">
        <v>22</v>
      </c>
      <c r="B4709" s="43">
        <v>1</v>
      </c>
      <c r="C4709" s="43">
        <v>7.8</v>
      </c>
      <c r="D4709" s="43">
        <v>6.3343667350574338</v>
      </c>
      <c r="E4709" s="43">
        <v>3.1513474506910731E-3</v>
      </c>
      <c r="F4709" s="43">
        <v>8.8934766748640544E-3</v>
      </c>
    </row>
    <row r="4710" spans="1:6" x14ac:dyDescent="0.25">
      <c r="A4710" t="s">
        <v>22</v>
      </c>
      <c r="B4710" s="43">
        <v>1</v>
      </c>
      <c r="C4710" s="43">
        <v>12.5</v>
      </c>
      <c r="D4710" s="43">
        <v>16.456621115701978</v>
      </c>
      <c r="E4710" s="43">
        <v>2.1270182792044807E-2</v>
      </c>
      <c r="F4710" s="43">
        <v>7.9435353686874086E-2</v>
      </c>
    </row>
    <row r="4711" spans="1:6" x14ac:dyDescent="0.25">
      <c r="A4711" t="s">
        <v>22</v>
      </c>
      <c r="B4711" s="43">
        <v>1</v>
      </c>
      <c r="C4711" s="43">
        <v>3.5</v>
      </c>
      <c r="D4711" s="43">
        <v>1.41</v>
      </c>
      <c r="E4711" s="43">
        <v>1.5614500886504667E-4</v>
      </c>
      <c r="F4711" s="43">
        <v>2.6725188042599554E-4</v>
      </c>
    </row>
    <row r="4712" spans="1:6" x14ac:dyDescent="0.25">
      <c r="A4712" t="s">
        <v>22</v>
      </c>
      <c r="B4712" s="43">
        <v>1</v>
      </c>
      <c r="C4712" s="43">
        <v>14</v>
      </c>
      <c r="D4712" s="43">
        <v>14.292113889652201</v>
      </c>
      <c r="E4712" s="43">
        <v>1.6042897841134596E-2</v>
      </c>
      <c r="F4712" s="43">
        <v>6.9027933876006697E-2</v>
      </c>
    </row>
    <row r="4713" spans="1:6" x14ac:dyDescent="0.25">
      <c r="A4713" t="s">
        <v>22</v>
      </c>
      <c r="B4713" s="43">
        <v>1</v>
      </c>
      <c r="C4713" s="43">
        <v>2.4</v>
      </c>
      <c r="D4713" s="43">
        <v>1.08</v>
      </c>
      <c r="E4713" s="43">
        <v>9.1608841778678373E-5</v>
      </c>
      <c r="F4713" s="43">
        <v>1.1342111888821336E-4</v>
      </c>
    </row>
    <row r="4714" spans="1:6" x14ac:dyDescent="0.25">
      <c r="A4714" t="s">
        <v>22</v>
      </c>
      <c r="B4714" s="43">
        <v>1</v>
      </c>
      <c r="C4714" s="43">
        <v>10</v>
      </c>
      <c r="D4714" s="43">
        <v>12.732395447351628</v>
      </c>
      <c r="E4714" s="43">
        <v>1.273239544735163E-2</v>
      </c>
      <c r="F4714" s="43">
        <v>4.0048670971404673E-2</v>
      </c>
    </row>
    <row r="4715" spans="1:6" x14ac:dyDescent="0.25">
      <c r="A4715" t="s">
        <v>22</v>
      </c>
      <c r="B4715" s="43">
        <v>1</v>
      </c>
      <c r="C4715" s="43">
        <v>2.2000000000000002</v>
      </c>
      <c r="D4715" s="43">
        <v>1.26</v>
      </c>
      <c r="E4715" s="43">
        <v>1.2468981242097889E-4</v>
      </c>
      <c r="F4715" s="43">
        <v>1.3720627440681657E-4</v>
      </c>
    </row>
    <row r="4716" spans="1:6" x14ac:dyDescent="0.25">
      <c r="A4716" t="s">
        <v>22</v>
      </c>
      <c r="B4716" s="43">
        <v>1</v>
      </c>
      <c r="C4716" s="43">
        <v>10</v>
      </c>
      <c r="D4716" s="43">
        <v>10.217747346499682</v>
      </c>
      <c r="E4716" s="43">
        <v>8.1997422455659941E-3</v>
      </c>
      <c r="F4716" s="43">
        <v>2.6955042295844858E-2</v>
      </c>
    </row>
    <row r="4717" spans="1:6" x14ac:dyDescent="0.25">
      <c r="A4717" t="s">
        <v>22</v>
      </c>
      <c r="B4717" s="43">
        <v>1</v>
      </c>
      <c r="C4717" s="43">
        <v>3.8</v>
      </c>
      <c r="D4717" s="43">
        <v>2.37</v>
      </c>
      <c r="E4717" s="43">
        <v>4.4115029439871273E-4</v>
      </c>
      <c r="F4717" s="43">
        <v>7.3870146515202988E-4</v>
      </c>
    </row>
    <row r="4718" spans="1:6" x14ac:dyDescent="0.25">
      <c r="A4718" t="s">
        <v>22</v>
      </c>
      <c r="B4718" s="43">
        <v>1</v>
      </c>
      <c r="C4718" s="43">
        <v>15</v>
      </c>
      <c r="D4718" s="43">
        <v>21.517748306024249</v>
      </c>
      <c r="E4718" s="43">
        <v>3.6364994637180979E-2</v>
      </c>
      <c r="F4718" s="43">
        <v>0.15443801112628147</v>
      </c>
    </row>
    <row r="4719" spans="1:6" x14ac:dyDescent="0.25">
      <c r="A4719" t="s">
        <v>22</v>
      </c>
      <c r="B4719" s="43">
        <v>1</v>
      </c>
      <c r="C4719" s="43">
        <v>15</v>
      </c>
      <c r="D4719" s="43">
        <v>13.400846208337589</v>
      </c>
      <c r="E4719" s="43">
        <v>1.4104390634275312E-2</v>
      </c>
      <c r="F4719" s="43">
        <v>6.5866916598018993E-2</v>
      </c>
    </row>
    <row r="4720" spans="1:6" x14ac:dyDescent="0.25">
      <c r="A4720" t="s">
        <v>22</v>
      </c>
      <c r="B4720" s="43">
        <v>1</v>
      </c>
      <c r="C4720" s="43">
        <v>5.0999999999999996</v>
      </c>
      <c r="D4720" s="43">
        <v>3.33</v>
      </c>
      <c r="E4720" s="43">
        <v>8.7092016940979648E-4</v>
      </c>
      <c r="F4720" s="43">
        <v>1.8282246622963749E-3</v>
      </c>
    </row>
    <row r="4721" spans="1:6" x14ac:dyDescent="0.25">
      <c r="A4721" t="s">
        <v>22</v>
      </c>
      <c r="B4721" s="43">
        <v>1</v>
      </c>
      <c r="C4721" s="43">
        <v>4.5</v>
      </c>
      <c r="D4721" s="43">
        <v>12.668733470114868</v>
      </c>
      <c r="E4721" s="43">
        <v>1.2605389802764292E-2</v>
      </c>
      <c r="F4721" s="43">
        <v>1.7860076949134829E-2</v>
      </c>
    </row>
    <row r="4722" spans="1:6" x14ac:dyDescent="0.25">
      <c r="A4722" t="s">
        <v>22</v>
      </c>
      <c r="B4722" s="43">
        <v>1</v>
      </c>
      <c r="C4722" s="43">
        <v>2.8</v>
      </c>
      <c r="D4722" s="43">
        <v>1.5</v>
      </c>
      <c r="E4722" s="43">
        <v>1.7671458676442585E-4</v>
      </c>
      <c r="F4722" s="43">
        <v>2.3898262337627901E-4</v>
      </c>
    </row>
    <row r="4723" spans="1:6" x14ac:dyDescent="0.25">
      <c r="A4723" t="s">
        <v>22</v>
      </c>
      <c r="B4723" s="43">
        <v>1</v>
      </c>
      <c r="C4723" s="43">
        <v>18</v>
      </c>
      <c r="D4723" s="43">
        <v>27.056340325622209</v>
      </c>
      <c r="E4723" s="43">
        <v>5.7494723191947199E-2</v>
      </c>
      <c r="F4723" s="43">
        <v>0.27985465841418711</v>
      </c>
    </row>
    <row r="4724" spans="1:6" x14ac:dyDescent="0.25">
      <c r="A4724" t="s">
        <v>22</v>
      </c>
      <c r="B4724" s="43">
        <v>1</v>
      </c>
      <c r="C4724" s="43">
        <v>6.7</v>
      </c>
      <c r="D4724" s="43">
        <v>4.3600000000000003</v>
      </c>
      <c r="E4724" s="43">
        <v>1.4930104926920136E-3</v>
      </c>
      <c r="F4724" s="43">
        <v>3.9007488009183034E-3</v>
      </c>
    </row>
    <row r="4725" spans="1:6" x14ac:dyDescent="0.25">
      <c r="A4725" t="s">
        <v>22</v>
      </c>
      <c r="B4725" s="43">
        <v>1</v>
      </c>
      <c r="C4725" s="43">
        <v>15</v>
      </c>
      <c r="D4725" s="43">
        <v>17.82535362629228</v>
      </c>
      <c r="E4725" s="43">
        <v>2.4955495076809196E-2</v>
      </c>
      <c r="F4725" s="43">
        <v>0.11006065462716291</v>
      </c>
    </row>
    <row r="4726" spans="1:6" x14ac:dyDescent="0.25">
      <c r="A4726" t="s">
        <v>22</v>
      </c>
      <c r="B4726" s="43">
        <v>1</v>
      </c>
      <c r="C4726" s="43">
        <v>5.4</v>
      </c>
      <c r="D4726" s="43">
        <v>9.5174655968953417</v>
      </c>
      <c r="E4726" s="43">
        <v>7.1143055336792688E-3</v>
      </c>
      <c r="F4726" s="43">
        <v>1.2810003892493246E-2</v>
      </c>
    </row>
    <row r="4727" spans="1:6" x14ac:dyDescent="0.25">
      <c r="A4727" t="s">
        <v>22</v>
      </c>
      <c r="B4727" s="43">
        <v>1</v>
      </c>
      <c r="C4727" s="43">
        <v>14</v>
      </c>
      <c r="D4727" s="43">
        <v>9.9949304261710274</v>
      </c>
      <c r="E4727" s="43">
        <v>7.8460203845442562E-3</v>
      </c>
      <c r="F4727" s="43">
        <v>3.6269156513477348E-2</v>
      </c>
    </row>
    <row r="4728" spans="1:6" x14ac:dyDescent="0.25">
      <c r="A4728" t="s">
        <v>22</v>
      </c>
      <c r="B4728" s="43">
        <v>1</v>
      </c>
      <c r="C4728" s="43">
        <v>10.5</v>
      </c>
      <c r="D4728" s="43">
        <v>10.026761414789407</v>
      </c>
      <c r="E4728" s="43">
        <v>7.8960746141466583E-3</v>
      </c>
      <c r="F4728" s="43">
        <v>2.7357953978912504E-2</v>
      </c>
    </row>
    <row r="4729" spans="1:6" x14ac:dyDescent="0.25">
      <c r="A4729" t="s">
        <v>22</v>
      </c>
      <c r="B4729" s="43">
        <v>1</v>
      </c>
      <c r="C4729" s="43">
        <v>10</v>
      </c>
      <c r="D4729" s="43">
        <v>17.570705717345248</v>
      </c>
      <c r="E4729" s="43">
        <v>2.4247573889936449E-2</v>
      </c>
      <c r="F4729" s="43">
        <v>7.1498354740441375E-2</v>
      </c>
    </row>
    <row r="4730" spans="1:6" x14ac:dyDescent="0.25">
      <c r="A4730" t="s">
        <v>22</v>
      </c>
      <c r="B4730" s="43">
        <v>1</v>
      </c>
      <c r="C4730" s="43">
        <v>4.3</v>
      </c>
      <c r="D4730" s="43">
        <v>2.89</v>
      </c>
      <c r="E4730" s="43">
        <v>6.5597240005118283E-4</v>
      </c>
      <c r="F4730" s="43">
        <v>1.19447504800341E-3</v>
      </c>
    </row>
    <row r="4731" spans="1:6" x14ac:dyDescent="0.25">
      <c r="A4731" t="s">
        <v>22</v>
      </c>
      <c r="B4731" s="43">
        <v>1</v>
      </c>
      <c r="C4731" s="43">
        <v>10</v>
      </c>
      <c r="D4731" s="43">
        <v>23.363945645890237</v>
      </c>
      <c r="E4731" s="43">
        <v>4.2872840260208586E-2</v>
      </c>
      <c r="F4731" s="43">
        <v>0.11939682481632037</v>
      </c>
    </row>
    <row r="4732" spans="1:6" x14ac:dyDescent="0.25">
      <c r="A4732" t="s">
        <v>22</v>
      </c>
      <c r="B4732" s="43">
        <v>1</v>
      </c>
      <c r="C4732" s="43">
        <v>3.4</v>
      </c>
      <c r="D4732" s="43">
        <v>1.54</v>
      </c>
      <c r="E4732" s="43">
        <v>1.8626502843133882E-4</v>
      </c>
      <c r="F4732" s="43">
        <v>3.0426651528618815E-4</v>
      </c>
    </row>
    <row r="4733" spans="1:6" x14ac:dyDescent="0.25">
      <c r="A4733" t="s">
        <v>22</v>
      </c>
      <c r="B4733" s="43">
        <v>1</v>
      </c>
      <c r="C4733" s="43">
        <v>10</v>
      </c>
      <c r="D4733" s="43">
        <v>16.965916933596041</v>
      </c>
      <c r="E4733" s="43">
        <v>2.2607084314016722E-2</v>
      </c>
      <c r="F4733" s="43">
        <v>6.7130947561679116E-2</v>
      </c>
    </row>
    <row r="4734" spans="1:6" x14ac:dyDescent="0.25">
      <c r="A4734" t="s">
        <v>22</v>
      </c>
      <c r="B4734" s="43">
        <v>1</v>
      </c>
      <c r="C4734" s="43">
        <v>10.4</v>
      </c>
      <c r="D4734" s="43">
        <v>5.6659159740714742</v>
      </c>
      <c r="E4734" s="43">
        <v>2.5213326084618059E-3</v>
      </c>
      <c r="F4734" s="43">
        <v>9.7018943271784952E-3</v>
      </c>
    </row>
    <row r="4735" spans="1:6" x14ac:dyDescent="0.25">
      <c r="A4735" t="s">
        <v>22</v>
      </c>
      <c r="B4735" s="43">
        <v>1</v>
      </c>
      <c r="C4735" s="43">
        <v>9</v>
      </c>
      <c r="D4735" s="43">
        <v>11.459155902616464</v>
      </c>
      <c r="E4735" s="43">
        <v>1.0313240312354817E-2</v>
      </c>
      <c r="F4735" s="43">
        <v>2.981889033927454E-2</v>
      </c>
    </row>
    <row r="4736" spans="1:6" x14ac:dyDescent="0.25">
      <c r="A4736" t="s">
        <v>22</v>
      </c>
      <c r="B4736" s="43">
        <v>1</v>
      </c>
      <c r="C4736" s="43">
        <v>4.7</v>
      </c>
      <c r="D4736" s="43">
        <v>6.366197723675814</v>
      </c>
      <c r="E4736" s="43">
        <v>3.1830988618379076E-3</v>
      </c>
      <c r="F4736" s="43">
        <v>5.4074451406403807E-3</v>
      </c>
    </row>
    <row r="4737" spans="1:6" x14ac:dyDescent="0.25">
      <c r="A4737" t="s">
        <v>22</v>
      </c>
      <c r="B4737" s="43">
        <v>1</v>
      </c>
      <c r="C4737" s="43">
        <v>12</v>
      </c>
      <c r="D4737" s="43">
        <v>20.403663704380982</v>
      </c>
      <c r="E4737" s="43">
        <v>3.2696871086270521E-2</v>
      </c>
      <c r="F4737" s="43">
        <v>0.11227856946762715</v>
      </c>
    </row>
    <row r="4738" spans="1:6" x14ac:dyDescent="0.25">
      <c r="A4738" t="s">
        <v>22</v>
      </c>
      <c r="B4738" s="43">
        <v>1</v>
      </c>
      <c r="C4738" s="43">
        <v>5.5</v>
      </c>
      <c r="D4738" s="43">
        <v>3.2</v>
      </c>
      <c r="E4738" s="43">
        <v>8.0424771931898709E-4</v>
      </c>
      <c r="F4738" s="43">
        <v>1.8352769821876492E-3</v>
      </c>
    </row>
    <row r="4739" spans="1:6" x14ac:dyDescent="0.25">
      <c r="A4739" t="s">
        <v>22</v>
      </c>
      <c r="B4739" s="43">
        <v>1</v>
      </c>
      <c r="C4739" s="43">
        <v>10</v>
      </c>
      <c r="D4739" s="43">
        <v>11.363662936761328</v>
      </c>
      <c r="E4739" s="43">
        <v>1.0142069171059484E-2</v>
      </c>
      <c r="F4739" s="43">
        <v>3.2636921695257705E-2</v>
      </c>
    </row>
    <row r="4740" spans="1:6" x14ac:dyDescent="0.25">
      <c r="A4740" t="s">
        <v>22</v>
      </c>
      <c r="B4740" s="43">
        <v>1</v>
      </c>
      <c r="C4740" s="43">
        <v>6</v>
      </c>
      <c r="D4740" s="43">
        <v>3.63</v>
      </c>
      <c r="E4740" s="43">
        <v>1.0349113059271837E-3</v>
      </c>
      <c r="F4740" s="43">
        <v>2.5120195338417723E-3</v>
      </c>
    </row>
    <row r="4741" spans="1:6" x14ac:dyDescent="0.25">
      <c r="A4741" t="s">
        <v>22</v>
      </c>
      <c r="B4741" s="43">
        <v>1</v>
      </c>
      <c r="C4741" s="43">
        <v>12</v>
      </c>
      <c r="D4741" s="43">
        <v>12.541409515641352</v>
      </c>
      <c r="E4741" s="43">
        <v>1.2353288372906729E-2</v>
      </c>
      <c r="F4741" s="43">
        <v>4.67689975511014E-2</v>
      </c>
    </row>
    <row r="4742" spans="1:6" x14ac:dyDescent="0.25">
      <c r="A4742" t="s">
        <v>22</v>
      </c>
      <c r="B4742" s="43">
        <v>1</v>
      </c>
      <c r="C4742" s="43">
        <v>3.3</v>
      </c>
      <c r="D4742" s="43">
        <v>1.66</v>
      </c>
      <c r="E4742" s="43">
        <v>2.1642431790580083E-4</v>
      </c>
      <c r="F4742" s="43">
        <v>3.3800965669640262E-4</v>
      </c>
    </row>
    <row r="4743" spans="1:6" x14ac:dyDescent="0.25">
      <c r="A4743" t="s">
        <v>22</v>
      </c>
      <c r="B4743" s="43">
        <v>1</v>
      </c>
      <c r="C4743" s="43">
        <v>14</v>
      </c>
      <c r="D4743" s="43">
        <v>20.944790510893426</v>
      </c>
      <c r="E4743" s="43">
        <v>3.4454180390419684E-2</v>
      </c>
      <c r="F4743" s="43">
        <v>0.137309241463692</v>
      </c>
    </row>
    <row r="4744" spans="1:6" x14ac:dyDescent="0.25">
      <c r="A4744" t="s">
        <v>22</v>
      </c>
      <c r="B4744" s="43">
        <v>1</v>
      </c>
      <c r="C4744" s="43">
        <v>12</v>
      </c>
      <c r="D4744" s="43">
        <v>16.552114081557114</v>
      </c>
      <c r="E4744" s="43">
        <v>2.1517748306024247E-2</v>
      </c>
      <c r="F4744" s="43">
        <v>7.7056054981757272E-2</v>
      </c>
    </row>
    <row r="4745" spans="1:6" x14ac:dyDescent="0.25">
      <c r="A4745" t="s">
        <v>22</v>
      </c>
      <c r="B4745" s="43">
        <v>1</v>
      </c>
      <c r="C4745" s="43">
        <v>3</v>
      </c>
      <c r="D4745" s="43">
        <v>1.06</v>
      </c>
      <c r="E4745" s="43">
        <v>8.8247337639337303E-5</v>
      </c>
      <c r="F4745" s="43">
        <v>1.3708693184987899E-4</v>
      </c>
    </row>
    <row r="4746" spans="1:6" x14ac:dyDescent="0.25">
      <c r="A4746" t="s">
        <v>22</v>
      </c>
      <c r="B4746" s="43">
        <v>1</v>
      </c>
      <c r="C4746" s="43">
        <v>10</v>
      </c>
      <c r="D4746" s="43">
        <v>11.204507993669433</v>
      </c>
      <c r="E4746" s="43">
        <v>9.8599670344291009E-3</v>
      </c>
      <c r="F4746" s="43">
        <v>3.1818994645652618E-2</v>
      </c>
    </row>
    <row r="4747" spans="1:6" x14ac:dyDescent="0.25">
      <c r="A4747" t="s">
        <v>22</v>
      </c>
      <c r="B4747" s="43">
        <v>1</v>
      </c>
      <c r="C4747" s="43">
        <v>11</v>
      </c>
      <c r="D4747" s="43">
        <v>15.565353434387363</v>
      </c>
      <c r="E4747" s="43">
        <v>1.9028644573538551E-2</v>
      </c>
      <c r="F4747" s="43">
        <v>6.3238613462218526E-2</v>
      </c>
    </row>
    <row r="4748" spans="1:6" x14ac:dyDescent="0.25">
      <c r="A4748" t="s">
        <v>22</v>
      </c>
      <c r="B4748" s="43">
        <v>1</v>
      </c>
      <c r="C4748" s="43">
        <v>5.8</v>
      </c>
      <c r="D4748" s="43">
        <v>3.96</v>
      </c>
      <c r="E4748" s="43">
        <v>1.2316299839133424E-3</v>
      </c>
      <c r="F4748" s="43">
        <v>2.8398739336832207E-3</v>
      </c>
    </row>
    <row r="4749" spans="1:6" x14ac:dyDescent="0.25">
      <c r="A4749" t="s">
        <v>22</v>
      </c>
      <c r="B4749" s="43">
        <v>1</v>
      </c>
      <c r="C4749" s="43">
        <v>12</v>
      </c>
      <c r="D4749" s="43">
        <v>11.23633898228781</v>
      </c>
      <c r="E4749" s="43">
        <v>9.9160691518689909E-3</v>
      </c>
      <c r="F4749" s="43">
        <v>3.8378210411565999E-2</v>
      </c>
    </row>
    <row r="4750" spans="1:6" x14ac:dyDescent="0.25">
      <c r="A4750" t="s">
        <v>22</v>
      </c>
      <c r="B4750" s="43">
        <v>1</v>
      </c>
      <c r="C4750" s="43">
        <v>10</v>
      </c>
      <c r="D4750" s="43">
        <v>12.700564458733249</v>
      </c>
      <c r="E4750" s="43">
        <v>1.2668813047586415E-2</v>
      </c>
      <c r="F4750" s="43">
        <v>3.9868685292820248E-2</v>
      </c>
    </row>
    <row r="4751" spans="1:6" x14ac:dyDescent="0.25">
      <c r="A4751" t="s">
        <v>22</v>
      </c>
      <c r="B4751" s="43">
        <v>1</v>
      </c>
      <c r="C4751" s="43">
        <v>5.2</v>
      </c>
      <c r="D4751" s="43">
        <v>2.97</v>
      </c>
      <c r="E4751" s="43">
        <v>6.9279186595125526E-4</v>
      </c>
      <c r="F4751" s="43">
        <v>1.5172290626865362E-3</v>
      </c>
    </row>
    <row r="4752" spans="1:6" x14ac:dyDescent="0.25">
      <c r="A4752" t="s">
        <v>22</v>
      </c>
      <c r="B4752" s="43">
        <v>1</v>
      </c>
      <c r="C4752" s="43">
        <v>8</v>
      </c>
      <c r="D4752" s="43">
        <v>14.164789935178685</v>
      </c>
      <c r="E4752" s="43">
        <v>1.5758328802886287E-2</v>
      </c>
      <c r="F4752" s="43">
        <v>3.8814455595617518E-2</v>
      </c>
    </row>
    <row r="4753" spans="1:6" x14ac:dyDescent="0.25">
      <c r="A4753" t="s">
        <v>22</v>
      </c>
      <c r="B4753" s="43">
        <v>1</v>
      </c>
      <c r="C4753" s="43">
        <v>14</v>
      </c>
      <c r="D4753" s="43">
        <v>35.173242423308871</v>
      </c>
      <c r="E4753" s="43">
        <v>9.7166082194390754E-2</v>
      </c>
      <c r="F4753" s="43">
        <v>0.34900004853870092</v>
      </c>
    </row>
    <row r="4754" spans="1:6" x14ac:dyDescent="0.25">
      <c r="A4754" t="s">
        <v>22</v>
      </c>
      <c r="B4754" s="43">
        <v>1</v>
      </c>
      <c r="C4754" s="43">
        <v>4.4000000000000004</v>
      </c>
      <c r="D4754" s="43">
        <v>1.78</v>
      </c>
      <c r="E4754" s="43">
        <v>2.4884555409084757E-4</v>
      </c>
      <c r="F4754" s="43">
        <v>5.1099089792897901E-4</v>
      </c>
    </row>
    <row r="4755" spans="1:6" x14ac:dyDescent="0.25">
      <c r="A4755" t="s">
        <v>22</v>
      </c>
      <c r="B4755" s="43">
        <v>1</v>
      </c>
      <c r="C4755" s="43">
        <v>3.1</v>
      </c>
      <c r="D4755" s="43">
        <v>1.43</v>
      </c>
      <c r="E4755" s="43">
        <v>1.6060607043314417E-4</v>
      </c>
      <c r="F4755" s="43">
        <v>2.4278487611963521E-4</v>
      </c>
    </row>
    <row r="4756" spans="1:6" x14ac:dyDescent="0.25">
      <c r="A4756" t="s">
        <v>22</v>
      </c>
      <c r="B4756" s="43">
        <v>1</v>
      </c>
      <c r="C4756" s="43">
        <v>13</v>
      </c>
      <c r="D4756" s="43">
        <v>19.098593171027442</v>
      </c>
      <c r="E4756" s="43">
        <v>2.8647889756541166E-2</v>
      </c>
      <c r="F4756" s="43">
        <v>0.10799460156372563</v>
      </c>
    </row>
    <row r="4757" spans="1:6" x14ac:dyDescent="0.25">
      <c r="A4757" t="s">
        <v>22</v>
      </c>
      <c r="B4757" s="43">
        <v>1</v>
      </c>
      <c r="C4757" s="43">
        <v>4.5</v>
      </c>
      <c r="D4757" s="43">
        <v>22.536339941812379</v>
      </c>
      <c r="E4757" s="43">
        <v>3.9889321697007908E-2</v>
      </c>
      <c r="F4757" s="43">
        <v>5.0352446872201091E-2</v>
      </c>
    </row>
    <row r="4758" spans="1:6" x14ac:dyDescent="0.25">
      <c r="A4758" t="s">
        <v>22</v>
      </c>
      <c r="B4758" s="43">
        <v>1</v>
      </c>
      <c r="C4758" s="43">
        <v>10.5</v>
      </c>
      <c r="D4758" s="43">
        <v>17.889015603529039</v>
      </c>
      <c r="E4758" s="43">
        <v>2.5134066922958307E-2</v>
      </c>
      <c r="F4758" s="43">
        <v>7.7538291488894392E-2</v>
      </c>
    </row>
    <row r="4759" spans="1:6" x14ac:dyDescent="0.25">
      <c r="A4759" t="s">
        <v>22</v>
      </c>
      <c r="B4759" s="43">
        <v>1</v>
      </c>
      <c r="C4759" s="43">
        <v>14</v>
      </c>
      <c r="D4759" s="43">
        <v>27.310988234569241</v>
      </c>
      <c r="E4759" s="43">
        <v>5.8582069763151029E-2</v>
      </c>
      <c r="F4759" s="43">
        <v>0.221365001445262</v>
      </c>
    </row>
    <row r="4760" spans="1:6" x14ac:dyDescent="0.25">
      <c r="A4760" t="s">
        <v>22</v>
      </c>
      <c r="B4760" s="43">
        <v>1</v>
      </c>
      <c r="C4760" s="43">
        <v>2.7</v>
      </c>
      <c r="D4760" s="43">
        <v>1.91</v>
      </c>
      <c r="E4760" s="43">
        <v>2.865211039890231E-4</v>
      </c>
      <c r="F4760" s="43">
        <v>3.5596887213364814E-4</v>
      </c>
    </row>
    <row r="4761" spans="1:6" x14ac:dyDescent="0.25">
      <c r="A4761" t="s">
        <v>22</v>
      </c>
      <c r="B4761" s="43">
        <v>1</v>
      </c>
      <c r="C4761" s="43">
        <v>12</v>
      </c>
      <c r="D4761" s="43">
        <v>17.0295789108328</v>
      </c>
      <c r="E4761" s="43">
        <v>2.2777061793238868E-2</v>
      </c>
      <c r="F4761" s="43">
        <v>8.1101892673052803E-2</v>
      </c>
    </row>
    <row r="4762" spans="1:6" x14ac:dyDescent="0.25">
      <c r="A4762" t="s">
        <v>22</v>
      </c>
      <c r="B4762" s="43">
        <v>1</v>
      </c>
      <c r="C4762" s="43">
        <v>5.8</v>
      </c>
      <c r="D4762" s="43">
        <v>7.6712682570293556</v>
      </c>
      <c r="E4762" s="43">
        <v>4.6219391248601867E-3</v>
      </c>
      <c r="F4762" s="43">
        <v>9.3337433971113788E-3</v>
      </c>
    </row>
    <row r="4763" spans="1:6" x14ac:dyDescent="0.25">
      <c r="A4763" t="s">
        <v>22</v>
      </c>
      <c r="B4763" s="43">
        <v>1</v>
      </c>
      <c r="C4763" s="43">
        <v>13</v>
      </c>
      <c r="D4763" s="43">
        <v>11.809296777418634</v>
      </c>
      <c r="E4763" s="43">
        <v>1.0953122761055782E-2</v>
      </c>
      <c r="F4763" s="43">
        <v>4.5468842935108278E-2</v>
      </c>
    </row>
    <row r="4764" spans="1:6" x14ac:dyDescent="0.25">
      <c r="A4764" t="s">
        <v>22</v>
      </c>
      <c r="B4764" s="43">
        <v>1</v>
      </c>
      <c r="C4764" s="43">
        <v>6.2</v>
      </c>
      <c r="D4764" s="43">
        <v>4.5518313724282073</v>
      </c>
      <c r="E4764" s="43">
        <v>1.6272797156430844E-3</v>
      </c>
      <c r="F4764" s="43">
        <v>3.9004466150376941E-3</v>
      </c>
    </row>
    <row r="4765" spans="1:6" x14ac:dyDescent="0.25">
      <c r="A4765" t="s">
        <v>22</v>
      </c>
      <c r="B4765" s="43">
        <v>1</v>
      </c>
      <c r="C4765" s="43">
        <v>12</v>
      </c>
      <c r="D4765" s="43">
        <v>23.714086520692405</v>
      </c>
      <c r="E4765" s="43">
        <v>4.4167486144789603E-2</v>
      </c>
      <c r="F4765" s="43">
        <v>0.1471631142785324</v>
      </c>
    </row>
    <row r="4766" spans="1:6" x14ac:dyDescent="0.25">
      <c r="A4766" t="s">
        <v>22</v>
      </c>
      <c r="B4766" s="43">
        <v>1</v>
      </c>
      <c r="C4766" s="43">
        <v>12</v>
      </c>
      <c r="D4766" s="43">
        <v>20.053522829578814</v>
      </c>
      <c r="E4766" s="43">
        <v>3.1584298456586633E-2</v>
      </c>
      <c r="F4766" s="43">
        <v>0.10883520656370896</v>
      </c>
    </row>
    <row r="4767" spans="1:6" x14ac:dyDescent="0.25">
      <c r="A4767" t="s">
        <v>22</v>
      </c>
      <c r="B4767" s="43">
        <v>1</v>
      </c>
      <c r="C4767" s="43">
        <v>3.5</v>
      </c>
      <c r="D4767" s="43">
        <v>10.631550198538608</v>
      </c>
      <c r="E4767" s="43">
        <v>8.8773444157797376E-3</v>
      </c>
      <c r="F4767" s="43">
        <v>1.0132893345252346E-2</v>
      </c>
    </row>
    <row r="4768" spans="1:6" x14ac:dyDescent="0.25">
      <c r="A4768" t="s">
        <v>22</v>
      </c>
      <c r="B4768" s="43">
        <v>1</v>
      </c>
      <c r="C4768" s="43">
        <v>11.5</v>
      </c>
      <c r="D4768" s="43">
        <v>21.294931385695598</v>
      </c>
      <c r="E4768" s="43">
        <v>3.5615772742575894E-2</v>
      </c>
      <c r="F4768" s="43">
        <v>0.11620535603033891</v>
      </c>
    </row>
    <row r="4769" spans="1:6" x14ac:dyDescent="0.25">
      <c r="A4769" t="s">
        <v>22</v>
      </c>
      <c r="B4769" s="43">
        <v>1</v>
      </c>
      <c r="C4769" s="43">
        <v>8</v>
      </c>
      <c r="D4769" s="43">
        <v>14.38760685550734</v>
      </c>
      <c r="E4769" s="43">
        <v>1.6257995746723295E-2</v>
      </c>
      <c r="F4769" s="43">
        <v>3.9920048107410844E-2</v>
      </c>
    </row>
    <row r="4770" spans="1:6" x14ac:dyDescent="0.25">
      <c r="A4770" t="s">
        <v>22</v>
      </c>
      <c r="B4770" s="43">
        <v>1</v>
      </c>
      <c r="C4770" s="43">
        <v>16</v>
      </c>
      <c r="D4770" s="43">
        <v>39.884228738828973</v>
      </c>
      <c r="E4770" s="43">
        <v>0.12493734652438176</v>
      </c>
      <c r="F4770" s="43">
        <v>0.50009005774058579</v>
      </c>
    </row>
    <row r="4771" spans="1:6" x14ac:dyDescent="0.25">
      <c r="A4771" t="s">
        <v>22</v>
      </c>
      <c r="B4771" s="43">
        <v>1</v>
      </c>
      <c r="C4771" s="43">
        <v>8.5</v>
      </c>
      <c r="D4771" s="43">
        <v>9.9312684489342686</v>
      </c>
      <c r="E4771" s="43">
        <v>7.7463893901687283E-3</v>
      </c>
      <c r="F4771" s="43">
        <v>2.1768811797325534E-2</v>
      </c>
    </row>
    <row r="4772" spans="1:6" x14ac:dyDescent="0.25">
      <c r="A4772" t="s">
        <v>22</v>
      </c>
      <c r="B4772" s="43">
        <v>1</v>
      </c>
      <c r="C4772" s="43">
        <v>4.8</v>
      </c>
      <c r="D4772" s="43">
        <v>4.74</v>
      </c>
      <c r="E4772" s="43">
        <v>1.7646011775948509E-3</v>
      </c>
      <c r="F4772" s="43">
        <v>3.2480330926116783E-3</v>
      </c>
    </row>
    <row r="4773" spans="1:6" x14ac:dyDescent="0.25">
      <c r="A4773" t="s">
        <v>22</v>
      </c>
      <c r="B4773" s="43">
        <v>1</v>
      </c>
      <c r="C4773" s="43">
        <v>8</v>
      </c>
      <c r="D4773" s="43">
        <v>37.05127075179324</v>
      </c>
      <c r="E4773" s="43">
        <v>0.10781919788771833</v>
      </c>
      <c r="F4773" s="43">
        <v>0.21899726170449627</v>
      </c>
    </row>
    <row r="4774" spans="1:6" x14ac:dyDescent="0.25">
      <c r="A4774" t="s">
        <v>22</v>
      </c>
      <c r="B4774" s="43">
        <v>1</v>
      </c>
      <c r="C4774" s="43">
        <v>4.0999999999999996</v>
      </c>
      <c r="D4774" s="43">
        <v>2.31</v>
      </c>
      <c r="E4774" s="43">
        <v>4.1909631397051239E-4</v>
      </c>
      <c r="F4774" s="43">
        <v>7.6107890741495133E-4</v>
      </c>
    </row>
    <row r="4775" spans="1:6" x14ac:dyDescent="0.25">
      <c r="A4775" t="s">
        <v>22</v>
      </c>
      <c r="B4775" s="43">
        <v>1</v>
      </c>
      <c r="C4775" s="43">
        <v>8</v>
      </c>
      <c r="D4775" s="43">
        <v>32.499439379365029</v>
      </c>
      <c r="E4775" s="43">
        <v>8.295481901582924E-2</v>
      </c>
      <c r="F4775" s="43">
        <v>0.17298161243339305</v>
      </c>
    </row>
    <row r="4776" spans="1:6" x14ac:dyDescent="0.25">
      <c r="A4776" t="s">
        <v>22</v>
      </c>
      <c r="B4776" s="43">
        <v>1</v>
      </c>
      <c r="C4776" s="43">
        <v>7.3</v>
      </c>
      <c r="D4776" s="43">
        <v>11.618310845708359</v>
      </c>
      <c r="E4776" s="43">
        <v>1.0601708646708877E-2</v>
      </c>
      <c r="F4776" s="43">
        <v>2.4794268294216097E-2</v>
      </c>
    </row>
    <row r="4777" spans="1:6" x14ac:dyDescent="0.25">
      <c r="A4777" t="s">
        <v>22</v>
      </c>
      <c r="B4777" s="43">
        <v>1</v>
      </c>
      <c r="C4777" s="43">
        <v>14</v>
      </c>
      <c r="D4777" s="43">
        <v>33.549862003771537</v>
      </c>
      <c r="E4777" s="43">
        <v>8.8403886379937999E-2</v>
      </c>
      <c r="F4777" s="43">
        <v>0.32055119778612678</v>
      </c>
    </row>
    <row r="4778" spans="1:6" x14ac:dyDescent="0.25">
      <c r="A4778" t="s">
        <v>22</v>
      </c>
      <c r="B4778" s="43">
        <v>1</v>
      </c>
      <c r="C4778" s="43">
        <v>9</v>
      </c>
      <c r="D4778" s="43">
        <v>8.6898598928174859</v>
      </c>
      <c r="E4778" s="43">
        <v>5.9308293768479334E-3</v>
      </c>
      <c r="F4778" s="43">
        <v>1.8126070113702947E-2</v>
      </c>
    </row>
    <row r="4779" spans="1:6" x14ac:dyDescent="0.25">
      <c r="A4779" t="s">
        <v>22</v>
      </c>
      <c r="B4779" s="43">
        <v>1</v>
      </c>
      <c r="C4779" s="43">
        <v>18</v>
      </c>
      <c r="D4779" s="43">
        <v>54.749300423611999</v>
      </c>
      <c r="E4779" s="43">
        <v>0.23542199182153159</v>
      </c>
      <c r="F4779" s="43">
        <v>0.99487113011522288</v>
      </c>
    </row>
    <row r="4780" spans="1:6" x14ac:dyDescent="0.25">
      <c r="A4780" t="s">
        <v>22</v>
      </c>
      <c r="B4780" s="43">
        <v>1</v>
      </c>
      <c r="C4780" s="43">
        <v>8.6999999999999993</v>
      </c>
      <c r="D4780" s="43">
        <v>7.5439443025558388</v>
      </c>
      <c r="E4780" s="43">
        <v>4.4697869992643344E-3</v>
      </c>
      <c r="F4780" s="43">
        <v>1.3585240441822796E-2</v>
      </c>
    </row>
    <row r="4781" spans="1:6" x14ac:dyDescent="0.25">
      <c r="A4781" t="s">
        <v>22</v>
      </c>
      <c r="B4781" s="43">
        <v>1</v>
      </c>
      <c r="C4781" s="43">
        <v>18</v>
      </c>
      <c r="D4781" s="43">
        <v>38.038031398962985</v>
      </c>
      <c r="E4781" s="43">
        <v>0.1136386188044019</v>
      </c>
      <c r="F4781" s="43">
        <v>0.51660903210325504</v>
      </c>
    </row>
    <row r="4782" spans="1:6" x14ac:dyDescent="0.25">
      <c r="A4782" t="s">
        <v>22</v>
      </c>
      <c r="B4782" s="43">
        <v>1</v>
      </c>
      <c r="C4782" s="43">
        <v>4</v>
      </c>
      <c r="D4782" s="43">
        <v>2.6</v>
      </c>
      <c r="E4782" s="43">
        <v>5.3092915845667505E-4</v>
      </c>
      <c r="F4782" s="43">
        <v>9.1860532569101991E-4</v>
      </c>
    </row>
    <row r="4783" spans="1:6" x14ac:dyDescent="0.25">
      <c r="A4783" t="s">
        <v>22</v>
      </c>
      <c r="B4783" s="43">
        <v>1</v>
      </c>
      <c r="C4783" s="43">
        <v>14</v>
      </c>
      <c r="D4783" s="43">
        <v>49.019722472303762</v>
      </c>
      <c r="E4783" s="43">
        <v>0.18872593151836947</v>
      </c>
      <c r="F4783" s="43">
        <v>0.63421132391376533</v>
      </c>
    </row>
    <row r="4784" spans="1:6" x14ac:dyDescent="0.25">
      <c r="A4784" t="s">
        <v>22</v>
      </c>
      <c r="B4784" s="43">
        <v>1</v>
      </c>
      <c r="C4784" s="43">
        <v>11</v>
      </c>
      <c r="D4784" s="43">
        <v>19.83070590925016</v>
      </c>
      <c r="E4784" s="43">
        <v>3.0886324453657125E-2</v>
      </c>
      <c r="F4784" s="43">
        <v>9.7779749761461587E-2</v>
      </c>
    </row>
    <row r="4785" spans="1:6" x14ac:dyDescent="0.25">
      <c r="A4785" t="s">
        <v>22</v>
      </c>
      <c r="B4785" s="43">
        <v>1</v>
      </c>
      <c r="C4785" s="43">
        <v>5</v>
      </c>
      <c r="D4785" s="43">
        <v>2.95</v>
      </c>
      <c r="E4785" s="43">
        <v>6.8349275169662937E-4</v>
      </c>
      <c r="F4785" s="43">
        <v>1.4412436102967546E-3</v>
      </c>
    </row>
    <row r="4786" spans="1:6" x14ac:dyDescent="0.25">
      <c r="A4786" t="s">
        <v>22</v>
      </c>
      <c r="B4786" s="43">
        <v>1</v>
      </c>
      <c r="C4786" s="43">
        <v>4.7</v>
      </c>
      <c r="D4786" s="43">
        <v>4.4800000000000004</v>
      </c>
      <c r="E4786" s="43">
        <v>1.5763255298652148E-3</v>
      </c>
      <c r="F4786" s="43">
        <v>2.8733564845786902E-3</v>
      </c>
    </row>
    <row r="4787" spans="1:6" x14ac:dyDescent="0.25">
      <c r="A4787" t="s">
        <v>22</v>
      </c>
      <c r="B4787" s="43">
        <v>1</v>
      </c>
      <c r="C4787" s="43">
        <v>2.2000000000000002</v>
      </c>
      <c r="D4787" s="43">
        <v>1.1000000000000001</v>
      </c>
      <c r="E4787" s="43">
        <v>9.503317777109126E-5</v>
      </c>
      <c r="F4787" s="43">
        <v>1.0745959521045529E-4</v>
      </c>
    </row>
    <row r="4788" spans="1:6" x14ac:dyDescent="0.25">
      <c r="A4788" t="s">
        <v>22</v>
      </c>
      <c r="B4788" s="43">
        <v>1</v>
      </c>
      <c r="C4788" s="43">
        <v>9.5</v>
      </c>
      <c r="D4788" s="43">
        <v>7.066479473280153</v>
      </c>
      <c r="E4788" s="43">
        <v>3.9218961076704847E-3</v>
      </c>
      <c r="F4788" s="43">
        <v>1.3187884031565161E-2</v>
      </c>
    </row>
    <row r="4789" spans="1:6" x14ac:dyDescent="0.25">
      <c r="A4789" t="s">
        <v>22</v>
      </c>
      <c r="B4789" s="43">
        <v>1</v>
      </c>
      <c r="C4789" s="43">
        <v>6.4</v>
      </c>
      <c r="D4789" s="43">
        <v>3.56</v>
      </c>
      <c r="E4789" s="43">
        <v>9.9538221636339026E-4</v>
      </c>
      <c r="F4789" s="43">
        <v>2.5872256369490355E-3</v>
      </c>
    </row>
    <row r="4790" spans="1:6" x14ac:dyDescent="0.25">
      <c r="A4790" t="s">
        <v>22</v>
      </c>
      <c r="B4790" s="43">
        <v>1</v>
      </c>
      <c r="C4790" s="43">
        <v>8</v>
      </c>
      <c r="D4790" s="43">
        <v>6.429859700912572</v>
      </c>
      <c r="E4790" s="43">
        <v>3.2470791489608488E-3</v>
      </c>
      <c r="F4790" s="43">
        <v>9.3704495123243681E-3</v>
      </c>
    </row>
    <row r="4791" spans="1:6" x14ac:dyDescent="0.25">
      <c r="A4791" t="s">
        <v>22</v>
      </c>
      <c r="B4791" s="43">
        <v>1</v>
      </c>
      <c r="C4791" s="43">
        <v>3</v>
      </c>
      <c r="D4791" s="43">
        <v>1.52</v>
      </c>
      <c r="E4791" s="43">
        <v>1.8145839167134646E-4</v>
      </c>
      <c r="F4791" s="43">
        <v>2.6222897616839003E-4</v>
      </c>
    </row>
    <row r="4792" spans="1:6" x14ac:dyDescent="0.25">
      <c r="A4792" t="s">
        <v>22</v>
      </c>
      <c r="B4792" s="43">
        <v>1</v>
      </c>
      <c r="C4792" s="43">
        <v>4.3</v>
      </c>
      <c r="D4792" s="43">
        <v>2</v>
      </c>
      <c r="E4792" s="43">
        <v>3.1415926535897931E-4</v>
      </c>
      <c r="F4792" s="43">
        <v>6.1588553891523778E-4</v>
      </c>
    </row>
    <row r="4793" spans="1:6" x14ac:dyDescent="0.25">
      <c r="A4793" t="s">
        <v>22</v>
      </c>
      <c r="B4793" s="43">
        <v>1</v>
      </c>
      <c r="C4793" s="43">
        <v>3</v>
      </c>
      <c r="D4793" s="43">
        <v>2.92</v>
      </c>
      <c r="E4793" s="43">
        <v>6.6966189003920022E-4</v>
      </c>
      <c r="F4793" s="43">
        <v>8.4898596494777871E-4</v>
      </c>
    </row>
    <row r="4794" spans="1:6" x14ac:dyDescent="0.25">
      <c r="A4794" t="s">
        <v>22</v>
      </c>
      <c r="B4794" s="43">
        <v>1</v>
      </c>
      <c r="C4794" s="43">
        <v>1.9</v>
      </c>
      <c r="D4794" s="43">
        <v>1.1000000000000001</v>
      </c>
      <c r="E4794" s="43">
        <v>9.503317777109126E-5</v>
      </c>
      <c r="F4794" s="43">
        <v>9.2806014045393204E-5</v>
      </c>
    </row>
    <row r="4795" spans="1:6" x14ac:dyDescent="0.25">
      <c r="A4795" t="s">
        <v>22</v>
      </c>
      <c r="B4795" s="43">
        <v>1</v>
      </c>
      <c r="C4795" s="43">
        <v>3.1</v>
      </c>
      <c r="D4795" s="43">
        <v>1.22</v>
      </c>
      <c r="E4795" s="43">
        <v>1.168986626400762E-4</v>
      </c>
      <c r="F4795" s="43">
        <v>1.8243205603176926E-4</v>
      </c>
    </row>
    <row r="4796" spans="1:6" x14ac:dyDescent="0.25">
      <c r="A4796" t="s">
        <v>22</v>
      </c>
      <c r="B4796" s="43">
        <v>1</v>
      </c>
      <c r="C4796" s="43">
        <v>2.8</v>
      </c>
      <c r="D4796" s="43">
        <v>1.21</v>
      </c>
      <c r="E4796" s="43">
        <v>1.1499014510302039E-4</v>
      </c>
      <c r="F4796" s="43">
        <v>1.6235488604677271E-4</v>
      </c>
    </row>
    <row r="4797" spans="1:6" x14ac:dyDescent="0.25">
      <c r="A4797" t="s">
        <v>22</v>
      </c>
      <c r="B4797" s="43">
        <v>1</v>
      </c>
      <c r="C4797" s="43">
        <v>3.7</v>
      </c>
      <c r="D4797" s="43">
        <v>2.86</v>
      </c>
      <c r="E4797" s="43">
        <v>6.4242428173257667E-4</v>
      </c>
      <c r="F4797" s="43">
        <v>1.0086848641600856E-3</v>
      </c>
    </row>
    <row r="4798" spans="1:6" x14ac:dyDescent="0.25">
      <c r="A4798" t="s">
        <v>22</v>
      </c>
      <c r="B4798" s="43">
        <v>1</v>
      </c>
      <c r="C4798" s="43">
        <v>6.1</v>
      </c>
      <c r="D4798" s="43">
        <v>3.74</v>
      </c>
      <c r="E4798" s="43">
        <v>1.098583535033815E-3</v>
      </c>
      <c r="F4798" s="43">
        <v>2.6948317679084269E-3</v>
      </c>
    </row>
    <row r="4799" spans="1:6" x14ac:dyDescent="0.25">
      <c r="A4799" t="s">
        <v>22</v>
      </c>
      <c r="B4799" s="43">
        <v>1</v>
      </c>
      <c r="C4799" s="43">
        <v>11.5</v>
      </c>
      <c r="D4799" s="43">
        <v>11.459155902616464</v>
      </c>
      <c r="E4799" s="43">
        <v>1.0313240312354817E-2</v>
      </c>
      <c r="F4799" s="43">
        <v>3.8101915433517472E-2</v>
      </c>
    </row>
    <row r="4800" spans="1:6" x14ac:dyDescent="0.25">
      <c r="A4800" t="s">
        <v>22</v>
      </c>
      <c r="B4800" s="43">
        <v>1</v>
      </c>
      <c r="C4800" s="43">
        <v>1.9</v>
      </c>
      <c r="D4800" s="43">
        <v>1.01</v>
      </c>
      <c r="E4800" s="43">
        <v>8.0118466648173697E-5</v>
      </c>
      <c r="F4800" s="43">
        <v>7.9591645200065186E-5</v>
      </c>
    </row>
    <row r="4801" spans="1:6" x14ac:dyDescent="0.25">
      <c r="A4801" t="s">
        <v>22</v>
      </c>
      <c r="B4801" s="43">
        <v>1</v>
      </c>
      <c r="C4801" s="43">
        <v>3.4</v>
      </c>
      <c r="D4801" s="43">
        <v>3.27</v>
      </c>
      <c r="E4801" s="43">
        <v>8.3981840213925754E-4</v>
      </c>
      <c r="F4801" s="43">
        <v>1.1795839087814638E-3</v>
      </c>
    </row>
    <row r="4802" spans="1:6" x14ac:dyDescent="0.25">
      <c r="A4802" t="s">
        <v>22</v>
      </c>
      <c r="B4802" s="43">
        <v>1</v>
      </c>
      <c r="C4802" s="43">
        <v>2.2000000000000002</v>
      </c>
      <c r="D4802" s="43">
        <v>1.02</v>
      </c>
      <c r="E4802" s="43">
        <v>8.1712824919870524E-5</v>
      </c>
      <c r="F4802" s="43">
        <v>9.3807188910385305E-5</v>
      </c>
    </row>
    <row r="4803" spans="1:6" x14ac:dyDescent="0.25">
      <c r="A4803" t="s">
        <v>22</v>
      </c>
      <c r="B4803" s="43">
        <v>1</v>
      </c>
      <c r="C4803" s="43">
        <v>3.6</v>
      </c>
      <c r="D4803" s="43">
        <v>2.2799999999999998</v>
      </c>
      <c r="E4803" s="43">
        <v>4.0828138126052947E-4</v>
      </c>
      <c r="F4803" s="43">
        <v>6.5272840301256374E-4</v>
      </c>
    </row>
    <row r="4804" spans="1:6" x14ac:dyDescent="0.25">
      <c r="A4804" t="s">
        <v>22</v>
      </c>
      <c r="B4804" s="43">
        <v>1</v>
      </c>
      <c r="C4804" s="43">
        <v>11</v>
      </c>
      <c r="D4804" s="43">
        <v>23.714086520692405</v>
      </c>
      <c r="E4804" s="43">
        <v>4.4167486144789603E-2</v>
      </c>
      <c r="F4804" s="43">
        <v>0.13489952142198805</v>
      </c>
    </row>
    <row r="4805" spans="1:6" x14ac:dyDescent="0.25">
      <c r="A4805" t="s">
        <v>22</v>
      </c>
      <c r="B4805" s="43">
        <v>1</v>
      </c>
      <c r="C4805" s="43">
        <v>3.9</v>
      </c>
      <c r="D4805" s="43">
        <v>3.37</v>
      </c>
      <c r="E4805" s="43">
        <v>8.9196884018884811E-4</v>
      </c>
      <c r="F4805" s="43">
        <v>1.4284184023420146E-3</v>
      </c>
    </row>
    <row r="4806" spans="1:6" x14ac:dyDescent="0.25">
      <c r="A4806" t="s">
        <v>22</v>
      </c>
      <c r="B4806" s="43">
        <v>1</v>
      </c>
      <c r="C4806" s="43">
        <v>4</v>
      </c>
      <c r="D4806" s="43">
        <v>1.71</v>
      </c>
      <c r="E4806" s="43">
        <v>2.2965827695904783E-4</v>
      </c>
      <c r="F4806" s="43">
        <v>4.3218206792361869E-4</v>
      </c>
    </row>
    <row r="4807" spans="1:6" x14ac:dyDescent="0.25">
      <c r="A4807" t="s">
        <v>22</v>
      </c>
      <c r="B4807" s="43">
        <v>1</v>
      </c>
      <c r="C4807" s="43">
        <v>2.2999999999999998</v>
      </c>
      <c r="D4807" s="43">
        <v>1.4</v>
      </c>
      <c r="E4807" s="43">
        <v>1.5393804002589983E-4</v>
      </c>
      <c r="F4807" s="43">
        <v>1.7338769262415399E-4</v>
      </c>
    </row>
    <row r="4808" spans="1:6" x14ac:dyDescent="0.25">
      <c r="A4808" t="s">
        <v>22</v>
      </c>
      <c r="B4808" s="43">
        <v>1</v>
      </c>
      <c r="C4808" s="43">
        <v>2.5</v>
      </c>
      <c r="D4808" s="43">
        <v>1</v>
      </c>
      <c r="E4808" s="43">
        <v>7.8539816339744827E-5</v>
      </c>
      <c r="F4808" s="43">
        <v>1.0286738879573365E-4</v>
      </c>
    </row>
    <row r="4809" spans="1:6" x14ac:dyDescent="0.25">
      <c r="A4809" t="s">
        <v>22</v>
      </c>
      <c r="B4809" s="43">
        <v>1</v>
      </c>
      <c r="C4809" s="43">
        <v>4.0999999999999996</v>
      </c>
      <c r="D4809" s="43">
        <v>3.88</v>
      </c>
      <c r="E4809" s="43">
        <v>1.1823698111050546E-3</v>
      </c>
      <c r="F4809" s="43">
        <v>1.935108904669856E-3</v>
      </c>
    </row>
    <row r="4810" spans="1:6" x14ac:dyDescent="0.25">
      <c r="A4810" t="s">
        <v>22</v>
      </c>
      <c r="B4810" s="43">
        <v>1</v>
      </c>
      <c r="C4810" s="43">
        <v>7.5</v>
      </c>
      <c r="D4810" s="43">
        <v>7.1619724391352904</v>
      </c>
      <c r="E4810" s="43">
        <v>4.0286094970136011E-3</v>
      </c>
      <c r="F4810" s="43">
        <v>1.0666031326062997E-2</v>
      </c>
    </row>
    <row r="4811" spans="1:6" x14ac:dyDescent="0.25">
      <c r="A4811" t="s">
        <v>22</v>
      </c>
      <c r="B4811" s="43">
        <v>1</v>
      </c>
      <c r="C4811" s="43">
        <v>5.9</v>
      </c>
      <c r="D4811" s="43">
        <v>3.85</v>
      </c>
      <c r="E4811" s="43">
        <v>1.1641564276958678E-3</v>
      </c>
      <c r="F4811" s="43">
        <v>2.7460444746303094E-3</v>
      </c>
    </row>
    <row r="4812" spans="1:6" x14ac:dyDescent="0.25">
      <c r="A4812" t="s">
        <v>22</v>
      </c>
      <c r="B4812" s="43">
        <v>1</v>
      </c>
      <c r="C4812" s="43">
        <v>2.4</v>
      </c>
      <c r="D4812" s="43">
        <v>1.41</v>
      </c>
      <c r="E4812" s="43">
        <v>1.5614500886504667E-4</v>
      </c>
      <c r="F4812" s="43">
        <v>1.8325843229211121E-4</v>
      </c>
    </row>
    <row r="4813" spans="1:6" x14ac:dyDescent="0.25">
      <c r="A4813" t="s">
        <v>22</v>
      </c>
      <c r="B4813" s="43">
        <v>1</v>
      </c>
      <c r="C4813" s="43">
        <v>5.4</v>
      </c>
      <c r="D4813" s="43">
        <v>2.69</v>
      </c>
      <c r="E4813" s="43">
        <v>5.6832196501602748E-4</v>
      </c>
      <c r="F4813" s="43">
        <v>1.3184295936872232E-3</v>
      </c>
    </row>
    <row r="4814" spans="1:6" x14ac:dyDescent="0.25">
      <c r="A4814" t="s">
        <v>22</v>
      </c>
      <c r="B4814" s="43">
        <v>1</v>
      </c>
      <c r="C4814" s="43">
        <v>5</v>
      </c>
      <c r="D4814" s="43">
        <v>2.1800000000000002</v>
      </c>
      <c r="E4814" s="43">
        <v>3.732526231730034E-4</v>
      </c>
      <c r="F4814" s="43">
        <v>8.3627543728082856E-4</v>
      </c>
    </row>
    <row r="4815" spans="1:6" x14ac:dyDescent="0.25">
      <c r="A4815" t="s">
        <v>22</v>
      </c>
      <c r="B4815" s="43">
        <v>1</v>
      </c>
      <c r="C4815" s="43">
        <v>11.5</v>
      </c>
      <c r="D4815" s="43">
        <v>14.896902673401403</v>
      </c>
      <c r="E4815" s="43">
        <v>1.7429376127879637E-2</v>
      </c>
      <c r="F4815" s="43">
        <v>6.1091983398810765E-2</v>
      </c>
    </row>
    <row r="4816" spans="1:6" x14ac:dyDescent="0.25">
      <c r="A4816" t="s">
        <v>22</v>
      </c>
      <c r="B4816" s="43">
        <v>1</v>
      </c>
      <c r="C4816" s="43">
        <v>4</v>
      </c>
      <c r="D4816" s="43">
        <v>2.04</v>
      </c>
      <c r="E4816" s="43">
        <v>3.2685129967948209E-4</v>
      </c>
      <c r="F4816" s="43">
        <v>5.9370031115701591E-4</v>
      </c>
    </row>
    <row r="4817" spans="1:6" x14ac:dyDescent="0.25">
      <c r="A4817" t="s">
        <v>22</v>
      </c>
      <c r="B4817" s="43">
        <v>1</v>
      </c>
      <c r="C4817" s="43">
        <v>9.5</v>
      </c>
      <c r="D4817" s="43">
        <v>11.554648868471601</v>
      </c>
      <c r="E4817" s="43">
        <v>1.0485843848137978E-2</v>
      </c>
      <c r="F4817" s="43">
        <v>3.1949059636890716E-2</v>
      </c>
    </row>
    <row r="4818" spans="1:6" x14ac:dyDescent="0.25">
      <c r="A4818" t="s">
        <v>22</v>
      </c>
      <c r="B4818" s="43">
        <v>1</v>
      </c>
      <c r="C4818" s="43">
        <v>7.9</v>
      </c>
      <c r="D4818" s="43">
        <v>4.3926764293363121</v>
      </c>
      <c r="E4818" s="43">
        <v>1.5154733681210281E-3</v>
      </c>
      <c r="F4818" s="43">
        <v>4.6616047875986596E-3</v>
      </c>
    </row>
    <row r="4819" spans="1:6" x14ac:dyDescent="0.25">
      <c r="A4819" t="s">
        <v>22</v>
      </c>
      <c r="B4819" s="43">
        <v>1</v>
      </c>
      <c r="C4819" s="43">
        <v>3</v>
      </c>
      <c r="D4819" s="43">
        <v>1.08</v>
      </c>
      <c r="E4819" s="43">
        <v>9.1608841778678373E-5</v>
      </c>
      <c r="F4819" s="43">
        <v>1.4177639861026668E-4</v>
      </c>
    </row>
    <row r="4820" spans="1:6" x14ac:dyDescent="0.25">
      <c r="A4820" t="s">
        <v>22</v>
      </c>
      <c r="B4820" s="43">
        <v>1</v>
      </c>
      <c r="C4820" s="43">
        <v>5.5</v>
      </c>
      <c r="D4820" s="43">
        <v>8.4670429724888319</v>
      </c>
      <c r="E4820" s="43">
        <v>5.6305835767050724E-3</v>
      </c>
      <c r="F4820" s="43">
        <v>1.0571193401411931E-2</v>
      </c>
    </row>
    <row r="4821" spans="1:6" x14ac:dyDescent="0.25">
      <c r="A4821" t="s">
        <v>22</v>
      </c>
      <c r="B4821" s="43">
        <v>1</v>
      </c>
      <c r="C4821" s="43">
        <v>6</v>
      </c>
      <c r="D4821" s="43">
        <v>3.05</v>
      </c>
      <c r="E4821" s="43">
        <v>7.3061664150047612E-4</v>
      </c>
      <c r="F4821" s="43">
        <v>1.8364158005508438E-3</v>
      </c>
    </row>
    <row r="4822" spans="1:6" x14ac:dyDescent="0.25">
      <c r="A4822" t="s">
        <v>22</v>
      </c>
      <c r="B4822" s="43">
        <v>1</v>
      </c>
      <c r="C4822" s="43">
        <v>4.3</v>
      </c>
      <c r="D4822" s="43">
        <v>2.17</v>
      </c>
      <c r="E4822" s="43">
        <v>3.6983614116222439E-4</v>
      </c>
      <c r="F4822" s="43">
        <v>7.1327119721943655E-4</v>
      </c>
    </row>
    <row r="4823" spans="1:6" x14ac:dyDescent="0.25">
      <c r="A4823" t="s">
        <v>22</v>
      </c>
      <c r="B4823" s="43">
        <v>1</v>
      </c>
      <c r="C4823" s="43">
        <v>2.6</v>
      </c>
      <c r="D4823" s="43">
        <v>2.5499999999999998</v>
      </c>
      <c r="E4823" s="43">
        <v>5.1070515574919075E-4</v>
      </c>
      <c r="F4823" s="43">
        <v>5.765899926599529E-4</v>
      </c>
    </row>
    <row r="4824" spans="1:6" x14ac:dyDescent="0.25">
      <c r="A4824" t="s">
        <v>22</v>
      </c>
      <c r="B4824" s="43">
        <v>1</v>
      </c>
      <c r="C4824" s="43">
        <v>3.8</v>
      </c>
      <c r="D4824" s="43">
        <v>1.82</v>
      </c>
      <c r="E4824" s="43">
        <v>2.6015528764377081E-4</v>
      </c>
      <c r="F4824" s="43">
        <v>4.5931586254530652E-4</v>
      </c>
    </row>
    <row r="4825" spans="1:6" x14ac:dyDescent="0.25">
      <c r="A4825" t="s">
        <v>22</v>
      </c>
      <c r="B4825" s="43">
        <v>1</v>
      </c>
      <c r="C4825" s="43">
        <v>4</v>
      </c>
      <c r="D4825" s="43">
        <v>2.16</v>
      </c>
      <c r="E4825" s="43">
        <v>3.6643536711471349E-4</v>
      </c>
      <c r="F4825" s="43">
        <v>6.5801610190772606E-4</v>
      </c>
    </row>
    <row r="4826" spans="1:6" x14ac:dyDescent="0.25">
      <c r="A4826" t="s">
        <v>22</v>
      </c>
      <c r="B4826" s="43">
        <v>1</v>
      </c>
      <c r="C4826" s="43">
        <v>7.4</v>
      </c>
      <c r="D4826" s="43">
        <v>12.700564458733249</v>
      </c>
      <c r="E4826" s="43">
        <v>1.2668813047586415E-2</v>
      </c>
      <c r="F4826" s="43">
        <v>2.9502827116686985E-2</v>
      </c>
    </row>
    <row r="4827" spans="1:6" x14ac:dyDescent="0.25">
      <c r="A4827" t="s">
        <v>22</v>
      </c>
      <c r="B4827" s="43">
        <v>1</v>
      </c>
      <c r="C4827" s="43">
        <v>6.3</v>
      </c>
      <c r="D4827" s="43">
        <v>10.727043164393747</v>
      </c>
      <c r="E4827" s="43">
        <v>9.0375338660017325E-3</v>
      </c>
      <c r="F4827" s="43">
        <v>1.8535064082832817E-2</v>
      </c>
    </row>
    <row r="4828" spans="1:6" x14ac:dyDescent="0.25">
      <c r="A4828" t="s">
        <v>22</v>
      </c>
      <c r="B4828" s="43">
        <v>1</v>
      </c>
      <c r="C4828" s="43">
        <v>5</v>
      </c>
      <c r="D4828" s="43">
        <v>14.164789935178685</v>
      </c>
      <c r="E4828" s="43">
        <v>1.5758328802886287E-2</v>
      </c>
      <c r="F4828" s="43">
        <v>2.425903474726095E-2</v>
      </c>
    </row>
    <row r="4829" spans="1:6" x14ac:dyDescent="0.25">
      <c r="A4829" t="s">
        <v>22</v>
      </c>
      <c r="B4829" s="43">
        <v>1</v>
      </c>
      <c r="C4829" s="43">
        <v>8.3000000000000007</v>
      </c>
      <c r="D4829" s="43">
        <v>11.618310845708359</v>
      </c>
      <c r="E4829" s="43">
        <v>1.0601708646708877E-2</v>
      </c>
      <c r="F4829" s="43">
        <v>2.8190743403012825E-2</v>
      </c>
    </row>
    <row r="4830" spans="1:6" x14ac:dyDescent="0.25">
      <c r="A4830" t="s">
        <v>22</v>
      </c>
      <c r="B4830" s="43">
        <v>1</v>
      </c>
      <c r="C4830" s="43">
        <v>7.7</v>
      </c>
      <c r="D4830" s="43">
        <v>11.904789743273771</v>
      </c>
      <c r="E4830" s="43">
        <v>1.1130978409960976E-2</v>
      </c>
      <c r="F4830" s="43">
        <v>2.7324691123738087E-2</v>
      </c>
    </row>
    <row r="4831" spans="1:6" x14ac:dyDescent="0.25">
      <c r="A4831" t="s">
        <v>22</v>
      </c>
      <c r="B4831" s="43">
        <v>1</v>
      </c>
      <c r="C4831" s="43">
        <v>5</v>
      </c>
      <c r="D4831" s="43">
        <v>11.23633898228781</v>
      </c>
      <c r="E4831" s="43">
        <v>9.9160691518689909E-3</v>
      </c>
      <c r="F4831" s="43">
        <v>1.5990921004819168E-2</v>
      </c>
    </row>
    <row r="4832" spans="1:6" x14ac:dyDescent="0.25">
      <c r="A4832" t="s">
        <v>22</v>
      </c>
      <c r="B4832" s="43">
        <v>1</v>
      </c>
      <c r="C4832" s="43">
        <v>11.5</v>
      </c>
      <c r="D4832" s="43">
        <v>16.806761990504146</v>
      </c>
      <c r="E4832" s="43">
        <v>2.2184925827465469E-2</v>
      </c>
      <c r="F4832" s="43">
        <v>7.5902290126978689E-2</v>
      </c>
    </row>
    <row r="4833" spans="1:6" x14ac:dyDescent="0.25">
      <c r="A4833" t="s">
        <v>22</v>
      </c>
      <c r="B4833" s="43">
        <v>1</v>
      </c>
      <c r="C4833" s="43">
        <v>9.1999999999999993</v>
      </c>
      <c r="D4833" s="43">
        <v>14.03746598070517</v>
      </c>
      <c r="E4833" s="43">
        <v>1.547630624372745E-2</v>
      </c>
      <c r="F4833" s="43">
        <v>4.3917222624972579E-2</v>
      </c>
    </row>
    <row r="4834" spans="1:6" x14ac:dyDescent="0.25">
      <c r="A4834" t="s">
        <v>22</v>
      </c>
      <c r="B4834" s="43">
        <v>1</v>
      </c>
      <c r="C4834" s="43">
        <v>9</v>
      </c>
      <c r="D4834" s="43">
        <v>11.077184039195915</v>
      </c>
      <c r="E4834" s="43">
        <v>9.6371501141004449E-3</v>
      </c>
      <c r="F4834" s="43">
        <v>2.8054171550548547E-2</v>
      </c>
    </row>
    <row r="4835" spans="1:6" x14ac:dyDescent="0.25">
      <c r="A4835" t="s">
        <v>22</v>
      </c>
      <c r="B4835" s="43">
        <v>1</v>
      </c>
      <c r="C4835" s="43">
        <v>7.5</v>
      </c>
      <c r="D4835" s="43">
        <v>12.445916549786217</v>
      </c>
      <c r="E4835" s="43">
        <v>1.2165883427416029E-2</v>
      </c>
      <c r="F4835" s="43">
        <v>2.8831338738394625E-2</v>
      </c>
    </row>
    <row r="4836" spans="1:6" x14ac:dyDescent="0.25">
      <c r="A4836" t="s">
        <v>22</v>
      </c>
      <c r="B4836" s="43">
        <v>1</v>
      </c>
      <c r="C4836" s="43">
        <v>12</v>
      </c>
      <c r="D4836" s="43">
        <v>11.872958754655391</v>
      </c>
      <c r="E4836" s="43">
        <v>1.1071534038716151E-2</v>
      </c>
      <c r="F4836" s="43">
        <v>4.2379264402623441E-2</v>
      </c>
    </row>
    <row r="4837" spans="1:6" x14ac:dyDescent="0.25">
      <c r="A4837" t="s">
        <v>22</v>
      </c>
      <c r="B4837" s="43">
        <v>1</v>
      </c>
      <c r="C4837" s="43">
        <v>9.4</v>
      </c>
      <c r="D4837" s="43">
        <v>11.013522061959158</v>
      </c>
      <c r="E4837" s="43">
        <v>9.526696583594672E-3</v>
      </c>
      <c r="F4837" s="43">
        <v>2.8998695581638582E-2</v>
      </c>
    </row>
    <row r="4838" spans="1:6" x14ac:dyDescent="0.25">
      <c r="A4838" t="s">
        <v>22</v>
      </c>
      <c r="B4838" s="43">
        <v>1</v>
      </c>
      <c r="C4838" s="43">
        <v>1.9</v>
      </c>
      <c r="D4838" s="43">
        <v>10.058592403407786</v>
      </c>
      <c r="E4838" s="43">
        <v>7.9462879986921513E-3</v>
      </c>
      <c r="F4838" s="43">
        <v>4.9788029260731878E-3</v>
      </c>
    </row>
    <row r="4839" spans="1:6" x14ac:dyDescent="0.25">
      <c r="A4839" t="s">
        <v>22</v>
      </c>
      <c r="B4839" s="43">
        <v>1</v>
      </c>
      <c r="C4839" s="43">
        <v>11</v>
      </c>
      <c r="D4839" s="43">
        <v>15.119719593730057</v>
      </c>
      <c r="E4839" s="43">
        <v>1.7954667017554441E-2</v>
      </c>
      <c r="F4839" s="43">
        <v>6.0018011369432737E-2</v>
      </c>
    </row>
    <row r="4840" spans="1:6" x14ac:dyDescent="0.25">
      <c r="A4840" t="s">
        <v>22</v>
      </c>
      <c r="B4840" s="43">
        <v>1</v>
      </c>
      <c r="C4840" s="43">
        <v>6.5</v>
      </c>
      <c r="D4840" s="43">
        <v>14.292113889652201</v>
      </c>
      <c r="E4840" s="43">
        <v>1.6042897841134596E-2</v>
      </c>
      <c r="F4840" s="43">
        <v>3.2048683585288819E-2</v>
      </c>
    </row>
    <row r="4841" spans="1:6" x14ac:dyDescent="0.25">
      <c r="A4841" t="s">
        <v>22</v>
      </c>
      <c r="B4841" s="43">
        <v>1</v>
      </c>
      <c r="C4841" s="43">
        <v>11.3</v>
      </c>
      <c r="D4841" s="43">
        <v>15.406198491295468</v>
      </c>
      <c r="E4841" s="43">
        <v>1.8641500174467515E-2</v>
      </c>
      <c r="F4841" s="43">
        <v>6.3772901498368187E-2</v>
      </c>
    </row>
    <row r="4842" spans="1:6" x14ac:dyDescent="0.25">
      <c r="A4842" t="s">
        <v>22</v>
      </c>
      <c r="B4842" s="43">
        <v>1</v>
      </c>
      <c r="C4842" s="43">
        <v>8.8000000000000007</v>
      </c>
      <c r="D4842" s="43">
        <v>10.981691073340778</v>
      </c>
      <c r="E4842" s="43">
        <v>9.4717085507564202E-3</v>
      </c>
      <c r="F4842" s="43">
        <v>2.7006689014264007E-2</v>
      </c>
    </row>
    <row r="4843" spans="1:6" x14ac:dyDescent="0.25">
      <c r="A4843" t="s">
        <v>22</v>
      </c>
      <c r="B4843" s="43">
        <v>1</v>
      </c>
      <c r="C4843" s="43">
        <v>7</v>
      </c>
      <c r="D4843" s="43">
        <v>31.926481584234203</v>
      </c>
      <c r="E4843" s="43">
        <v>8.0055652572467245E-2</v>
      </c>
      <c r="F4843" s="43">
        <v>0.14659104720539032</v>
      </c>
    </row>
    <row r="4844" spans="1:6" x14ac:dyDescent="0.25">
      <c r="A4844" t="s">
        <v>22</v>
      </c>
      <c r="B4844" s="43">
        <v>1</v>
      </c>
      <c r="C4844" s="43">
        <v>8.5</v>
      </c>
      <c r="D4844" s="43">
        <v>14.292113889652201</v>
      </c>
      <c r="E4844" s="43">
        <v>1.6042897841134596E-2</v>
      </c>
      <c r="F4844" s="43">
        <v>4.1909816996146917E-2</v>
      </c>
    </row>
    <row r="4845" spans="1:6" x14ac:dyDescent="0.25">
      <c r="A4845" t="s">
        <v>22</v>
      </c>
      <c r="B4845" s="43">
        <v>1</v>
      </c>
      <c r="C4845" s="43">
        <v>8</v>
      </c>
      <c r="D4845" s="43">
        <v>10.981691073340778</v>
      </c>
      <c r="E4845" s="43">
        <v>9.4717085507564202E-3</v>
      </c>
      <c r="F4845" s="43">
        <v>2.4551535467512729E-2</v>
      </c>
    </row>
    <row r="4846" spans="1:6" x14ac:dyDescent="0.25">
      <c r="A4846" t="s">
        <v>22</v>
      </c>
      <c r="B4846" s="43">
        <v>1</v>
      </c>
      <c r="C4846" s="43">
        <v>13</v>
      </c>
      <c r="D4846" s="43">
        <v>30.4</v>
      </c>
      <c r="E4846" s="43">
        <v>7.2583356668538573E-2</v>
      </c>
      <c r="F4846" s="43">
        <v>0.24926690488847858</v>
      </c>
    </row>
    <row r="4847" spans="1:6" x14ac:dyDescent="0.25">
      <c r="A4847" t="s">
        <v>22</v>
      </c>
      <c r="B4847" s="43">
        <v>1</v>
      </c>
      <c r="C4847" s="43">
        <v>9.5</v>
      </c>
      <c r="D4847" s="43">
        <v>13.33718423110083</v>
      </c>
      <c r="E4847" s="43">
        <v>1.3970700482078121E-2</v>
      </c>
      <c r="F4847" s="43">
        <v>4.1359782737176741E-2</v>
      </c>
    </row>
    <row r="4848" spans="1:6" x14ac:dyDescent="0.25">
      <c r="A4848" t="s">
        <v>22</v>
      </c>
      <c r="B4848" s="43">
        <v>1</v>
      </c>
      <c r="C4848" s="43">
        <v>5.6</v>
      </c>
      <c r="D4848" s="43">
        <v>11.522817879853223</v>
      </c>
      <c r="E4848" s="43">
        <v>1.0428150181267167E-2</v>
      </c>
      <c r="F4848" s="43">
        <v>1.8739872897811677E-2</v>
      </c>
    </row>
    <row r="4849" spans="1:6" x14ac:dyDescent="0.25">
      <c r="A4849" t="s">
        <v>22</v>
      </c>
      <c r="B4849" s="43">
        <v>1</v>
      </c>
      <c r="C4849" s="43">
        <v>6.2</v>
      </c>
      <c r="D4849" s="43">
        <v>13.846480048994895</v>
      </c>
      <c r="E4849" s="43">
        <v>1.505804705328195E-2</v>
      </c>
      <c r="F4849" s="43">
        <v>2.8875738203431051E-2</v>
      </c>
    </row>
    <row r="4850" spans="1:6" x14ac:dyDescent="0.25">
      <c r="A4850" t="s">
        <v>22</v>
      </c>
      <c r="B4850" s="43">
        <v>1</v>
      </c>
      <c r="C4850" s="43">
        <v>7.7</v>
      </c>
      <c r="D4850" s="43">
        <v>13.241691265245693</v>
      </c>
      <c r="E4850" s="43">
        <v>1.3771358915855521E-2</v>
      </c>
      <c r="F4850" s="43">
        <v>3.3092515627787297E-2</v>
      </c>
    </row>
    <row r="4851" spans="1:6" x14ac:dyDescent="0.25">
      <c r="A4851" t="s">
        <v>22</v>
      </c>
      <c r="B4851" s="43">
        <v>1</v>
      </c>
      <c r="C4851" s="43">
        <v>7.5</v>
      </c>
      <c r="D4851" s="43">
        <v>12.541409515641352</v>
      </c>
      <c r="E4851" s="43">
        <v>1.2353288372906729E-2</v>
      </c>
      <c r="F4851" s="43">
        <v>2.9230623469438374E-2</v>
      </c>
    </row>
    <row r="4852" spans="1:6" x14ac:dyDescent="0.25">
      <c r="A4852" t="s">
        <v>22</v>
      </c>
      <c r="B4852" s="43">
        <v>1</v>
      </c>
      <c r="C4852" s="43">
        <v>6.6</v>
      </c>
      <c r="D4852" s="43">
        <v>16.520283092938737</v>
      </c>
      <c r="E4852" s="43">
        <v>2.1435067313088009E-2</v>
      </c>
      <c r="F4852" s="43">
        <v>4.2234283479398574E-2</v>
      </c>
    </row>
    <row r="4853" spans="1:6" x14ac:dyDescent="0.25">
      <c r="A4853" t="s">
        <v>22</v>
      </c>
      <c r="B4853" s="43">
        <v>1</v>
      </c>
      <c r="C4853" s="43">
        <v>8.4</v>
      </c>
      <c r="D4853" s="43">
        <v>9.9949304261710274</v>
      </c>
      <c r="E4853" s="43">
        <v>7.8460203845442562E-3</v>
      </c>
      <c r="F4853" s="43">
        <v>2.1761493908086408E-2</v>
      </c>
    </row>
    <row r="4854" spans="1:6" x14ac:dyDescent="0.25">
      <c r="A4854" t="s">
        <v>22</v>
      </c>
      <c r="B4854" s="43">
        <v>1</v>
      </c>
      <c r="C4854" s="43">
        <v>13.5</v>
      </c>
      <c r="D4854" s="43">
        <v>14.323944878270581</v>
      </c>
      <c r="E4854" s="43">
        <v>1.6114437988054404E-2</v>
      </c>
      <c r="F4854" s="43">
        <v>6.6829652702972031E-2</v>
      </c>
    </row>
    <row r="4855" spans="1:6" x14ac:dyDescent="0.25">
      <c r="A4855" t="s">
        <v>22</v>
      </c>
      <c r="B4855" s="43">
        <v>1</v>
      </c>
      <c r="C4855" s="43">
        <v>11</v>
      </c>
      <c r="D4855" s="43">
        <v>14.674085753072751</v>
      </c>
      <c r="E4855" s="43">
        <v>1.6911883830416346E-2</v>
      </c>
      <c r="F4855" s="43">
        <v>5.687241652557555E-2</v>
      </c>
    </row>
    <row r="4856" spans="1:6" x14ac:dyDescent="0.25">
      <c r="A4856" t="s">
        <v>22</v>
      </c>
      <c r="B4856" s="43">
        <v>1</v>
      </c>
      <c r="C4856" s="43">
        <v>16</v>
      </c>
      <c r="D4856" s="43">
        <v>16.4247901270836</v>
      </c>
      <c r="E4856" s="43">
        <v>2.1187979263937846E-2</v>
      </c>
      <c r="F4856" s="43">
        <v>0.10132362896781266</v>
      </c>
    </row>
    <row r="4857" spans="1:6" x14ac:dyDescent="0.25">
      <c r="A4857" t="s">
        <v>22</v>
      </c>
      <c r="B4857" s="43">
        <v>1</v>
      </c>
      <c r="C4857" s="43">
        <v>10</v>
      </c>
      <c r="D4857" s="43">
        <v>11.109015027814294</v>
      </c>
      <c r="E4857" s="43">
        <v>9.6926156117679713E-3</v>
      </c>
      <c r="F4857" s="43">
        <v>3.1332670050463904E-2</v>
      </c>
    </row>
    <row r="4858" spans="1:6" x14ac:dyDescent="0.25">
      <c r="A4858" t="s">
        <v>22</v>
      </c>
      <c r="B4858" s="43">
        <v>1</v>
      </c>
      <c r="C4858" s="43">
        <v>12</v>
      </c>
      <c r="D4858" s="43">
        <v>10.854367118867263</v>
      </c>
      <c r="E4858" s="43">
        <v>9.2533479688343412E-3</v>
      </c>
      <c r="F4858" s="43">
        <v>3.6062524278434128E-2</v>
      </c>
    </row>
    <row r="4859" spans="1:6" x14ac:dyDescent="0.25">
      <c r="A4859" t="s">
        <v>22</v>
      </c>
      <c r="B4859" s="43">
        <v>1</v>
      </c>
      <c r="C4859" s="43">
        <v>13.6</v>
      </c>
      <c r="D4859" s="43">
        <v>22.090706101155074</v>
      </c>
      <c r="E4859" s="43">
        <v>3.8327375085504052E-2</v>
      </c>
      <c r="F4859" s="43">
        <v>0.1468042984360238</v>
      </c>
    </row>
    <row r="4860" spans="1:6" x14ac:dyDescent="0.25">
      <c r="A4860" t="s">
        <v>22</v>
      </c>
      <c r="B4860" s="43">
        <v>1</v>
      </c>
      <c r="C4860" s="43">
        <v>4.5</v>
      </c>
      <c r="D4860" s="43">
        <v>14.260282901033822</v>
      </c>
      <c r="E4860" s="43">
        <v>1.5971516849157881E-2</v>
      </c>
      <c r="F4860" s="43">
        <v>2.2098707777402297E-2</v>
      </c>
    </row>
    <row r="4861" spans="1:6" x14ac:dyDescent="0.25">
      <c r="A4861" t="s">
        <v>22</v>
      </c>
      <c r="B4861" s="43">
        <v>1</v>
      </c>
      <c r="C4861" s="43">
        <v>13</v>
      </c>
      <c r="D4861" s="43">
        <v>13.846480048994895</v>
      </c>
      <c r="E4861" s="43">
        <v>1.505804705328195E-2</v>
      </c>
      <c r="F4861" s="43">
        <v>6.054590268461349E-2</v>
      </c>
    </row>
    <row r="4862" spans="1:6" x14ac:dyDescent="0.25">
      <c r="A4862" t="s">
        <v>22</v>
      </c>
      <c r="B4862" s="43">
        <v>1</v>
      </c>
      <c r="C4862" s="43">
        <v>9.5</v>
      </c>
      <c r="D4862" s="43">
        <v>12.891550390443523</v>
      </c>
      <c r="E4862" s="43">
        <v>1.305269477032407E-2</v>
      </c>
      <c r="F4862" s="43">
        <v>3.8906297288992184E-2</v>
      </c>
    </row>
    <row r="4863" spans="1:6" x14ac:dyDescent="0.25">
      <c r="A4863" t="s">
        <v>22</v>
      </c>
      <c r="B4863" s="43">
        <v>1</v>
      </c>
      <c r="C4863" s="43">
        <v>11</v>
      </c>
      <c r="D4863" s="43">
        <v>12.541409515641352</v>
      </c>
      <c r="E4863" s="43">
        <v>1.2353288372906729E-2</v>
      </c>
      <c r="F4863" s="43">
        <v>4.2871581088509615E-2</v>
      </c>
    </row>
    <row r="4864" spans="1:6" x14ac:dyDescent="0.25">
      <c r="A4864" t="s">
        <v>22</v>
      </c>
      <c r="B4864" s="43">
        <v>1</v>
      </c>
      <c r="C4864" s="43">
        <v>5.6</v>
      </c>
      <c r="D4864" s="43">
        <v>30.207608198841736</v>
      </c>
      <c r="E4864" s="43">
        <v>7.1667550451752021E-2</v>
      </c>
      <c r="F4864" s="43">
        <v>0.10615677679926395</v>
      </c>
    </row>
    <row r="4865" spans="1:6" x14ac:dyDescent="0.25">
      <c r="A4865" t="s">
        <v>22</v>
      </c>
      <c r="B4865" s="43">
        <v>1</v>
      </c>
      <c r="C4865" s="43">
        <v>11</v>
      </c>
      <c r="D4865" s="43">
        <v>30.112115232986596</v>
      </c>
      <c r="E4865" s="43">
        <v>7.1215152526013292E-2</v>
      </c>
      <c r="F4865" s="43">
        <v>0.20733755676749602</v>
      </c>
    </row>
    <row r="4866" spans="1:6" x14ac:dyDescent="0.25">
      <c r="A4866" t="s">
        <v>22</v>
      </c>
      <c r="B4866" s="43">
        <v>1</v>
      </c>
      <c r="C4866" s="43">
        <v>6.5</v>
      </c>
      <c r="D4866" s="43">
        <v>12.668733470114868</v>
      </c>
      <c r="E4866" s="43">
        <v>1.2605389802764292E-2</v>
      </c>
      <c r="F4866" s="43">
        <v>2.5797888926528088E-2</v>
      </c>
    </row>
    <row r="4867" spans="1:6" x14ac:dyDescent="0.25">
      <c r="A4867" t="s">
        <v>22</v>
      </c>
      <c r="B4867" s="43">
        <v>1</v>
      </c>
      <c r="C4867" s="43">
        <v>10.5</v>
      </c>
      <c r="D4867" s="43">
        <v>14.38760685550734</v>
      </c>
      <c r="E4867" s="43">
        <v>1.6257995746723295E-2</v>
      </c>
      <c r="F4867" s="43">
        <v>5.2395063140976729E-2</v>
      </c>
    </row>
    <row r="4868" spans="1:6" x14ac:dyDescent="0.25">
      <c r="A4868" t="s">
        <v>22</v>
      </c>
      <c r="B4868" s="43">
        <v>1</v>
      </c>
      <c r="C4868" s="43">
        <v>7.3</v>
      </c>
      <c r="D4868" s="43">
        <v>17.061409899451181</v>
      </c>
      <c r="E4868" s="43">
        <v>2.2862289265264586E-2</v>
      </c>
      <c r="F4868" s="43">
        <v>4.9503053215215989E-2</v>
      </c>
    </row>
    <row r="4869" spans="1:6" x14ac:dyDescent="0.25">
      <c r="A4869" t="s">
        <v>22</v>
      </c>
      <c r="B4869" s="43">
        <v>1</v>
      </c>
      <c r="C4869" s="43">
        <v>9</v>
      </c>
      <c r="D4869" s="43">
        <v>11.745634800181875</v>
      </c>
      <c r="E4869" s="43">
        <v>1.083534810316778E-2</v>
      </c>
      <c r="F4869" s="43">
        <v>3.1173727191518619E-2</v>
      </c>
    </row>
    <row r="4870" spans="1:6" x14ac:dyDescent="0.25">
      <c r="A4870" t="s">
        <v>22</v>
      </c>
      <c r="B4870" s="43">
        <v>1</v>
      </c>
      <c r="C4870" s="43">
        <v>7</v>
      </c>
      <c r="D4870" s="43">
        <v>11.045353050577537</v>
      </c>
      <c r="E4870" s="43">
        <v>9.581843771376013E-3</v>
      </c>
      <c r="F4870" s="43">
        <v>2.1707212579491871E-2</v>
      </c>
    </row>
    <row r="4871" spans="1:6" x14ac:dyDescent="0.25">
      <c r="A4871" t="s">
        <v>22</v>
      </c>
      <c r="B4871" s="43">
        <v>1</v>
      </c>
      <c r="C4871" s="43">
        <v>9.1999999999999993</v>
      </c>
      <c r="D4871" s="43">
        <v>11.427324913998085</v>
      </c>
      <c r="E4871" s="43">
        <v>1.0256024110313282E-2</v>
      </c>
      <c r="F4871" s="43">
        <v>3.0329338940667482E-2</v>
      </c>
    </row>
    <row r="4872" spans="1:6" x14ac:dyDescent="0.25">
      <c r="A4872" t="s">
        <v>22</v>
      </c>
      <c r="B4872" s="43">
        <v>1</v>
      </c>
      <c r="C4872" s="43">
        <v>10</v>
      </c>
      <c r="D4872" s="43">
        <v>14.292113889652201</v>
      </c>
      <c r="E4872" s="43">
        <v>1.6042897841134596E-2</v>
      </c>
      <c r="F4872" s="43">
        <v>4.9305667054290493E-2</v>
      </c>
    </row>
    <row r="4873" spans="1:6" x14ac:dyDescent="0.25">
      <c r="A4873" t="s">
        <v>22</v>
      </c>
      <c r="B4873" s="43">
        <v>1</v>
      </c>
      <c r="C4873" s="43">
        <v>14.5</v>
      </c>
      <c r="D4873" s="43">
        <v>10.91802909610402</v>
      </c>
      <c r="E4873" s="43">
        <v>9.3622099499091962E-3</v>
      </c>
      <c r="F4873" s="43">
        <v>4.403652714045219E-2</v>
      </c>
    </row>
    <row r="4874" spans="1:6" x14ac:dyDescent="0.25">
      <c r="A4874" t="s">
        <v>22</v>
      </c>
      <c r="B4874" s="43">
        <v>1</v>
      </c>
      <c r="C4874" s="43">
        <v>8.1999999999999993</v>
      </c>
      <c r="D4874" s="43">
        <v>12.573240504259733</v>
      </c>
      <c r="E4874" s="43">
        <v>1.2416074997956489E-2</v>
      </c>
      <c r="F4874" s="43">
        <v>3.2104924639993232E-2</v>
      </c>
    </row>
    <row r="4875" spans="1:6" x14ac:dyDescent="0.25">
      <c r="A4875" t="s">
        <v>22</v>
      </c>
      <c r="B4875" s="43">
        <v>1</v>
      </c>
      <c r="C4875" s="43">
        <v>10</v>
      </c>
      <c r="D4875" s="43">
        <v>12.350423583931077</v>
      </c>
      <c r="E4875" s="43">
        <v>1.1979910876413145E-2</v>
      </c>
      <c r="F4875" s="43">
        <v>3.7912660997303858E-2</v>
      </c>
    </row>
    <row r="4876" spans="1:6" x14ac:dyDescent="0.25">
      <c r="A4876" t="s">
        <v>22</v>
      </c>
      <c r="B4876" s="43">
        <v>1</v>
      </c>
      <c r="C4876" s="43">
        <v>9.1</v>
      </c>
      <c r="D4876" s="43">
        <v>16.265635183991705</v>
      </c>
      <c r="E4876" s="43">
        <v>2.0779348947549407E-2</v>
      </c>
      <c r="F4876" s="43">
        <v>5.6626869422792825E-2</v>
      </c>
    </row>
    <row r="4877" spans="1:6" x14ac:dyDescent="0.25">
      <c r="A4877" t="s">
        <v>22</v>
      </c>
      <c r="B4877" s="43">
        <v>1</v>
      </c>
      <c r="C4877" s="43">
        <v>11</v>
      </c>
      <c r="D4877" s="43">
        <v>18.43014241004148</v>
      </c>
      <c r="E4877" s="43">
        <v>2.6677631138535041E-2</v>
      </c>
      <c r="F4877" s="43">
        <v>8.570551617127195E-2</v>
      </c>
    </row>
    <row r="4878" spans="1:6" x14ac:dyDescent="0.25">
      <c r="A4878" t="s">
        <v>22</v>
      </c>
      <c r="B4878" s="43">
        <v>1</v>
      </c>
      <c r="C4878" s="43">
        <v>6</v>
      </c>
      <c r="D4878" s="43">
        <v>10.790705141630504</v>
      </c>
      <c r="E4878" s="43">
        <v>9.1451226075318515E-3</v>
      </c>
      <c r="F4878" s="43">
        <v>1.7841405372517338E-2</v>
      </c>
    </row>
    <row r="4879" spans="1:6" x14ac:dyDescent="0.25">
      <c r="A4879" t="s">
        <v>22</v>
      </c>
      <c r="B4879" s="43">
        <v>1</v>
      </c>
      <c r="C4879" s="43">
        <v>5.6</v>
      </c>
      <c r="D4879" s="43">
        <v>9.9949304261710274</v>
      </c>
      <c r="E4879" s="43">
        <v>7.8460203845442562E-3</v>
      </c>
      <c r="F4879" s="43">
        <v>1.4507662605390938E-2</v>
      </c>
    </row>
    <row r="4880" spans="1:6" x14ac:dyDescent="0.25">
      <c r="A4880" t="s">
        <v>22</v>
      </c>
      <c r="B4880" s="43">
        <v>1</v>
      </c>
      <c r="C4880" s="43">
        <v>8.5</v>
      </c>
      <c r="D4880" s="43">
        <v>11.58647985708998</v>
      </c>
      <c r="E4880" s="43">
        <v>1.054369666995188E-2</v>
      </c>
      <c r="F4880" s="43">
        <v>2.872786361531748E-2</v>
      </c>
    </row>
    <row r="4881" spans="1:6" x14ac:dyDescent="0.25">
      <c r="A4881" t="s">
        <v>22</v>
      </c>
      <c r="B4881" s="43">
        <v>1</v>
      </c>
      <c r="C4881" s="43">
        <v>8</v>
      </c>
      <c r="D4881" s="43">
        <v>11.395493925379705</v>
      </c>
      <c r="E4881" s="43">
        <v>1.0198967063214834E-2</v>
      </c>
      <c r="F4881" s="43">
        <v>2.6241290505913343E-2</v>
      </c>
    </row>
    <row r="4882" spans="1:6" x14ac:dyDescent="0.25">
      <c r="A4882" t="s">
        <v>22</v>
      </c>
      <c r="B4882" s="43">
        <v>1</v>
      </c>
      <c r="C4882" s="43">
        <v>9.1</v>
      </c>
      <c r="D4882" s="43">
        <v>10.217747346499682</v>
      </c>
      <c r="E4882" s="43">
        <v>8.1997422455659941E-3</v>
      </c>
      <c r="F4882" s="43">
        <v>2.4529088489218819E-2</v>
      </c>
    </row>
    <row r="4883" spans="1:6" x14ac:dyDescent="0.25">
      <c r="A4883" t="s">
        <v>22</v>
      </c>
      <c r="B4883" s="43">
        <v>1</v>
      </c>
      <c r="C4883" s="43">
        <v>10</v>
      </c>
      <c r="D4883" s="43">
        <v>14.769578718927887</v>
      </c>
      <c r="E4883" s="43">
        <v>1.7132711313956349E-2</v>
      </c>
      <c r="F4883" s="43">
        <v>5.2309214368120457E-2</v>
      </c>
    </row>
    <row r="4884" spans="1:6" x14ac:dyDescent="0.25">
      <c r="A4884" t="s">
        <v>22</v>
      </c>
      <c r="B4884" s="43">
        <v>1</v>
      </c>
      <c r="C4884" s="43">
        <v>8</v>
      </c>
      <c r="D4884" s="43">
        <v>12.955212367680282</v>
      </c>
      <c r="E4884" s="43">
        <v>1.318192858411469E-2</v>
      </c>
      <c r="F4884" s="43">
        <v>3.305491459115116E-2</v>
      </c>
    </row>
    <row r="4885" spans="1:6" x14ac:dyDescent="0.25">
      <c r="A4885" t="s">
        <v>22</v>
      </c>
      <c r="B4885" s="43">
        <v>1</v>
      </c>
      <c r="C4885" s="43">
        <v>9</v>
      </c>
      <c r="D4885" s="43">
        <v>14.03746598070517</v>
      </c>
      <c r="E4885" s="43">
        <v>1.547630624372745E-2</v>
      </c>
      <c r="F4885" s="43">
        <v>4.2962500393994914E-2</v>
      </c>
    </row>
    <row r="4886" spans="1:6" x14ac:dyDescent="0.25">
      <c r="A4886" t="s">
        <v>22</v>
      </c>
      <c r="B4886" s="43">
        <v>1</v>
      </c>
      <c r="C4886" s="43">
        <v>7.7</v>
      </c>
      <c r="D4886" s="43">
        <v>13.782818071758136</v>
      </c>
      <c r="E4886" s="43">
        <v>1.4919900562678183E-2</v>
      </c>
      <c r="F4886" s="43">
        <v>3.5565649731793755E-2</v>
      </c>
    </row>
    <row r="4887" spans="1:6" x14ac:dyDescent="0.25">
      <c r="A4887" t="s">
        <v>22</v>
      </c>
      <c r="B4887" s="43">
        <v>1</v>
      </c>
      <c r="C4887" s="43">
        <v>10.5</v>
      </c>
      <c r="D4887" s="43">
        <v>13.018874344917039</v>
      </c>
      <c r="E4887" s="43">
        <v>1.3311799017677671E-2</v>
      </c>
      <c r="F4887" s="43">
        <v>4.3768960932427887E-2</v>
      </c>
    </row>
    <row r="4888" spans="1:6" x14ac:dyDescent="0.25">
      <c r="A4888" t="s">
        <v>22</v>
      </c>
      <c r="B4888" s="43">
        <v>1</v>
      </c>
      <c r="C4888" s="43">
        <v>7.5</v>
      </c>
      <c r="D4888" s="43">
        <v>10.472395255446713</v>
      </c>
      <c r="E4888" s="43">
        <v>8.6135450976049209E-3</v>
      </c>
      <c r="F4888" s="43">
        <v>2.1131929418694257E-2</v>
      </c>
    </row>
    <row r="4889" spans="1:6" x14ac:dyDescent="0.25">
      <c r="A4889" t="s">
        <v>22</v>
      </c>
      <c r="B4889" s="43">
        <v>1</v>
      </c>
      <c r="C4889" s="43">
        <v>12.2</v>
      </c>
      <c r="D4889" s="43">
        <v>21.454086328787493</v>
      </c>
      <c r="E4889" s="43">
        <v>3.615013546400693E-2</v>
      </c>
      <c r="F4889" s="43">
        <v>0.12494164434325598</v>
      </c>
    </row>
    <row r="4890" spans="1:6" x14ac:dyDescent="0.25">
      <c r="A4890" t="s">
        <v>22</v>
      </c>
      <c r="B4890" s="43">
        <v>1</v>
      </c>
      <c r="C4890" s="43">
        <v>8</v>
      </c>
      <c r="D4890" s="43">
        <v>10.822536130248883</v>
      </c>
      <c r="E4890" s="43">
        <v>9.1991557107115492E-3</v>
      </c>
      <c r="F4890" s="43">
        <v>2.3914962866184716E-2</v>
      </c>
    </row>
    <row r="4891" spans="1:6" x14ac:dyDescent="0.25">
      <c r="A4891" t="s">
        <v>22</v>
      </c>
      <c r="B4891" s="43">
        <v>1</v>
      </c>
      <c r="C4891" s="43">
        <v>5.0999999999999996</v>
      </c>
      <c r="D4891" s="43">
        <v>12.891550390443523</v>
      </c>
      <c r="E4891" s="43">
        <v>1.305269477032407E-2</v>
      </c>
      <c r="F4891" s="43">
        <v>2.0886538544616855E-2</v>
      </c>
    </row>
    <row r="4892" spans="1:6" x14ac:dyDescent="0.25">
      <c r="A4892" t="s">
        <v>22</v>
      </c>
      <c r="B4892" s="43">
        <v>1</v>
      </c>
      <c r="C4892" s="43">
        <v>9</v>
      </c>
      <c r="D4892" s="43">
        <v>19.44873404582961</v>
      </c>
      <c r="E4892" s="43">
        <v>2.9707941255004727E-2</v>
      </c>
      <c r="F4892" s="43">
        <v>7.7250079302169539E-2</v>
      </c>
    </row>
    <row r="4893" spans="1:6" x14ac:dyDescent="0.25">
      <c r="A4893" t="s">
        <v>22</v>
      </c>
      <c r="B4893" s="43">
        <v>1</v>
      </c>
      <c r="C4893" s="43">
        <v>7.5</v>
      </c>
      <c r="D4893" s="43">
        <v>10.631550198538608</v>
      </c>
      <c r="E4893" s="43">
        <v>8.8773444157797376E-3</v>
      </c>
      <c r="F4893" s="43">
        <v>2.17133428826836E-2</v>
      </c>
    </row>
    <row r="4894" spans="1:6" x14ac:dyDescent="0.25">
      <c r="A4894" t="s">
        <v>22</v>
      </c>
      <c r="B4894" s="43">
        <v>1</v>
      </c>
      <c r="C4894" s="43">
        <v>6.6</v>
      </c>
      <c r="D4894" s="43">
        <v>10.345071300973197</v>
      </c>
      <c r="E4894" s="43">
        <v>8.4053704320407232E-3</v>
      </c>
      <c r="F4894" s="43">
        <v>1.8191230773010901E-2</v>
      </c>
    </row>
    <row r="4895" spans="1:6" x14ac:dyDescent="0.25">
      <c r="A4895" t="s">
        <v>22</v>
      </c>
      <c r="B4895" s="43">
        <v>1</v>
      </c>
      <c r="C4895" s="43">
        <v>7.5</v>
      </c>
      <c r="D4895" s="43">
        <v>11.681972822945118</v>
      </c>
      <c r="E4895" s="43">
        <v>1.0718210065052147E-2</v>
      </c>
      <c r="F4895" s="43">
        <v>2.5725285109106027E-2</v>
      </c>
    </row>
    <row r="4896" spans="1:6" x14ac:dyDescent="0.25">
      <c r="A4896" t="s">
        <v>22</v>
      </c>
      <c r="B4896" s="43">
        <v>1</v>
      </c>
      <c r="C4896" s="43">
        <v>8</v>
      </c>
      <c r="D4896" s="43">
        <v>14.865071684783025</v>
      </c>
      <c r="E4896" s="43">
        <v>1.7354971191984182E-2</v>
      </c>
      <c r="F4896" s="43">
        <v>4.233550215129768E-2</v>
      </c>
    </row>
    <row r="4897" spans="1:6" x14ac:dyDescent="0.25">
      <c r="A4897" t="s">
        <v>22</v>
      </c>
      <c r="B4897" s="43">
        <v>1</v>
      </c>
      <c r="C4897" s="43">
        <v>15.5</v>
      </c>
      <c r="D4897" s="43">
        <v>25.114650019901088</v>
      </c>
      <c r="E4897" s="43">
        <v>4.9538647164254906E-2</v>
      </c>
      <c r="F4897" s="43">
        <v>0.21076256675709418</v>
      </c>
    </row>
    <row r="4898" spans="1:6" x14ac:dyDescent="0.25">
      <c r="A4898" t="s">
        <v>22</v>
      </c>
      <c r="B4898" s="43">
        <v>1</v>
      </c>
      <c r="C4898" s="43">
        <v>9.3000000000000007</v>
      </c>
      <c r="D4898" s="43">
        <v>16.10648024089981</v>
      </c>
      <c r="E4898" s="43">
        <v>2.0374697504738259E-2</v>
      </c>
      <c r="F4898" s="43">
        <v>5.6856443587910623E-2</v>
      </c>
    </row>
    <row r="4899" spans="1:6" x14ac:dyDescent="0.25">
      <c r="A4899" t="s">
        <v>22</v>
      </c>
      <c r="B4899" s="43">
        <v>1</v>
      </c>
      <c r="C4899" s="43">
        <v>9.5</v>
      </c>
      <c r="D4899" s="43">
        <v>16.233804195373324</v>
      </c>
      <c r="E4899" s="43">
        <v>2.0698100349100988E-2</v>
      </c>
      <c r="F4899" s="43">
        <v>5.8907950729922172E-2</v>
      </c>
    </row>
    <row r="4900" spans="1:6" x14ac:dyDescent="0.25">
      <c r="A4900" t="s">
        <v>22</v>
      </c>
      <c r="B4900" s="43">
        <v>1</v>
      </c>
      <c r="C4900" s="43">
        <v>9</v>
      </c>
      <c r="D4900" s="43">
        <v>12.859719401825144</v>
      </c>
      <c r="E4900" s="43">
        <v>1.2988316595843395E-2</v>
      </c>
      <c r="F4900" s="43">
        <v>3.6694991524703818E-2</v>
      </c>
    </row>
    <row r="4901" spans="1:6" x14ac:dyDescent="0.25">
      <c r="A4901" t="s">
        <v>22</v>
      </c>
      <c r="B4901" s="43">
        <v>1</v>
      </c>
      <c r="C4901" s="43">
        <v>11</v>
      </c>
      <c r="D4901" s="43">
        <v>22.981973782469687</v>
      </c>
      <c r="E4901" s="43">
        <v>4.1482462677357793E-2</v>
      </c>
      <c r="F4901" s="43">
        <v>0.12749798435732801</v>
      </c>
    </row>
    <row r="4902" spans="1:6" x14ac:dyDescent="0.25">
      <c r="A4902" t="s">
        <v>22</v>
      </c>
      <c r="B4902" s="43">
        <v>1</v>
      </c>
      <c r="C4902" s="43">
        <v>10.5</v>
      </c>
      <c r="D4902" s="43">
        <v>16.679438036030632</v>
      </c>
      <c r="E4902" s="43">
        <v>2.1850063827200127E-2</v>
      </c>
      <c r="F4902" s="43">
        <v>6.8360204205141314E-2</v>
      </c>
    </row>
    <row r="4903" spans="1:6" x14ac:dyDescent="0.25">
      <c r="A4903" t="s">
        <v>22</v>
      </c>
      <c r="B4903" s="43">
        <v>1</v>
      </c>
      <c r="C4903" s="43">
        <v>10</v>
      </c>
      <c r="D4903" s="43">
        <v>17.538874728726867</v>
      </c>
      <c r="E4903" s="43">
        <v>2.4159799938821259E-2</v>
      </c>
      <c r="F4903" s="43">
        <v>7.1265445644503003E-2</v>
      </c>
    </row>
    <row r="4904" spans="1:6" x14ac:dyDescent="0.25">
      <c r="A4904" t="s">
        <v>22</v>
      </c>
      <c r="B4904" s="43">
        <v>1</v>
      </c>
      <c r="C4904" s="43">
        <v>10.3</v>
      </c>
      <c r="D4904" s="43">
        <v>17.284226819779832</v>
      </c>
      <c r="E4904" s="43">
        <v>2.3463337907851118E-2</v>
      </c>
      <c r="F4904" s="43">
        <v>7.1496770370633012E-2</v>
      </c>
    </row>
    <row r="4905" spans="1:6" x14ac:dyDescent="0.25">
      <c r="A4905" t="s">
        <v>22</v>
      </c>
      <c r="B4905" s="43">
        <v>1</v>
      </c>
      <c r="C4905" s="43">
        <v>8.5</v>
      </c>
      <c r="D4905" s="43">
        <v>11.93662073189215</v>
      </c>
      <c r="E4905" s="43">
        <v>1.1190581936148889E-2</v>
      </c>
      <c r="F4905" s="43">
        <v>3.0308904756035916E-2</v>
      </c>
    </row>
    <row r="4906" spans="1:6" x14ac:dyDescent="0.25">
      <c r="A4906" t="s">
        <v>22</v>
      </c>
      <c r="B4906" s="43">
        <v>1</v>
      </c>
      <c r="C4906" s="43">
        <v>11.5</v>
      </c>
      <c r="D4906" s="43">
        <v>10.790705141630504</v>
      </c>
      <c r="E4906" s="43">
        <v>9.1451226075318515E-3</v>
      </c>
      <c r="F4906" s="43">
        <v>3.4196026963991565E-2</v>
      </c>
    </row>
    <row r="4907" spans="1:6" x14ac:dyDescent="0.25">
      <c r="A4907" t="s">
        <v>22</v>
      </c>
      <c r="B4907" s="43">
        <v>1</v>
      </c>
      <c r="C4907" s="43">
        <v>10</v>
      </c>
      <c r="D4907" s="43">
        <v>12.700564458733249</v>
      </c>
      <c r="E4907" s="43">
        <v>1.2668813047586415E-2</v>
      </c>
      <c r="F4907" s="43">
        <v>3.9868685292820248E-2</v>
      </c>
    </row>
    <row r="4908" spans="1:6" x14ac:dyDescent="0.25">
      <c r="A4908" t="s">
        <v>22</v>
      </c>
      <c r="B4908" s="43">
        <v>1</v>
      </c>
      <c r="C4908" s="43">
        <v>9.5</v>
      </c>
      <c r="D4908" s="43">
        <v>11.26816997090619</v>
      </c>
      <c r="E4908" s="43">
        <v>9.972330424251977E-3</v>
      </c>
      <c r="F4908" s="43">
        <v>3.0537805675353386E-2</v>
      </c>
    </row>
    <row r="4909" spans="1:6" x14ac:dyDescent="0.25">
      <c r="A4909" t="s">
        <v>22</v>
      </c>
      <c r="B4909" s="43">
        <v>1</v>
      </c>
      <c r="C4909" s="43">
        <v>13</v>
      </c>
      <c r="D4909" s="43">
        <v>13.432677196955968</v>
      </c>
      <c r="E4909" s="43">
        <v>1.4171474442788547E-2</v>
      </c>
      <c r="F4909" s="43">
        <v>5.732888798414687E-2</v>
      </c>
    </row>
    <row r="4910" spans="1:6" x14ac:dyDescent="0.25">
      <c r="A4910" t="s">
        <v>22</v>
      </c>
      <c r="B4910" s="43">
        <v>1</v>
      </c>
      <c r="C4910" s="43">
        <v>12.4</v>
      </c>
      <c r="D4910" s="43">
        <v>16.4247901270836</v>
      </c>
      <c r="E4910" s="43">
        <v>2.1187979263937846E-2</v>
      </c>
      <c r="F4910" s="43">
        <v>7.8525812450054813E-2</v>
      </c>
    </row>
    <row r="4911" spans="1:6" x14ac:dyDescent="0.25">
      <c r="A4911" t="s">
        <v>22</v>
      </c>
      <c r="B4911" s="43">
        <v>1</v>
      </c>
      <c r="C4911" s="43">
        <v>10.5</v>
      </c>
      <c r="D4911" s="43">
        <v>17.125071876687937</v>
      </c>
      <c r="E4911" s="43">
        <v>2.303322167414527E-2</v>
      </c>
      <c r="F4911" s="43">
        <v>7.1681822567009348E-2</v>
      </c>
    </row>
    <row r="4912" spans="1:6" x14ac:dyDescent="0.25">
      <c r="A4912" t="s">
        <v>22</v>
      </c>
      <c r="B4912" s="43">
        <v>1</v>
      </c>
      <c r="C4912" s="43">
        <v>2.2999999999999998</v>
      </c>
      <c r="D4912" s="43">
        <v>15.278874536821952</v>
      </c>
      <c r="E4912" s="43">
        <v>1.8334649444186342E-2</v>
      </c>
      <c r="F4912" s="43">
        <v>1.2787924482396648E-2</v>
      </c>
    </row>
    <row r="4913" spans="1:6" x14ac:dyDescent="0.25">
      <c r="A4913" t="s">
        <v>22</v>
      </c>
      <c r="B4913" s="43">
        <v>1</v>
      </c>
      <c r="C4913" s="43">
        <v>8.1999999999999993</v>
      </c>
      <c r="D4913" s="43">
        <v>10.949860084722399</v>
      </c>
      <c r="E4913" s="43">
        <v>9.4168796728612628E-3</v>
      </c>
      <c r="F4913" s="43">
        <v>2.5034217430110983E-2</v>
      </c>
    </row>
    <row r="4914" spans="1:6" x14ac:dyDescent="0.25">
      <c r="A4914" t="s">
        <v>22</v>
      </c>
      <c r="B4914" s="43">
        <v>1</v>
      </c>
      <c r="C4914" s="43">
        <v>6.5</v>
      </c>
      <c r="D4914" s="43">
        <v>10.217747346499682</v>
      </c>
      <c r="E4914" s="43">
        <v>8.1997422455659941E-3</v>
      </c>
      <c r="F4914" s="43">
        <v>1.7520777492299158E-2</v>
      </c>
    </row>
    <row r="4915" spans="1:6" x14ac:dyDescent="0.25">
      <c r="A4915" t="s">
        <v>22</v>
      </c>
      <c r="B4915" s="43">
        <v>1</v>
      </c>
      <c r="C4915" s="43">
        <v>8.5</v>
      </c>
      <c r="D4915" s="43">
        <v>11.904789743273771</v>
      </c>
      <c r="E4915" s="43">
        <v>1.1130978409960976E-2</v>
      </c>
      <c r="F4915" s="43">
        <v>3.0163620071658924E-2</v>
      </c>
    </row>
    <row r="4916" spans="1:6" x14ac:dyDescent="0.25">
      <c r="A4916" t="s">
        <v>22</v>
      </c>
      <c r="B4916" s="43">
        <v>1</v>
      </c>
      <c r="C4916" s="43">
        <v>11.5</v>
      </c>
      <c r="D4916" s="43">
        <v>9.9949304261710274</v>
      </c>
      <c r="E4916" s="43">
        <v>7.8460203845442562E-3</v>
      </c>
      <c r="F4916" s="43">
        <v>2.9792521421784963E-2</v>
      </c>
    </row>
    <row r="4917" spans="1:6" x14ac:dyDescent="0.25">
      <c r="A4917" t="s">
        <v>22</v>
      </c>
      <c r="B4917" s="43">
        <v>1</v>
      </c>
      <c r="C4917" s="43">
        <v>6.8</v>
      </c>
      <c r="D4917" s="43">
        <v>13.846480048994895</v>
      </c>
      <c r="E4917" s="43">
        <v>1.505804705328195E-2</v>
      </c>
      <c r="F4917" s="43">
        <v>3.1670164481182442E-2</v>
      </c>
    </row>
    <row r="4918" spans="1:6" x14ac:dyDescent="0.25">
      <c r="A4918" t="s">
        <v>22</v>
      </c>
      <c r="B4918" s="43">
        <v>1</v>
      </c>
      <c r="C4918" s="43">
        <v>10.5</v>
      </c>
      <c r="D4918" s="43">
        <v>12.827888413206765</v>
      </c>
      <c r="E4918" s="43">
        <v>1.2924097576305815E-2</v>
      </c>
      <c r="F4918" s="43">
        <v>4.262032723019598E-2</v>
      </c>
    </row>
    <row r="4919" spans="1:6" x14ac:dyDescent="0.25">
      <c r="A4919" t="s">
        <v>22</v>
      </c>
      <c r="B4919" s="43">
        <v>1</v>
      </c>
      <c r="C4919" s="43">
        <v>9.5</v>
      </c>
      <c r="D4919" s="43">
        <v>17.443381762871727</v>
      </c>
      <c r="E4919" s="43">
        <v>2.3897433015134261E-2</v>
      </c>
      <c r="F4919" s="43">
        <v>6.7040307752268241E-2</v>
      </c>
    </row>
    <row r="4920" spans="1:6" x14ac:dyDescent="0.25">
      <c r="A4920" t="s">
        <v>22</v>
      </c>
      <c r="B4920" s="43">
        <v>1</v>
      </c>
      <c r="C4920" s="43">
        <v>7.8</v>
      </c>
      <c r="D4920" s="43">
        <v>12.827888413206765</v>
      </c>
      <c r="E4920" s="43">
        <v>1.2924097576305815E-2</v>
      </c>
      <c r="F4920" s="43">
        <v>3.1660814513859867E-2</v>
      </c>
    </row>
    <row r="4921" spans="1:6" x14ac:dyDescent="0.25">
      <c r="A4921" t="s">
        <v>22</v>
      </c>
      <c r="B4921" s="43">
        <v>1</v>
      </c>
      <c r="C4921" s="43">
        <v>7</v>
      </c>
      <c r="D4921" s="43">
        <v>12.063944686365666</v>
      </c>
      <c r="E4921" s="43">
        <v>1.1430587590331467E-2</v>
      </c>
      <c r="F4921" s="43">
        <v>2.5441411464358084E-2</v>
      </c>
    </row>
    <row r="4922" spans="1:6" x14ac:dyDescent="0.25">
      <c r="A4922" t="s">
        <v>22</v>
      </c>
      <c r="B4922" s="43">
        <v>1</v>
      </c>
      <c r="C4922" s="43">
        <v>7.4</v>
      </c>
      <c r="D4922" s="43">
        <v>10.822536130248883</v>
      </c>
      <c r="E4922" s="43">
        <v>9.1991557107115492E-3</v>
      </c>
      <c r="F4922" s="43">
        <v>2.2121340651220865E-2</v>
      </c>
    </row>
    <row r="4923" spans="1:6" x14ac:dyDescent="0.25">
      <c r="A4923" t="s">
        <v>22</v>
      </c>
      <c r="B4923" s="43">
        <v>1</v>
      </c>
      <c r="C4923" s="43">
        <v>9</v>
      </c>
      <c r="D4923" s="43">
        <v>10.313240312354818</v>
      </c>
      <c r="E4923" s="43">
        <v>8.3537246530074032E-3</v>
      </c>
      <c r="F4923" s="43">
        <v>2.4669045036629953E-2</v>
      </c>
    </row>
    <row r="4924" spans="1:6" x14ac:dyDescent="0.25">
      <c r="A4924" t="s">
        <v>22</v>
      </c>
      <c r="B4924" s="43">
        <v>1</v>
      </c>
      <c r="C4924" s="43">
        <v>7</v>
      </c>
      <c r="D4924" s="43">
        <v>11.809296777418634</v>
      </c>
      <c r="E4924" s="43">
        <v>1.0953122761055782E-2</v>
      </c>
      <c r="F4924" s="43">
        <v>2.4483223118904461E-2</v>
      </c>
    </row>
    <row r="4925" spans="1:6" x14ac:dyDescent="0.25">
      <c r="A4925" t="s">
        <v>22</v>
      </c>
      <c r="B4925" s="43">
        <v>1</v>
      </c>
      <c r="C4925" s="43">
        <v>10.199999999999999</v>
      </c>
      <c r="D4925" s="43">
        <v>13.591832140047863</v>
      </c>
      <c r="E4925" s="43">
        <v>1.4509280809501096E-2</v>
      </c>
      <c r="F4925" s="43">
        <v>4.5944695667469941E-2</v>
      </c>
    </row>
    <row r="4926" spans="1:6" x14ac:dyDescent="0.25">
      <c r="A4926" t="s">
        <v>22</v>
      </c>
      <c r="B4926" s="43">
        <v>1</v>
      </c>
      <c r="C4926" s="43">
        <v>12</v>
      </c>
      <c r="D4926" s="43">
        <v>27.947608006936822</v>
      </c>
      <c r="E4926" s="43">
        <v>6.1344999575226315E-2</v>
      </c>
      <c r="F4926" s="43">
        <v>0.19777429978196778</v>
      </c>
    </row>
    <row r="4927" spans="1:6" x14ac:dyDescent="0.25">
      <c r="A4927" t="s">
        <v>22</v>
      </c>
      <c r="B4927" s="43">
        <v>1</v>
      </c>
      <c r="C4927" s="43">
        <v>10</v>
      </c>
      <c r="D4927" s="43">
        <v>18.080001535239308</v>
      </c>
      <c r="E4927" s="43">
        <v>2.5673602180039813E-2</v>
      </c>
      <c r="F4927" s="43">
        <v>7.5270727046281766E-2</v>
      </c>
    </row>
    <row r="4928" spans="1:6" x14ac:dyDescent="0.25">
      <c r="A4928" t="s">
        <v>22</v>
      </c>
      <c r="B4928" s="43">
        <v>1</v>
      </c>
      <c r="C4928" s="43">
        <v>9.6</v>
      </c>
      <c r="D4928" s="43">
        <v>14.546761798599235</v>
      </c>
      <c r="E4928" s="43">
        <v>1.6619675354899624E-2</v>
      </c>
      <c r="F4928" s="43">
        <v>4.8861831051552854E-2</v>
      </c>
    </row>
    <row r="4929" spans="1:6" x14ac:dyDescent="0.25">
      <c r="A4929" t="s">
        <v>22</v>
      </c>
      <c r="B4929" s="43">
        <v>1</v>
      </c>
      <c r="C4929" s="43">
        <v>10</v>
      </c>
      <c r="D4929" s="43">
        <v>13.941973014850031</v>
      </c>
      <c r="E4929" s="43">
        <v>1.5266460451260783E-2</v>
      </c>
      <c r="F4929" s="43">
        <v>4.7153350230799945E-2</v>
      </c>
    </row>
    <row r="4930" spans="1:6" x14ac:dyDescent="0.25">
      <c r="A4930" t="s">
        <v>22</v>
      </c>
      <c r="B4930" s="43">
        <v>1</v>
      </c>
      <c r="C4930" s="43">
        <v>13.5</v>
      </c>
      <c r="D4930" s="43">
        <v>26.674368462201659</v>
      </c>
      <c r="E4930" s="43">
        <v>5.5882801928312485E-2</v>
      </c>
      <c r="F4930" s="43">
        <v>0.20458898897902292</v>
      </c>
    </row>
    <row r="4931" spans="1:6" x14ac:dyDescent="0.25">
      <c r="A4931" t="s">
        <v>22</v>
      </c>
      <c r="B4931" s="43">
        <v>1</v>
      </c>
      <c r="C4931" s="43">
        <v>11</v>
      </c>
      <c r="D4931" s="43">
        <v>13.400846208337589</v>
      </c>
      <c r="E4931" s="43">
        <v>1.4104390634275312E-2</v>
      </c>
      <c r="F4931" s="43">
        <v>4.8302405505213933E-2</v>
      </c>
    </row>
    <row r="4932" spans="1:6" x14ac:dyDescent="0.25">
      <c r="A4932" t="s">
        <v>22</v>
      </c>
      <c r="B4932" s="43">
        <v>1</v>
      </c>
      <c r="C4932" s="43">
        <v>10.5</v>
      </c>
      <c r="D4932" s="43">
        <v>11.968451720510529</v>
      </c>
      <c r="E4932" s="43">
        <v>1.1250344617279898E-2</v>
      </c>
      <c r="F4932" s="43">
        <v>3.7620264095130404E-2</v>
      </c>
    </row>
    <row r="4933" spans="1:6" x14ac:dyDescent="0.25">
      <c r="A4933" t="s">
        <v>22</v>
      </c>
      <c r="B4933" s="43">
        <v>1</v>
      </c>
      <c r="C4933" s="43">
        <v>12</v>
      </c>
      <c r="D4933" s="43">
        <v>21.995213135299934</v>
      </c>
      <c r="E4933" s="43">
        <v>3.7996730691230635E-2</v>
      </c>
      <c r="F4933" s="43">
        <v>0.12852734872867141</v>
      </c>
    </row>
    <row r="4934" spans="1:6" x14ac:dyDescent="0.25">
      <c r="A4934" t="s">
        <v>22</v>
      </c>
      <c r="B4934" s="43">
        <v>1</v>
      </c>
      <c r="C4934" s="43">
        <v>8.1999999999999993</v>
      </c>
      <c r="D4934" s="43">
        <v>10.217747346499682</v>
      </c>
      <c r="E4934" s="43">
        <v>8.1997422455659941E-3</v>
      </c>
      <c r="F4934" s="43">
        <v>2.2103134682592781E-2</v>
      </c>
    </row>
    <row r="4935" spans="1:6" x14ac:dyDescent="0.25">
      <c r="A4935" t="s">
        <v>22</v>
      </c>
      <c r="B4935" s="43">
        <v>1</v>
      </c>
      <c r="C4935" s="43">
        <v>11.5</v>
      </c>
      <c r="D4935" s="43">
        <v>16.392959138465219</v>
      </c>
      <c r="E4935" s="43">
        <v>2.1105934890773968E-2</v>
      </c>
      <c r="F4935" s="43">
        <v>7.257258473997362E-2</v>
      </c>
    </row>
    <row r="4936" spans="1:6" x14ac:dyDescent="0.25">
      <c r="A4936" t="s">
        <v>22</v>
      </c>
      <c r="B4936" s="43">
        <v>1</v>
      </c>
      <c r="C4936" s="43">
        <v>9</v>
      </c>
      <c r="D4936" s="43">
        <v>13.178029288008934</v>
      </c>
      <c r="E4936" s="43">
        <v>1.3639260313089248E-2</v>
      </c>
      <c r="F4936" s="43">
        <v>3.8345578952008831E-2</v>
      </c>
    </row>
    <row r="4937" spans="1:6" x14ac:dyDescent="0.25">
      <c r="A4937" t="s">
        <v>22</v>
      </c>
      <c r="B4937" s="43">
        <v>1</v>
      </c>
      <c r="C4937" s="43">
        <v>12</v>
      </c>
      <c r="D4937" s="43">
        <v>23.682255532074027</v>
      </c>
      <c r="E4937" s="43">
        <v>4.4048995289657687E-2</v>
      </c>
      <c r="F4937" s="43">
        <v>0.14680784821946818</v>
      </c>
    </row>
    <row r="4938" spans="1:6" x14ac:dyDescent="0.25">
      <c r="A4938" t="s">
        <v>22</v>
      </c>
      <c r="B4938" s="43">
        <v>1</v>
      </c>
      <c r="C4938" s="43">
        <v>8.6999999999999993</v>
      </c>
      <c r="D4938" s="43">
        <v>12.382254572549456</v>
      </c>
      <c r="E4938" s="43">
        <v>1.2041742571804346E-2</v>
      </c>
      <c r="F4938" s="43">
        <v>3.3137146041285349E-2</v>
      </c>
    </row>
    <row r="4939" spans="1:6" x14ac:dyDescent="0.25">
      <c r="A4939" t="s">
        <v>22</v>
      </c>
      <c r="B4939" s="43">
        <v>1</v>
      </c>
      <c r="C4939" s="43">
        <v>14.5</v>
      </c>
      <c r="D4939" s="43">
        <v>17.634367694582004</v>
      </c>
      <c r="E4939" s="43">
        <v>2.4423599256996074E-2</v>
      </c>
      <c r="F4939" s="43">
        <v>0.10434951900133822</v>
      </c>
    </row>
    <row r="4940" spans="1:6" x14ac:dyDescent="0.25">
      <c r="A4940" t="s">
        <v>22</v>
      </c>
      <c r="B4940" s="43">
        <v>1</v>
      </c>
      <c r="C4940" s="43">
        <v>4.5</v>
      </c>
      <c r="D4940" s="43">
        <v>9.9949304261710274</v>
      </c>
      <c r="E4940" s="43">
        <v>7.8460203845442562E-3</v>
      </c>
      <c r="F4940" s="43">
        <v>1.165794316504629E-2</v>
      </c>
    </row>
    <row r="4941" spans="1:6" x14ac:dyDescent="0.25">
      <c r="A4941" t="s">
        <v>22</v>
      </c>
      <c r="B4941" s="43">
        <v>1</v>
      </c>
      <c r="C4941" s="43">
        <v>8.3000000000000007</v>
      </c>
      <c r="D4941" s="43">
        <v>10.981691073340778</v>
      </c>
      <c r="E4941" s="43">
        <v>9.4717085507564202E-3</v>
      </c>
      <c r="F4941" s="43">
        <v>2.5472218047544463E-2</v>
      </c>
    </row>
    <row r="4942" spans="1:6" x14ac:dyDescent="0.25">
      <c r="A4942" t="s">
        <v>22</v>
      </c>
      <c r="B4942" s="43">
        <v>1</v>
      </c>
      <c r="C4942" s="43">
        <v>11.5</v>
      </c>
      <c r="D4942" s="43">
        <v>22.504508953194001</v>
      </c>
      <c r="E4942" s="43">
        <v>3.97767195747704E-2</v>
      </c>
      <c r="F4942" s="43">
        <v>0.12835160803424928</v>
      </c>
    </row>
    <row r="4943" spans="1:6" x14ac:dyDescent="0.25">
      <c r="A4943" t="s">
        <v>22</v>
      </c>
      <c r="B4943" s="43">
        <v>1</v>
      </c>
      <c r="C4943" s="43">
        <v>11</v>
      </c>
      <c r="D4943" s="43">
        <v>17.220564842543077</v>
      </c>
      <c r="E4943" s="43">
        <v>2.329081394953951E-2</v>
      </c>
      <c r="F4943" s="43">
        <v>7.5850442961574338E-2</v>
      </c>
    </row>
    <row r="4944" spans="1:6" x14ac:dyDescent="0.25">
      <c r="A4944" t="s">
        <v>22</v>
      </c>
      <c r="B4944" s="43">
        <v>1</v>
      </c>
      <c r="C4944" s="43">
        <v>12</v>
      </c>
      <c r="D4944" s="43">
        <v>16.488452104320356</v>
      </c>
      <c r="E4944" s="43">
        <v>2.1352545475094856E-2</v>
      </c>
      <c r="F4944" s="43">
        <v>7.652356779251078E-2</v>
      </c>
    </row>
    <row r="4945" spans="1:6" x14ac:dyDescent="0.25">
      <c r="A4945" t="s">
        <v>22</v>
      </c>
      <c r="B4945" s="43">
        <v>1</v>
      </c>
      <c r="C4945" s="43">
        <v>9</v>
      </c>
      <c r="D4945" s="43">
        <v>20.371832715762604</v>
      </c>
      <c r="E4945" s="43">
        <v>3.2594932345220165E-2</v>
      </c>
      <c r="F4945" s="43">
        <v>8.3972676299845797E-2</v>
      </c>
    </row>
    <row r="4946" spans="1:6" x14ac:dyDescent="0.25">
      <c r="A4946" t="s">
        <v>22</v>
      </c>
      <c r="B4946" s="43">
        <v>1</v>
      </c>
      <c r="C4946" s="43">
        <v>6.7</v>
      </c>
      <c r="D4946" s="43">
        <v>19.13042415964582</v>
      </c>
      <c r="E4946" s="43">
        <v>2.8743462299867843E-2</v>
      </c>
      <c r="F4946" s="43">
        <v>5.5825794306567492E-2</v>
      </c>
    </row>
    <row r="4947" spans="1:6" x14ac:dyDescent="0.25">
      <c r="A4947" t="s">
        <v>22</v>
      </c>
      <c r="B4947" s="43">
        <v>1</v>
      </c>
      <c r="C4947" s="43">
        <v>8.8000000000000007</v>
      </c>
      <c r="D4947" s="43">
        <v>21.263100397077217</v>
      </c>
      <c r="E4947" s="43">
        <v>3.550937766311895E-2</v>
      </c>
      <c r="F4947" s="43">
        <v>8.8683320052770215E-2</v>
      </c>
    </row>
    <row r="4948" spans="1:6" x14ac:dyDescent="0.25">
      <c r="A4948" t="s">
        <v>22</v>
      </c>
      <c r="B4948" s="43">
        <v>1</v>
      </c>
      <c r="C4948" s="43">
        <v>7.9</v>
      </c>
      <c r="D4948" s="43">
        <v>11.58647985708998</v>
      </c>
      <c r="E4948" s="43">
        <v>1.054369666995188E-2</v>
      </c>
      <c r="F4948" s="43">
        <v>2.6700014418942129E-2</v>
      </c>
    </row>
    <row r="4949" spans="1:6" x14ac:dyDescent="0.25">
      <c r="A4949" t="s">
        <v>22</v>
      </c>
      <c r="B4949" s="43">
        <v>1</v>
      </c>
      <c r="C4949" s="43">
        <v>8</v>
      </c>
      <c r="D4949" s="43">
        <v>15.851832331952775</v>
      </c>
      <c r="E4949" s="43">
        <v>1.9735531253281202E-2</v>
      </c>
      <c r="F4949" s="43">
        <v>4.7526113181063118E-2</v>
      </c>
    </row>
    <row r="4950" spans="1:6" x14ac:dyDescent="0.25">
      <c r="A4950" t="s">
        <v>22</v>
      </c>
      <c r="B4950" s="43">
        <v>1</v>
      </c>
      <c r="C4950" s="43">
        <v>8.5</v>
      </c>
      <c r="D4950" s="43">
        <v>23.618593554837268</v>
      </c>
      <c r="E4950" s="43">
        <v>4.3812491044223127E-2</v>
      </c>
      <c r="F4950" s="43">
        <v>0.10348640976649132</v>
      </c>
    </row>
    <row r="4951" spans="1:6" x14ac:dyDescent="0.25">
      <c r="A4951" t="s">
        <v>22</v>
      </c>
      <c r="B4951" s="43">
        <v>1</v>
      </c>
      <c r="C4951" s="43">
        <v>10.4</v>
      </c>
      <c r="D4951" s="43">
        <v>16.297466172610083</v>
      </c>
      <c r="E4951" s="43">
        <v>2.0860756700940904E-2</v>
      </c>
      <c r="F4951" s="43">
        <v>6.4944496985939251E-2</v>
      </c>
    </row>
    <row r="4952" spans="1:6" x14ac:dyDescent="0.25">
      <c r="A4952" t="s">
        <v>22</v>
      </c>
      <c r="B4952" s="43">
        <v>1</v>
      </c>
      <c r="C4952" s="43">
        <v>9.6</v>
      </c>
      <c r="D4952" s="43">
        <v>13.941973014850031</v>
      </c>
      <c r="E4952" s="43">
        <v>1.5266460451260783E-2</v>
      </c>
      <c r="F4952" s="43">
        <v>4.526721622156795E-2</v>
      </c>
    </row>
    <row r="4953" spans="1:6" x14ac:dyDescent="0.25">
      <c r="A4953" t="s">
        <v>22</v>
      </c>
      <c r="B4953" s="43">
        <v>1</v>
      </c>
      <c r="C4953" s="43">
        <v>6.5</v>
      </c>
      <c r="D4953" s="43">
        <v>26.419720553254628</v>
      </c>
      <c r="E4953" s="43">
        <v>5.4820920148003362E-2</v>
      </c>
      <c r="F4953" s="43">
        <v>9.6820070235209138E-2</v>
      </c>
    </row>
    <row r="4954" spans="1:6" x14ac:dyDescent="0.25">
      <c r="A4954" t="s">
        <v>22</v>
      </c>
      <c r="B4954" s="43">
        <v>1</v>
      </c>
      <c r="C4954" s="43">
        <v>7.6</v>
      </c>
      <c r="D4954" s="43">
        <v>16.71126902464901</v>
      </c>
      <c r="E4954" s="43">
        <v>2.1933540594851822E-2</v>
      </c>
      <c r="F4954" s="43">
        <v>4.9649814888767796E-2</v>
      </c>
    </row>
    <row r="4955" spans="1:6" x14ac:dyDescent="0.25">
      <c r="A4955" t="s">
        <v>22</v>
      </c>
      <c r="B4955" s="43">
        <v>1</v>
      </c>
      <c r="C4955" s="43">
        <v>8.5</v>
      </c>
      <c r="D4955" s="43">
        <v>19.639719977539887</v>
      </c>
      <c r="E4955" s="43">
        <v>3.0294268065355276E-2</v>
      </c>
      <c r="F4955" s="43">
        <v>7.4252692992553063E-2</v>
      </c>
    </row>
    <row r="4956" spans="1:6" x14ac:dyDescent="0.25">
      <c r="A4956" t="s">
        <v>22</v>
      </c>
      <c r="B4956" s="43">
        <v>1</v>
      </c>
      <c r="C4956" s="43">
        <v>13.5</v>
      </c>
      <c r="D4956" s="43">
        <v>21.963382146681557</v>
      </c>
      <c r="E4956" s="43">
        <v>3.7886834203025681E-2</v>
      </c>
      <c r="F4956" s="43">
        <v>0.14421694253524164</v>
      </c>
    </row>
    <row r="4957" spans="1:6" x14ac:dyDescent="0.25">
      <c r="A4957" t="s">
        <v>22</v>
      </c>
      <c r="B4957" s="43">
        <v>1</v>
      </c>
      <c r="C4957" s="43">
        <v>4</v>
      </c>
      <c r="D4957" s="43">
        <v>21.581410283261008</v>
      </c>
      <c r="E4957" s="43">
        <v>3.6580490430127406E-2</v>
      </c>
      <c r="F4957" s="43">
        <v>4.1402984314941105E-2</v>
      </c>
    </row>
    <row r="4958" spans="1:6" x14ac:dyDescent="0.25">
      <c r="A4958" t="s">
        <v>22</v>
      </c>
      <c r="B4958" s="43">
        <v>1</v>
      </c>
      <c r="C4958" s="43">
        <v>12.2</v>
      </c>
      <c r="D4958" s="43">
        <v>12.063944686365666</v>
      </c>
      <c r="E4958" s="43">
        <v>1.1430587590331467E-2</v>
      </c>
      <c r="F4958" s="43">
        <v>4.4340745695024088E-2</v>
      </c>
    </row>
    <row r="4959" spans="1:6" x14ac:dyDescent="0.25">
      <c r="A4959" t="s">
        <v>22</v>
      </c>
      <c r="B4959" s="43">
        <v>1</v>
      </c>
      <c r="C4959" s="43">
        <v>10</v>
      </c>
      <c r="D4959" s="43">
        <v>10.026761414789407</v>
      </c>
      <c r="E4959" s="43">
        <v>7.8960746141466583E-3</v>
      </c>
      <c r="F4959" s="43">
        <v>2.6055194265630955E-2</v>
      </c>
    </row>
    <row r="4960" spans="1:6" x14ac:dyDescent="0.25">
      <c r="A4960" t="s">
        <v>22</v>
      </c>
      <c r="B4960" s="43">
        <v>1</v>
      </c>
      <c r="C4960" s="43">
        <v>12</v>
      </c>
      <c r="D4960" s="43">
        <v>32.626763333838547</v>
      </c>
      <c r="E4960" s="43">
        <v>8.3606081042961286E-2</v>
      </c>
      <c r="F4960" s="43">
        <v>0.26130451788821535</v>
      </c>
    </row>
    <row r="4961" spans="1:6" x14ac:dyDescent="0.25">
      <c r="A4961" t="s">
        <v>22</v>
      </c>
      <c r="B4961" s="43">
        <v>1</v>
      </c>
      <c r="C4961" s="43">
        <v>12</v>
      </c>
      <c r="D4961" s="43">
        <v>19.289579102737715</v>
      </c>
      <c r="E4961" s="43">
        <v>2.9223712340647637E-2</v>
      </c>
      <c r="F4961" s="43">
        <v>0.10148833184077362</v>
      </c>
    </row>
    <row r="4962" spans="1:6" x14ac:dyDescent="0.25">
      <c r="A4962" t="s">
        <v>22</v>
      </c>
      <c r="B4962" s="43">
        <v>1</v>
      </c>
      <c r="C4962" s="43">
        <v>10.6</v>
      </c>
      <c r="D4962" s="43">
        <v>14.865071684783025</v>
      </c>
      <c r="E4962" s="43">
        <v>1.7354971191984182E-2</v>
      </c>
      <c r="F4962" s="43">
        <v>5.6094540350469423E-2</v>
      </c>
    </row>
    <row r="4963" spans="1:6" x14ac:dyDescent="0.25">
      <c r="A4963" t="s">
        <v>22</v>
      </c>
      <c r="B4963" s="43">
        <v>1</v>
      </c>
      <c r="C4963" s="43">
        <v>11</v>
      </c>
      <c r="D4963" s="43">
        <v>33.74084793548181</v>
      </c>
      <c r="E4963" s="43">
        <v>8.9413247029026782E-2</v>
      </c>
      <c r="F4963" s="43">
        <v>0.25444750685177886</v>
      </c>
    </row>
    <row r="4964" spans="1:6" x14ac:dyDescent="0.25">
      <c r="A4964" t="s">
        <v>22</v>
      </c>
      <c r="B4964" s="43">
        <v>1</v>
      </c>
      <c r="C4964" s="43">
        <v>11.5</v>
      </c>
      <c r="D4964" s="43">
        <v>18.048170546620934</v>
      </c>
      <c r="E4964" s="43">
        <v>2.5583281749835176E-2</v>
      </c>
      <c r="F4964" s="43">
        <v>8.6287296101135308E-2</v>
      </c>
    </row>
    <row r="4965" spans="1:6" x14ac:dyDescent="0.25">
      <c r="A4965" t="s">
        <v>22</v>
      </c>
      <c r="B4965" s="43">
        <v>1</v>
      </c>
      <c r="C4965" s="43">
        <v>6.5</v>
      </c>
      <c r="D4965" s="43">
        <v>17.761691649055518</v>
      </c>
      <c r="E4965" s="43">
        <v>2.4777559850432444E-2</v>
      </c>
      <c r="F4965" s="43">
        <v>4.7386881097575766E-2</v>
      </c>
    </row>
    <row r="4966" spans="1:6" x14ac:dyDescent="0.25">
      <c r="A4966" t="s">
        <v>22</v>
      </c>
      <c r="B4966" s="43">
        <v>1</v>
      </c>
      <c r="C4966" s="43">
        <v>10</v>
      </c>
      <c r="D4966" s="43">
        <v>15.915494309189533</v>
      </c>
      <c r="E4966" s="43">
        <v>1.9894367886486915E-2</v>
      </c>
      <c r="F4966" s="43">
        <v>5.9837656415837569E-2</v>
      </c>
    </row>
    <row r="4967" spans="1:6" x14ac:dyDescent="0.25">
      <c r="A4967" t="s">
        <v>22</v>
      </c>
      <c r="B4967" s="43">
        <v>1</v>
      </c>
      <c r="C4967" s="43">
        <v>8.5</v>
      </c>
      <c r="D4967" s="43">
        <v>12.541409515641352</v>
      </c>
      <c r="E4967" s="43">
        <v>1.2353288372906729E-2</v>
      </c>
      <c r="F4967" s="43">
        <v>3.3128039932030152E-2</v>
      </c>
    </row>
    <row r="4968" spans="1:6" x14ac:dyDescent="0.25">
      <c r="A4968" t="s">
        <v>22</v>
      </c>
      <c r="B4968" s="43">
        <v>1</v>
      </c>
      <c r="C4968" s="43">
        <v>3.8</v>
      </c>
      <c r="D4968" s="43">
        <v>11.204507993669433</v>
      </c>
      <c r="E4968" s="43">
        <v>9.8599670344291009E-3</v>
      </c>
      <c r="F4968" s="43">
        <v>1.2091217965347996E-2</v>
      </c>
    </row>
    <row r="4969" spans="1:6" x14ac:dyDescent="0.25">
      <c r="A4969" t="s">
        <v>22</v>
      </c>
      <c r="B4969" s="43">
        <v>1</v>
      </c>
      <c r="C4969" s="43">
        <v>11.5</v>
      </c>
      <c r="D4969" s="43">
        <v>19.098593171027442</v>
      </c>
      <c r="E4969" s="43">
        <v>2.8647889756541166E-2</v>
      </c>
      <c r="F4969" s="43">
        <v>9.5533685998680368E-2</v>
      </c>
    </row>
    <row r="4970" spans="1:6" x14ac:dyDescent="0.25">
      <c r="A4970" t="s">
        <v>22</v>
      </c>
      <c r="B4970" s="43">
        <v>1</v>
      </c>
      <c r="C4970" s="43">
        <v>16</v>
      </c>
      <c r="D4970" s="43">
        <v>31.226199834629863</v>
      </c>
      <c r="E4970" s="43">
        <v>7.6582255094429744E-2</v>
      </c>
      <c r="F4970" s="43">
        <v>0.32195638916261798</v>
      </c>
    </row>
    <row r="4971" spans="1:6" x14ac:dyDescent="0.25">
      <c r="A4971" t="s">
        <v>22</v>
      </c>
      <c r="B4971" s="43">
        <v>1</v>
      </c>
      <c r="C4971" s="43">
        <v>2.2999999999999998</v>
      </c>
      <c r="D4971" s="43">
        <v>1</v>
      </c>
      <c r="E4971" s="43">
        <v>7.8539816339744827E-5</v>
      </c>
      <c r="F4971" s="43">
        <v>9.4637997692074947E-5</v>
      </c>
    </row>
    <row r="4972" spans="1:6" x14ac:dyDescent="0.25">
      <c r="A4972" t="s">
        <v>22</v>
      </c>
      <c r="B4972" s="43">
        <v>1</v>
      </c>
      <c r="C4972" s="43">
        <v>2</v>
      </c>
      <c r="D4972" s="43">
        <v>1</v>
      </c>
      <c r="E4972" s="43">
        <v>7.8539816339744827E-5</v>
      </c>
      <c r="F4972" s="43">
        <v>8.2293911036586916E-5</v>
      </c>
    </row>
    <row r="4973" spans="1:6" x14ac:dyDescent="0.25">
      <c r="A4973" t="s">
        <v>22</v>
      </c>
      <c r="B4973" s="43">
        <v>1</v>
      </c>
      <c r="C4973" s="43">
        <v>2.4</v>
      </c>
      <c r="D4973" s="43">
        <v>1.01</v>
      </c>
      <c r="E4973" s="43">
        <v>8.0118466648173697E-5</v>
      </c>
      <c r="F4973" s="43">
        <v>1.0053681498955603E-4</v>
      </c>
    </row>
    <row r="4974" spans="1:6" x14ac:dyDescent="0.25">
      <c r="A4974" t="s">
        <v>22</v>
      </c>
      <c r="B4974" s="43">
        <v>1</v>
      </c>
      <c r="C4974" s="43">
        <v>2.4</v>
      </c>
      <c r="D4974" s="43">
        <v>1.01</v>
      </c>
      <c r="E4974" s="43">
        <v>8.0118466648173697E-5</v>
      </c>
      <c r="F4974" s="43">
        <v>1.0053681498955603E-4</v>
      </c>
    </row>
    <row r="4975" spans="1:6" x14ac:dyDescent="0.25">
      <c r="A4975" t="s">
        <v>22</v>
      </c>
      <c r="B4975" s="43">
        <v>1</v>
      </c>
      <c r="C4975" s="43">
        <v>3.4</v>
      </c>
      <c r="D4975" s="43">
        <v>1.03</v>
      </c>
      <c r="E4975" s="43">
        <v>8.3322891154835282E-5</v>
      </c>
      <c r="F4975" s="43">
        <v>1.475423849044288E-4</v>
      </c>
    </row>
    <row r="4976" spans="1:6" x14ac:dyDescent="0.25">
      <c r="A4976" t="s">
        <v>22</v>
      </c>
      <c r="B4976" s="43">
        <v>1</v>
      </c>
      <c r="C4976" s="43">
        <v>2.1</v>
      </c>
      <c r="D4976" s="43">
        <v>1.07</v>
      </c>
      <c r="E4976" s="43">
        <v>8.9920235727373852E-5</v>
      </c>
      <c r="F4976" s="43">
        <v>9.7596033965368677E-5</v>
      </c>
    </row>
    <row r="4977" spans="1:6" x14ac:dyDescent="0.25">
      <c r="A4977" t="s">
        <v>22</v>
      </c>
      <c r="B4977" s="43">
        <v>1</v>
      </c>
      <c r="C4977" s="43">
        <v>2.4</v>
      </c>
      <c r="D4977" s="43">
        <v>1.08</v>
      </c>
      <c r="E4977" s="43">
        <v>9.1608841778678373E-5</v>
      </c>
      <c r="F4977" s="43">
        <v>1.1342111888821336E-4</v>
      </c>
    </row>
    <row r="4978" spans="1:6" x14ac:dyDescent="0.25">
      <c r="A4978" t="s">
        <v>22</v>
      </c>
      <c r="B4978" s="43">
        <v>1</v>
      </c>
      <c r="C4978" s="43">
        <v>2.8</v>
      </c>
      <c r="D4978" s="43">
        <v>1.08</v>
      </c>
      <c r="E4978" s="43">
        <v>9.1608841778678373E-5</v>
      </c>
      <c r="F4978" s="43">
        <v>1.3232463870291555E-4</v>
      </c>
    </row>
    <row r="4979" spans="1:6" x14ac:dyDescent="0.25">
      <c r="A4979" t="s">
        <v>22</v>
      </c>
      <c r="B4979" s="43">
        <v>1</v>
      </c>
      <c r="C4979" s="43">
        <v>2.2000000000000002</v>
      </c>
      <c r="D4979" s="43">
        <v>1.1100000000000001</v>
      </c>
      <c r="E4979" s="43">
        <v>9.6768907712199614E-5</v>
      </c>
      <c r="F4979" s="43">
        <v>1.0922388951437852E-4</v>
      </c>
    </row>
    <row r="4980" spans="1:6" x14ac:dyDescent="0.25">
      <c r="A4980" t="s">
        <v>22</v>
      </c>
      <c r="B4980" s="43">
        <v>1</v>
      </c>
      <c r="C4980" s="43">
        <v>2.1</v>
      </c>
      <c r="D4980" s="43">
        <v>1.1200000000000001</v>
      </c>
      <c r="E4980" s="43">
        <v>9.8520345616575925E-5</v>
      </c>
      <c r="F4980" s="43">
        <v>1.0595543983710073E-4</v>
      </c>
    </row>
    <row r="4981" spans="1:6" x14ac:dyDescent="0.25">
      <c r="A4981" t="s">
        <v>22</v>
      </c>
      <c r="B4981" s="43">
        <v>1</v>
      </c>
      <c r="C4981" s="43">
        <v>3.7</v>
      </c>
      <c r="D4981" s="43">
        <v>1.1599999999999999</v>
      </c>
      <c r="E4981" s="43">
        <v>1.0568317686676063E-4</v>
      </c>
      <c r="F4981" s="43">
        <v>1.9885179705097741E-4</v>
      </c>
    </row>
    <row r="4982" spans="1:6" x14ac:dyDescent="0.25">
      <c r="A4982" t="s">
        <v>22</v>
      </c>
      <c r="B4982" s="43">
        <v>1</v>
      </c>
      <c r="C4982" s="43">
        <v>2.9</v>
      </c>
      <c r="D4982" s="43">
        <v>1.17</v>
      </c>
      <c r="E4982" s="43">
        <v>1.0751315458747668E-4</v>
      </c>
      <c r="F4982" s="43">
        <v>1.5828289366178472E-4</v>
      </c>
    </row>
    <row r="4983" spans="1:6" x14ac:dyDescent="0.25">
      <c r="A4983" t="s">
        <v>22</v>
      </c>
      <c r="B4983" s="43">
        <v>1</v>
      </c>
      <c r="C4983" s="43">
        <v>1.4</v>
      </c>
      <c r="D4983" s="43">
        <v>1.18</v>
      </c>
      <c r="E4983" s="43">
        <v>1.0935884027146068E-4</v>
      </c>
      <c r="F4983" s="43">
        <v>7.759167275796221E-5</v>
      </c>
    </row>
    <row r="4984" spans="1:6" x14ac:dyDescent="0.25">
      <c r="A4984" t="s">
        <v>22</v>
      </c>
      <c r="B4984" s="43">
        <v>1</v>
      </c>
      <c r="C4984" s="43">
        <v>1.8</v>
      </c>
      <c r="D4984" s="43">
        <v>1.18</v>
      </c>
      <c r="E4984" s="43">
        <v>1.0935884027146068E-4</v>
      </c>
      <c r="F4984" s="43">
        <v>9.9760722117379991E-5</v>
      </c>
    </row>
    <row r="4985" spans="1:6" x14ac:dyDescent="0.25">
      <c r="A4985" t="s">
        <v>22</v>
      </c>
      <c r="B4985" s="43">
        <v>1</v>
      </c>
      <c r="C4985" s="43">
        <v>1.8</v>
      </c>
      <c r="D4985" s="43">
        <v>1.21</v>
      </c>
      <c r="E4985" s="43">
        <v>1.1499014510302039E-4</v>
      </c>
      <c r="F4985" s="43">
        <v>1.0437099817292532E-4</v>
      </c>
    </row>
    <row r="4986" spans="1:6" x14ac:dyDescent="0.25">
      <c r="A4986" t="s">
        <v>22</v>
      </c>
      <c r="B4986" s="43">
        <v>1</v>
      </c>
      <c r="C4986" s="43">
        <v>2.8</v>
      </c>
      <c r="D4986" s="43">
        <v>1.22</v>
      </c>
      <c r="E4986" s="43">
        <v>1.168986626400762E-4</v>
      </c>
      <c r="F4986" s="43">
        <v>1.6477734093192062E-4</v>
      </c>
    </row>
    <row r="4987" spans="1:6" x14ac:dyDescent="0.25">
      <c r="A4987" t="s">
        <v>22</v>
      </c>
      <c r="B4987" s="43">
        <v>1</v>
      </c>
      <c r="C4987" s="43">
        <v>2.9</v>
      </c>
      <c r="D4987" s="43">
        <v>1.25</v>
      </c>
      <c r="E4987" s="43">
        <v>1.227184630308513E-4</v>
      </c>
      <c r="F4987" s="43">
        <v>1.7828802426418221E-4</v>
      </c>
    </row>
    <row r="4988" spans="1:6" x14ac:dyDescent="0.25">
      <c r="A4988" t="s">
        <v>22</v>
      </c>
      <c r="B4988" s="43">
        <v>1</v>
      </c>
      <c r="C4988" s="43">
        <v>3</v>
      </c>
      <c r="D4988" s="43">
        <v>1.26</v>
      </c>
      <c r="E4988" s="43">
        <v>1.2468981242097889E-4</v>
      </c>
      <c r="F4988" s="43">
        <v>1.8709946510020439E-4</v>
      </c>
    </row>
    <row r="4989" spans="1:6" x14ac:dyDescent="0.25">
      <c r="A4989" t="s">
        <v>22</v>
      </c>
      <c r="B4989" s="43">
        <v>1</v>
      </c>
      <c r="C4989" s="43">
        <v>3.7</v>
      </c>
      <c r="D4989" s="43">
        <v>1.26</v>
      </c>
      <c r="E4989" s="43">
        <v>1.2468981242097889E-4</v>
      </c>
      <c r="F4989" s="43">
        <v>2.3075600695691875E-4</v>
      </c>
    </row>
    <row r="4990" spans="1:6" x14ac:dyDescent="0.25">
      <c r="A4990" t="s">
        <v>22</v>
      </c>
      <c r="B4990" s="43">
        <v>1</v>
      </c>
      <c r="C4990" s="43">
        <v>2.5</v>
      </c>
      <c r="D4990" s="43">
        <v>1.31</v>
      </c>
      <c r="E4990" s="43">
        <v>1.3478217882063613E-4</v>
      </c>
      <c r="F4990" s="43">
        <v>1.6722594529676828E-4</v>
      </c>
    </row>
    <row r="4991" spans="1:6" x14ac:dyDescent="0.25">
      <c r="A4991" t="s">
        <v>22</v>
      </c>
      <c r="B4991" s="43">
        <v>1</v>
      </c>
      <c r="C4991" s="43">
        <v>3</v>
      </c>
      <c r="D4991" s="43">
        <v>1.32</v>
      </c>
      <c r="E4991" s="43">
        <v>1.3684777599037141E-4</v>
      </c>
      <c r="F4991" s="43">
        <v>2.03436039622977E-4</v>
      </c>
    </row>
    <row r="4992" spans="1:6" x14ac:dyDescent="0.25">
      <c r="A4992" t="s">
        <v>22</v>
      </c>
      <c r="B4992" s="43">
        <v>1</v>
      </c>
      <c r="C4992" s="43">
        <v>1.8</v>
      </c>
      <c r="D4992" s="43">
        <v>1.38</v>
      </c>
      <c r="E4992" s="43">
        <v>1.4957122623741003E-4</v>
      </c>
      <c r="F4992" s="43">
        <v>1.3222639332091801E-4</v>
      </c>
    </row>
    <row r="4993" spans="1:6" x14ac:dyDescent="0.25">
      <c r="A4993" t="s">
        <v>22</v>
      </c>
      <c r="B4993" s="43">
        <v>1</v>
      </c>
      <c r="C4993" s="43">
        <v>2.4</v>
      </c>
      <c r="D4993" s="43">
        <v>1.41</v>
      </c>
      <c r="E4993" s="43">
        <v>1.5614500886504667E-4</v>
      </c>
      <c r="F4993" s="43">
        <v>1.8325843229211121E-4</v>
      </c>
    </row>
    <row r="4994" spans="1:6" x14ac:dyDescent="0.25">
      <c r="A4994" t="s">
        <v>22</v>
      </c>
      <c r="B4994" s="43">
        <v>1</v>
      </c>
      <c r="C4994" s="43">
        <v>2.5</v>
      </c>
      <c r="D4994" s="43">
        <v>1.47</v>
      </c>
      <c r="E4994" s="43">
        <v>1.6971668912855458E-4</v>
      </c>
      <c r="F4994" s="43">
        <v>2.0575950454332573E-4</v>
      </c>
    </row>
    <row r="4995" spans="1:6" x14ac:dyDescent="0.25">
      <c r="A4995" t="s">
        <v>22</v>
      </c>
      <c r="B4995" s="43">
        <v>1</v>
      </c>
      <c r="C4995" s="43">
        <v>3</v>
      </c>
      <c r="D4995" s="43">
        <v>1.47</v>
      </c>
      <c r="E4995" s="43">
        <v>1.6971668912855458E-4</v>
      </c>
      <c r="F4995" s="43">
        <v>2.4691140545199088E-4</v>
      </c>
    </row>
    <row r="4996" spans="1:6" x14ac:dyDescent="0.25">
      <c r="A4996" t="s">
        <v>22</v>
      </c>
      <c r="B4996" s="43">
        <v>1</v>
      </c>
      <c r="C4996" s="43">
        <v>2.9</v>
      </c>
      <c r="D4996" s="43">
        <v>1.48</v>
      </c>
      <c r="E4996" s="43">
        <v>1.7203361371057705E-4</v>
      </c>
      <c r="F4996" s="43">
        <v>2.4161072774912199E-4</v>
      </c>
    </row>
    <row r="4997" spans="1:6" x14ac:dyDescent="0.25">
      <c r="A4997" t="s">
        <v>22</v>
      </c>
      <c r="B4997" s="43">
        <v>1</v>
      </c>
      <c r="C4997" s="43">
        <v>2</v>
      </c>
      <c r="D4997" s="43">
        <v>1.49</v>
      </c>
      <c r="E4997" s="43">
        <v>1.7436624625586749E-4</v>
      </c>
      <c r="F4997" s="43">
        <v>1.6865951642756332E-4</v>
      </c>
    </row>
    <row r="4998" spans="1:6" x14ac:dyDescent="0.25">
      <c r="A4998" t="s">
        <v>22</v>
      </c>
      <c r="B4998" s="43">
        <v>1</v>
      </c>
      <c r="C4998" s="43">
        <v>3.2</v>
      </c>
      <c r="D4998" s="43">
        <v>1.51</v>
      </c>
      <c r="E4998" s="43">
        <v>1.7907863523625219E-4</v>
      </c>
      <c r="F4998" s="43">
        <v>2.7640823310503632E-4</v>
      </c>
    </row>
    <row r="4999" spans="1:6" x14ac:dyDescent="0.25">
      <c r="A4999" t="s">
        <v>22</v>
      </c>
      <c r="B4999" s="43">
        <v>1</v>
      </c>
      <c r="C4999" s="43">
        <v>3.5</v>
      </c>
      <c r="D4999" s="43">
        <v>1.59</v>
      </c>
      <c r="E4999" s="43">
        <v>1.9855650968850892E-4</v>
      </c>
      <c r="F4999" s="43">
        <v>3.3175191002815058E-4</v>
      </c>
    </row>
    <row r="5000" spans="1:6" x14ac:dyDescent="0.25">
      <c r="A5000" t="s">
        <v>22</v>
      </c>
      <c r="B5000" s="43">
        <v>1</v>
      </c>
      <c r="C5000" s="43">
        <v>3.4</v>
      </c>
      <c r="D5000" s="43">
        <v>1.6</v>
      </c>
      <c r="E5000" s="43">
        <v>2.0106192982974677E-4</v>
      </c>
      <c r="F5000" s="43">
        <v>3.2592974817394909E-4</v>
      </c>
    </row>
    <row r="5001" spans="1:6" x14ac:dyDescent="0.25">
      <c r="A5001" t="s">
        <v>22</v>
      </c>
      <c r="B5001" s="43">
        <v>1</v>
      </c>
      <c r="C5001" s="43">
        <v>2.7</v>
      </c>
      <c r="D5001" s="43">
        <v>1.65</v>
      </c>
      <c r="E5001" s="43">
        <v>2.1382464998495525E-4</v>
      </c>
      <c r="F5001" s="43">
        <v>2.7356269238560217E-4</v>
      </c>
    </row>
    <row r="5002" spans="1:6" x14ac:dyDescent="0.25">
      <c r="A5002" t="s">
        <v>22</v>
      </c>
      <c r="B5002" s="43">
        <v>1</v>
      </c>
      <c r="C5002" s="43">
        <v>2.7</v>
      </c>
      <c r="D5002" s="43">
        <v>1.65</v>
      </c>
      <c r="E5002" s="43">
        <v>2.1382464998495525E-4</v>
      </c>
      <c r="F5002" s="43">
        <v>2.7356269238560217E-4</v>
      </c>
    </row>
    <row r="5003" spans="1:6" x14ac:dyDescent="0.25">
      <c r="A5003" t="s">
        <v>22</v>
      </c>
      <c r="B5003" s="43">
        <v>1</v>
      </c>
      <c r="C5003" s="43">
        <v>2.6</v>
      </c>
      <c r="D5003" s="43">
        <v>1.68</v>
      </c>
      <c r="E5003" s="43">
        <v>2.2167077763729579E-4</v>
      </c>
      <c r="F5003" s="43">
        <v>2.7211212735878495E-4</v>
      </c>
    </row>
    <row r="5004" spans="1:6" x14ac:dyDescent="0.25">
      <c r="A5004" t="s">
        <v>22</v>
      </c>
      <c r="B5004" s="43">
        <v>1</v>
      </c>
      <c r="C5004" s="43">
        <v>5.3</v>
      </c>
      <c r="D5004" s="43">
        <v>1.72</v>
      </c>
      <c r="E5004" s="43">
        <v>2.3235219265950108E-4</v>
      </c>
      <c r="F5004" s="43">
        <v>5.7868134205944863E-4</v>
      </c>
    </row>
    <row r="5005" spans="1:6" x14ac:dyDescent="0.25">
      <c r="A5005" t="s">
        <v>22</v>
      </c>
      <c r="B5005" s="43">
        <v>1</v>
      </c>
      <c r="C5005" s="43">
        <v>3.5</v>
      </c>
      <c r="D5005" s="43">
        <v>1.73</v>
      </c>
      <c r="E5005" s="43">
        <v>2.3506181632322232E-4</v>
      </c>
      <c r="F5005" s="43">
        <v>3.8615538591087553E-4</v>
      </c>
    </row>
    <row r="5006" spans="1:6" x14ac:dyDescent="0.25">
      <c r="A5006" t="s">
        <v>22</v>
      </c>
      <c r="B5006" s="43">
        <v>1</v>
      </c>
      <c r="C5006" s="43">
        <v>3.5</v>
      </c>
      <c r="D5006" s="43">
        <v>1.77</v>
      </c>
      <c r="E5006" s="43">
        <v>2.460573906107866E-4</v>
      </c>
      <c r="F5006" s="43">
        <v>4.0237010756151513E-4</v>
      </c>
    </row>
    <row r="5007" spans="1:6" x14ac:dyDescent="0.25">
      <c r="A5007" t="s">
        <v>22</v>
      </c>
      <c r="B5007" s="43">
        <v>1</v>
      </c>
      <c r="C5007" s="43">
        <v>3.2</v>
      </c>
      <c r="D5007" s="43">
        <v>1.81</v>
      </c>
      <c r="E5007" s="43">
        <v>2.5730429231063802E-4</v>
      </c>
      <c r="F5007" s="43">
        <v>3.8297642004963981E-4</v>
      </c>
    </row>
    <row r="5008" spans="1:6" x14ac:dyDescent="0.25">
      <c r="A5008" t="s">
        <v>22</v>
      </c>
      <c r="B5008" s="43">
        <v>1</v>
      </c>
      <c r="C5008" s="43">
        <v>3.5</v>
      </c>
      <c r="D5008" s="43">
        <v>1.9</v>
      </c>
      <c r="E5008" s="43">
        <v>2.835287369864788E-4</v>
      </c>
      <c r="F5008" s="43">
        <v>4.5710285752933343E-4</v>
      </c>
    </row>
    <row r="5009" spans="1:6" x14ac:dyDescent="0.25">
      <c r="A5009" t="s">
        <v>22</v>
      </c>
      <c r="B5009" s="43">
        <v>1</v>
      </c>
      <c r="C5009" s="43">
        <v>3</v>
      </c>
      <c r="D5009" s="43">
        <v>1.92</v>
      </c>
      <c r="E5009" s="43">
        <v>2.8952917895483534E-4</v>
      </c>
      <c r="F5009" s="43">
        <v>3.9925508602099989E-4</v>
      </c>
    </row>
    <row r="5010" spans="1:6" x14ac:dyDescent="0.25">
      <c r="A5010" t="s">
        <v>22</v>
      </c>
      <c r="B5010" s="43">
        <v>1</v>
      </c>
      <c r="C5010" s="43">
        <v>2.8</v>
      </c>
      <c r="D5010" s="43">
        <v>1.93</v>
      </c>
      <c r="E5010" s="43">
        <v>2.9255296188391552E-4</v>
      </c>
      <c r="F5010" s="43">
        <v>3.7613779834141047E-4</v>
      </c>
    </row>
    <row r="5011" spans="1:6" x14ac:dyDescent="0.25">
      <c r="A5011" t="s">
        <v>22</v>
      </c>
      <c r="B5011" s="43">
        <v>1</v>
      </c>
      <c r="C5011" s="43">
        <v>2.8</v>
      </c>
      <c r="D5011" s="43">
        <v>1.94</v>
      </c>
      <c r="E5011" s="43">
        <v>2.9559245277626365E-4</v>
      </c>
      <c r="F5011" s="43">
        <v>3.7965204345912548E-4</v>
      </c>
    </row>
    <row r="5012" spans="1:6" x14ac:dyDescent="0.25">
      <c r="A5012" t="s">
        <v>22</v>
      </c>
      <c r="B5012" s="43">
        <v>1</v>
      </c>
      <c r="C5012" s="43">
        <v>5.0999999999999996</v>
      </c>
      <c r="D5012" s="43">
        <v>2.0099999999999998</v>
      </c>
      <c r="E5012" s="43">
        <v>3.1730871199420299E-4</v>
      </c>
      <c r="F5012" s="43">
        <v>7.3705430342937202E-4</v>
      </c>
    </row>
    <row r="5013" spans="1:6" x14ac:dyDescent="0.25">
      <c r="A5013" t="s">
        <v>22</v>
      </c>
      <c r="B5013" s="43">
        <v>1</v>
      </c>
      <c r="C5013" s="43">
        <v>4.8</v>
      </c>
      <c r="D5013" s="43">
        <v>2.02</v>
      </c>
      <c r="E5013" s="43">
        <v>3.2047386659269479E-4</v>
      </c>
      <c r="F5013" s="43">
        <v>6.9992090093395052E-4</v>
      </c>
    </row>
    <row r="5014" spans="1:6" x14ac:dyDescent="0.25">
      <c r="A5014" t="s">
        <v>22</v>
      </c>
      <c r="B5014" s="43">
        <v>1</v>
      </c>
      <c r="C5014" s="43">
        <v>3</v>
      </c>
      <c r="D5014" s="43">
        <v>2.04</v>
      </c>
      <c r="E5014" s="43">
        <v>3.2685129967948209E-4</v>
      </c>
      <c r="F5014" s="43">
        <v>4.4527523336776199E-4</v>
      </c>
    </row>
    <row r="5015" spans="1:6" x14ac:dyDescent="0.25">
      <c r="A5015" t="s">
        <v>22</v>
      </c>
      <c r="B5015" s="43">
        <v>1</v>
      </c>
      <c r="C5015" s="43">
        <v>1.8</v>
      </c>
      <c r="D5015" s="43">
        <v>2.0699999999999998</v>
      </c>
      <c r="E5015" s="43">
        <v>3.3653525903417259E-4</v>
      </c>
      <c r="F5015" s="43">
        <v>2.7427658774143083E-4</v>
      </c>
    </row>
    <row r="5016" spans="1:6" x14ac:dyDescent="0.25">
      <c r="A5016" t="s">
        <v>22</v>
      </c>
      <c r="B5016" s="43">
        <v>1</v>
      </c>
      <c r="C5016" s="43">
        <v>4</v>
      </c>
      <c r="D5016" s="43">
        <v>2.0699999999999998</v>
      </c>
      <c r="E5016" s="43">
        <v>3.3653525903417259E-4</v>
      </c>
      <c r="F5016" s="43">
        <v>6.0950352831429071E-4</v>
      </c>
    </row>
    <row r="5017" spans="1:6" x14ac:dyDescent="0.25">
      <c r="A5017" t="s">
        <v>22</v>
      </c>
      <c r="B5017" s="43">
        <v>1</v>
      </c>
      <c r="C5017" s="43">
        <v>3.1</v>
      </c>
      <c r="D5017" s="43">
        <v>2.1</v>
      </c>
      <c r="E5017" s="43">
        <v>3.4636059005827469E-4</v>
      </c>
      <c r="F5017" s="43">
        <v>4.8475546152734912E-4</v>
      </c>
    </row>
    <row r="5018" spans="1:6" x14ac:dyDescent="0.25">
      <c r="A5018" t="s">
        <v>22</v>
      </c>
      <c r="B5018" s="43">
        <v>1</v>
      </c>
      <c r="C5018" s="43">
        <v>3.2</v>
      </c>
      <c r="D5018" s="43">
        <v>2.21</v>
      </c>
      <c r="E5018" s="43">
        <v>3.8359631698494772E-4</v>
      </c>
      <c r="F5018" s="43">
        <v>5.4854285347611168E-4</v>
      </c>
    </row>
    <row r="5019" spans="1:6" x14ac:dyDescent="0.25">
      <c r="A5019" t="s">
        <v>22</v>
      </c>
      <c r="B5019" s="43">
        <v>1</v>
      </c>
      <c r="C5019" s="43">
        <v>3.5</v>
      </c>
      <c r="D5019" s="43">
        <v>2.2200000000000002</v>
      </c>
      <c r="E5019" s="43">
        <v>3.8707563084879846E-4</v>
      </c>
      <c r="F5019" s="43">
        <v>6.0486275839544026E-4</v>
      </c>
    </row>
    <row r="5020" spans="1:6" x14ac:dyDescent="0.25">
      <c r="A5020" t="s">
        <v>22</v>
      </c>
      <c r="B5020" s="43">
        <v>1</v>
      </c>
      <c r="C5020" s="43">
        <v>2.4</v>
      </c>
      <c r="D5020" s="43">
        <v>2.2400000000000002</v>
      </c>
      <c r="E5020" s="43">
        <v>3.940813824663037E-4</v>
      </c>
      <c r="F5020" s="43">
        <v>4.2151113310988505E-4</v>
      </c>
    </row>
    <row r="5021" spans="1:6" x14ac:dyDescent="0.25">
      <c r="A5021" t="s">
        <v>22</v>
      </c>
      <c r="B5021" s="43">
        <v>1</v>
      </c>
      <c r="C5021" s="43">
        <v>3</v>
      </c>
      <c r="D5021" s="43">
        <v>2.33</v>
      </c>
      <c r="E5021" s="43">
        <v>4.2638480892684074E-4</v>
      </c>
      <c r="F5021" s="43">
        <v>5.6559320900515517E-4</v>
      </c>
    </row>
    <row r="5022" spans="1:6" x14ac:dyDescent="0.25">
      <c r="A5022" t="s">
        <v>22</v>
      </c>
      <c r="B5022" s="43">
        <v>1</v>
      </c>
      <c r="C5022" s="43">
        <v>3.5</v>
      </c>
      <c r="D5022" s="43">
        <v>2.4300000000000002</v>
      </c>
      <c r="E5022" s="43">
        <v>4.6376976150455922E-4</v>
      </c>
      <c r="F5022" s="43">
        <v>7.1169170069197588E-4</v>
      </c>
    </row>
    <row r="5023" spans="1:6" x14ac:dyDescent="0.25">
      <c r="A5023" t="s">
        <v>22</v>
      </c>
      <c r="B5023" s="43">
        <v>1</v>
      </c>
      <c r="C5023" s="43">
        <v>3.7</v>
      </c>
      <c r="D5023" s="43">
        <v>2.4900000000000002</v>
      </c>
      <c r="E5023" s="43">
        <v>4.8695471528805199E-4</v>
      </c>
      <c r="F5023" s="43">
        <v>7.8611752450080924E-4</v>
      </c>
    </row>
    <row r="5024" spans="1:6" x14ac:dyDescent="0.25">
      <c r="A5024" t="s">
        <v>22</v>
      </c>
      <c r="B5024" s="43">
        <v>1</v>
      </c>
      <c r="C5024" s="43">
        <v>3.9</v>
      </c>
      <c r="D5024" s="43">
        <v>2.5099999999999998</v>
      </c>
      <c r="E5024" s="43">
        <v>4.9480869692202628E-4</v>
      </c>
      <c r="F5024" s="43">
        <v>8.4062516391414323E-4</v>
      </c>
    </row>
    <row r="5025" spans="1:6" x14ac:dyDescent="0.25">
      <c r="A5025" t="s">
        <v>22</v>
      </c>
      <c r="B5025" s="43">
        <v>1</v>
      </c>
      <c r="C5025" s="43">
        <v>3.6</v>
      </c>
      <c r="D5025" s="43">
        <v>2.56</v>
      </c>
      <c r="E5025" s="43">
        <v>5.147185403641517E-4</v>
      </c>
      <c r="F5025" s="43">
        <v>8.0399798768510165E-4</v>
      </c>
    </row>
    <row r="5026" spans="1:6" x14ac:dyDescent="0.25">
      <c r="A5026" t="s">
        <v>22</v>
      </c>
      <c r="B5026" s="43">
        <v>1</v>
      </c>
      <c r="C5026" s="43">
        <v>3.7</v>
      </c>
      <c r="D5026" s="43">
        <v>2.58</v>
      </c>
      <c r="E5026" s="43">
        <v>5.2279243348387749E-4</v>
      </c>
      <c r="F5026" s="43">
        <v>8.3798437370797825E-4</v>
      </c>
    </row>
    <row r="5027" spans="1:6" x14ac:dyDescent="0.25">
      <c r="A5027" t="s">
        <v>22</v>
      </c>
      <c r="B5027" s="43">
        <v>1</v>
      </c>
      <c r="C5027" s="43">
        <v>6.1</v>
      </c>
      <c r="D5027" s="43">
        <v>2.64</v>
      </c>
      <c r="E5027" s="43">
        <v>5.4739110396148562E-4</v>
      </c>
      <c r="F5027" s="43">
        <v>1.4398933208627084E-3</v>
      </c>
    </row>
    <row r="5028" spans="1:6" x14ac:dyDescent="0.25">
      <c r="A5028" t="s">
        <v>22</v>
      </c>
      <c r="B5028" s="43">
        <v>1</v>
      </c>
      <c r="C5028" s="43">
        <v>2.1</v>
      </c>
      <c r="D5028" s="43">
        <v>2.68</v>
      </c>
      <c r="E5028" s="43">
        <v>5.6410437687858341E-4</v>
      </c>
      <c r="F5028" s="43">
        <v>5.0929787411316361E-4</v>
      </c>
    </row>
    <row r="5029" spans="1:6" x14ac:dyDescent="0.25">
      <c r="A5029" t="s">
        <v>22</v>
      </c>
      <c r="B5029" s="43">
        <v>1</v>
      </c>
      <c r="C5029" s="43">
        <v>2</v>
      </c>
      <c r="D5029" s="43">
        <v>2.69</v>
      </c>
      <c r="E5029" s="43">
        <v>5.6832196501602748E-4</v>
      </c>
      <c r="F5029" s="43">
        <v>4.8830725692119374E-4</v>
      </c>
    </row>
    <row r="5030" spans="1:6" x14ac:dyDescent="0.25">
      <c r="A5030" t="s">
        <v>22</v>
      </c>
      <c r="B5030" s="43">
        <v>1</v>
      </c>
      <c r="C5030" s="43">
        <v>5.7</v>
      </c>
      <c r="D5030" s="43">
        <v>2.72</v>
      </c>
      <c r="E5030" s="43">
        <v>5.8106897720796831E-4</v>
      </c>
      <c r="F5030" s="43">
        <v>1.4197288230083285E-3</v>
      </c>
    </row>
    <row r="5031" spans="1:6" x14ac:dyDescent="0.25">
      <c r="A5031" t="s">
        <v>22</v>
      </c>
      <c r="B5031" s="43">
        <v>1</v>
      </c>
      <c r="C5031" s="43">
        <v>3.8</v>
      </c>
      <c r="D5031" s="43">
        <v>2.82</v>
      </c>
      <c r="E5031" s="43">
        <v>6.2458003546018667E-4</v>
      </c>
      <c r="F5031" s="43">
        <v>1.0100204478546361E-3</v>
      </c>
    </row>
    <row r="5032" spans="1:6" x14ac:dyDescent="0.25">
      <c r="A5032" t="s">
        <v>22</v>
      </c>
      <c r="B5032" s="43">
        <v>1</v>
      </c>
      <c r="C5032" s="43">
        <v>4.0999999999999996</v>
      </c>
      <c r="D5032" s="43">
        <v>2.83</v>
      </c>
      <c r="E5032" s="43">
        <v>6.2901753508338239E-4</v>
      </c>
      <c r="F5032" s="43">
        <v>1.0967226110331684E-3</v>
      </c>
    </row>
    <row r="5033" spans="1:6" x14ac:dyDescent="0.25">
      <c r="A5033" t="s">
        <v>22</v>
      </c>
      <c r="B5033" s="43">
        <v>1</v>
      </c>
      <c r="C5033" s="43">
        <v>4.5</v>
      </c>
      <c r="D5033" s="43">
        <v>3.28</v>
      </c>
      <c r="E5033" s="43">
        <v>8.4496276010951059E-4</v>
      </c>
      <c r="F5033" s="43">
        <v>1.5698157955752765E-3</v>
      </c>
    </row>
    <row r="5034" spans="1:6" x14ac:dyDescent="0.25">
      <c r="A5034" t="s">
        <v>22</v>
      </c>
      <c r="B5034" s="43">
        <v>1</v>
      </c>
      <c r="C5034" s="43">
        <v>4.0999999999999996</v>
      </c>
      <c r="D5034" s="43">
        <v>3.43</v>
      </c>
      <c r="E5034" s="43">
        <v>9.2401308525546393E-4</v>
      </c>
      <c r="F5034" s="43">
        <v>1.5501231543601436E-3</v>
      </c>
    </row>
    <row r="5035" spans="1:6" x14ac:dyDescent="0.25">
      <c r="A5035" t="s">
        <v>22</v>
      </c>
      <c r="B5035" s="43">
        <v>1</v>
      </c>
      <c r="C5035" s="43">
        <v>4.2</v>
      </c>
      <c r="D5035" s="43">
        <v>3.53</v>
      </c>
      <c r="E5035" s="43">
        <v>9.7867679742792636E-4</v>
      </c>
      <c r="F5035" s="43">
        <v>1.6722070537203624E-3</v>
      </c>
    </row>
    <row r="5036" spans="1:6" x14ac:dyDescent="0.25">
      <c r="A5036" t="s">
        <v>22</v>
      </c>
      <c r="B5036" s="43">
        <v>1</v>
      </c>
      <c r="C5036" s="43">
        <v>5.6</v>
      </c>
      <c r="D5036" s="43">
        <v>3.55</v>
      </c>
      <c r="E5036" s="43">
        <v>9.8979803542163423E-4</v>
      </c>
      <c r="F5036" s="43">
        <v>2.2523923732157385E-3</v>
      </c>
    </row>
    <row r="5037" spans="1:6" x14ac:dyDescent="0.25">
      <c r="A5037" t="s">
        <v>22</v>
      </c>
      <c r="B5037" s="43">
        <v>1</v>
      </c>
      <c r="C5037" s="43">
        <v>5.9</v>
      </c>
      <c r="D5037" s="43">
        <v>3.57</v>
      </c>
      <c r="E5037" s="43">
        <v>1.0009821052684139E-3</v>
      </c>
      <c r="F5037" s="43">
        <v>2.3971680917229282E-3</v>
      </c>
    </row>
    <row r="5038" spans="1:6" x14ac:dyDescent="0.25">
      <c r="A5038" t="s">
        <v>22</v>
      </c>
      <c r="B5038" s="43">
        <v>1</v>
      </c>
      <c r="C5038" s="43">
        <v>3.6</v>
      </c>
      <c r="D5038" s="43">
        <v>3.67</v>
      </c>
      <c r="E5038" s="43">
        <v>1.0578449322983892E-3</v>
      </c>
      <c r="F5038" s="43">
        <v>1.5372295390240565E-3</v>
      </c>
    </row>
    <row r="5039" spans="1:6" x14ac:dyDescent="0.25">
      <c r="A5039" t="s">
        <v>22</v>
      </c>
      <c r="B5039" s="43">
        <v>1</v>
      </c>
      <c r="C5039" s="43">
        <v>4.0999999999999996</v>
      </c>
      <c r="D5039" s="43">
        <v>3.87</v>
      </c>
      <c r="E5039" s="43">
        <v>1.1762829753387243E-3</v>
      </c>
      <c r="F5039" s="43">
        <v>1.9261434962760905E-3</v>
      </c>
    </row>
    <row r="5040" spans="1:6" x14ac:dyDescent="0.25">
      <c r="A5040" t="s">
        <v>22</v>
      </c>
      <c r="B5040" s="43">
        <v>1</v>
      </c>
      <c r="C5040" s="43">
        <v>6</v>
      </c>
      <c r="D5040" s="43">
        <v>4.0199999999999996</v>
      </c>
      <c r="E5040" s="43">
        <v>1.269234847976812E-3</v>
      </c>
      <c r="F5040" s="43">
        <v>3.0183834071547812E-3</v>
      </c>
    </row>
    <row r="5041" spans="1:6" x14ac:dyDescent="0.25">
      <c r="A5041" t="s">
        <v>22</v>
      </c>
      <c r="B5041" s="43">
        <v>1</v>
      </c>
      <c r="C5041" s="43">
        <v>4.2</v>
      </c>
      <c r="D5041" s="43">
        <v>4.12</v>
      </c>
      <c r="E5041" s="43">
        <v>1.3331662584773645E-3</v>
      </c>
      <c r="F5041" s="43">
        <v>2.2083853682026687E-3</v>
      </c>
    </row>
    <row r="5042" spans="1:6" x14ac:dyDescent="0.25">
      <c r="A5042" t="s">
        <v>22</v>
      </c>
      <c r="B5042" s="43">
        <v>1</v>
      </c>
      <c r="C5042" s="43">
        <v>4.5</v>
      </c>
      <c r="D5042" s="43">
        <v>4.1399999999999997</v>
      </c>
      <c r="E5042" s="43">
        <v>1.3461410361366903E-3</v>
      </c>
      <c r="F5042" s="43">
        <v>2.3868360612106943E-3</v>
      </c>
    </row>
    <row r="5043" spans="1:6" x14ac:dyDescent="0.25">
      <c r="A5043" t="s">
        <v>22</v>
      </c>
      <c r="B5043" s="43">
        <v>1</v>
      </c>
      <c r="C5043" s="43">
        <v>6.1</v>
      </c>
      <c r="D5043" s="43">
        <v>4.17</v>
      </c>
      <c r="E5043" s="43">
        <v>1.3657210123501889E-3</v>
      </c>
      <c r="F5043" s="43">
        <v>3.2778005870185592E-3</v>
      </c>
    </row>
    <row r="5044" spans="1:6" x14ac:dyDescent="0.25">
      <c r="A5044" t="s">
        <v>22</v>
      </c>
      <c r="B5044" s="43">
        <v>1</v>
      </c>
      <c r="C5044" s="43">
        <v>5.8</v>
      </c>
      <c r="D5044" s="43">
        <v>4.1900000000000004</v>
      </c>
      <c r="E5044" s="43">
        <v>1.3788528696421945E-3</v>
      </c>
      <c r="F5044" s="43">
        <v>3.1435467549796262E-3</v>
      </c>
    </row>
    <row r="5045" spans="1:6" x14ac:dyDescent="0.25">
      <c r="A5045" t="s">
        <v>22</v>
      </c>
      <c r="B5045" s="43">
        <v>1</v>
      </c>
      <c r="C5045" s="43">
        <v>5.3</v>
      </c>
      <c r="D5045" s="43">
        <v>4.2300000000000004</v>
      </c>
      <c r="E5045" s="43">
        <v>1.4053050797854206E-3</v>
      </c>
      <c r="F5045" s="43">
        <v>2.9220862110927314E-3</v>
      </c>
    </row>
    <row r="5046" spans="1:6" x14ac:dyDescent="0.25">
      <c r="A5046" t="s">
        <v>22</v>
      </c>
      <c r="B5046" s="43">
        <v>1</v>
      </c>
      <c r="C5046" s="43">
        <v>5.2</v>
      </c>
      <c r="D5046" s="43">
        <v>4.66</v>
      </c>
      <c r="E5046" s="43">
        <v>1.705539235707363E-3</v>
      </c>
      <c r="F5046" s="43">
        <v>3.4125586133807641E-3</v>
      </c>
    </row>
    <row r="5047" spans="1:6" x14ac:dyDescent="0.25">
      <c r="A5047" t="s">
        <v>22</v>
      </c>
      <c r="B5047" s="43">
        <v>1</v>
      </c>
      <c r="C5047" s="43">
        <v>4</v>
      </c>
      <c r="D5047" s="43">
        <v>4.7428173041384811</v>
      </c>
      <c r="E5047" s="43">
        <v>1.766699445791584E-3</v>
      </c>
      <c r="F5047" s="43">
        <v>2.7095898659668625E-3</v>
      </c>
    </row>
    <row r="5048" spans="1:6" x14ac:dyDescent="0.25">
      <c r="A5048" t="s">
        <v>22</v>
      </c>
      <c r="B5048" s="43">
        <v>1</v>
      </c>
      <c r="C5048" s="43">
        <v>4.7</v>
      </c>
      <c r="D5048" s="43">
        <v>4.83</v>
      </c>
      <c r="E5048" s="43">
        <v>1.8322475214082733E-3</v>
      </c>
      <c r="F5048" s="43">
        <v>3.2898533608724163E-3</v>
      </c>
    </row>
    <row r="5049" spans="1:6" x14ac:dyDescent="0.25">
      <c r="A5049" t="s">
        <v>22</v>
      </c>
      <c r="B5049" s="43">
        <v>1</v>
      </c>
      <c r="C5049" s="43">
        <v>5.5</v>
      </c>
      <c r="D5049" s="43">
        <v>5.05</v>
      </c>
      <c r="E5049" s="43">
        <v>2.0029616662043423E-3</v>
      </c>
      <c r="F5049" s="43">
        <v>4.1711011931266952E-3</v>
      </c>
    </row>
    <row r="5050" spans="1:6" x14ac:dyDescent="0.25">
      <c r="A5050" t="s">
        <v>22</v>
      </c>
      <c r="B5050" s="43">
        <v>1</v>
      </c>
      <c r="C5050" s="43">
        <v>6.5</v>
      </c>
      <c r="D5050" s="43">
        <v>5.0611271903222717</v>
      </c>
      <c r="E5050" s="43">
        <v>2.011798058153103E-3</v>
      </c>
      <c r="F5050" s="43">
        <v>4.949045619956142E-3</v>
      </c>
    </row>
    <row r="5051" spans="1:6" x14ac:dyDescent="0.25">
      <c r="A5051" t="s">
        <v>22</v>
      </c>
      <c r="B5051" s="43">
        <v>1</v>
      </c>
      <c r="C5051" s="43">
        <v>5.7</v>
      </c>
      <c r="D5051" s="43">
        <v>5.2521131220325463</v>
      </c>
      <c r="E5051" s="43">
        <v>2.1664966628384252E-3</v>
      </c>
      <c r="F5051" s="43">
        <v>4.6390673085726728E-3</v>
      </c>
    </row>
    <row r="5052" spans="1:6" x14ac:dyDescent="0.25">
      <c r="A5052" t="s">
        <v>22</v>
      </c>
      <c r="B5052" s="43">
        <v>1</v>
      </c>
      <c r="C5052" s="43">
        <v>5</v>
      </c>
      <c r="D5052" s="43">
        <v>5.41</v>
      </c>
      <c r="E5052" s="43">
        <v>2.2987111986132857E-3</v>
      </c>
      <c r="F5052" s="43">
        <v>4.2921286191006458E-3</v>
      </c>
    </row>
    <row r="5053" spans="1:6" x14ac:dyDescent="0.25">
      <c r="A5053" t="s">
        <v>22</v>
      </c>
      <c r="B5053" s="43">
        <v>1</v>
      </c>
      <c r="C5053" s="43">
        <v>7.6</v>
      </c>
      <c r="D5053" s="43">
        <v>5.8250709171633694</v>
      </c>
      <c r="E5053" s="43">
        <v>2.6649699446022416E-3</v>
      </c>
      <c r="F5053" s="43">
        <v>7.4522317094878497E-3</v>
      </c>
    </row>
    <row r="5054" spans="1:6" x14ac:dyDescent="0.25">
      <c r="A5054" t="s">
        <v>22</v>
      </c>
      <c r="B5054" s="43">
        <v>1</v>
      </c>
      <c r="C5054" s="43">
        <v>7</v>
      </c>
      <c r="D5054" s="43">
        <v>5.88</v>
      </c>
      <c r="E5054" s="43">
        <v>2.7154670260568733E-3</v>
      </c>
      <c r="F5054" s="43">
        <v>6.9808069063811663E-3</v>
      </c>
    </row>
    <row r="5055" spans="1:6" x14ac:dyDescent="0.25">
      <c r="A5055" t="s">
        <v>22</v>
      </c>
      <c r="B5055" s="43">
        <v>1</v>
      </c>
      <c r="C5055" s="43">
        <v>5.0999999999999996</v>
      </c>
      <c r="D5055" s="43">
        <v>6.1115498147287806</v>
      </c>
      <c r="E5055" s="43">
        <v>2.9335439110698145E-3</v>
      </c>
      <c r="F5055" s="43">
        <v>5.4520783898987764E-3</v>
      </c>
    </row>
    <row r="5056" spans="1:6" x14ac:dyDescent="0.25">
      <c r="A5056" t="s">
        <v>22</v>
      </c>
      <c r="B5056" s="43">
        <v>1</v>
      </c>
      <c r="C5056" s="43">
        <v>7.5</v>
      </c>
      <c r="D5056" s="43">
        <v>6.1433808033471609</v>
      </c>
      <c r="E5056" s="43">
        <v>2.9641812376150051E-3</v>
      </c>
      <c r="F5056" s="43">
        <v>8.0930630362729926E-3</v>
      </c>
    </row>
    <row r="5057" spans="1:6" x14ac:dyDescent="0.25">
      <c r="A5057" t="s">
        <v>22</v>
      </c>
      <c r="B5057" s="43">
        <v>1</v>
      </c>
      <c r="C5057" s="43">
        <v>6</v>
      </c>
      <c r="D5057" s="43">
        <v>6.18</v>
      </c>
      <c r="E5057" s="43">
        <v>2.9996240815740702E-3</v>
      </c>
      <c r="F5057" s="43">
        <v>6.5440620222432288E-3</v>
      </c>
    </row>
    <row r="5058" spans="1:6" x14ac:dyDescent="0.25">
      <c r="A5058" t="s">
        <v>22</v>
      </c>
      <c r="B5058" s="43">
        <v>1</v>
      </c>
      <c r="C5058" s="43">
        <v>7</v>
      </c>
      <c r="D5058" s="43">
        <v>6.8754935415698792</v>
      </c>
      <c r="E5058" s="43">
        <v>3.7127665124477354E-3</v>
      </c>
      <c r="F5058" s="43">
        <v>9.2499052187826076E-3</v>
      </c>
    </row>
    <row r="5059" spans="1:6" x14ac:dyDescent="0.25">
      <c r="A5059" t="s">
        <v>22</v>
      </c>
      <c r="B5059" s="43">
        <v>1</v>
      </c>
      <c r="C5059" s="43">
        <v>7.1</v>
      </c>
      <c r="D5059" s="43">
        <v>6.8754935415698792</v>
      </c>
      <c r="E5059" s="43">
        <v>3.7127665124477354E-3</v>
      </c>
      <c r="F5059" s="43">
        <v>9.3820467219080713E-3</v>
      </c>
    </row>
    <row r="5060" spans="1:6" x14ac:dyDescent="0.25">
      <c r="A5060" t="s">
        <v>22</v>
      </c>
      <c r="B5060" s="43">
        <v>1</v>
      </c>
      <c r="C5060" s="43">
        <v>7.5</v>
      </c>
      <c r="D5060" s="43">
        <v>7.1938034277536698</v>
      </c>
      <c r="E5060" s="43">
        <v>4.0644989366808238E-3</v>
      </c>
      <c r="F5060" s="43">
        <v>1.0751485861456491E-2</v>
      </c>
    </row>
    <row r="5061" spans="1:6" x14ac:dyDescent="0.25">
      <c r="A5061" t="s">
        <v>22</v>
      </c>
      <c r="B5061" s="43">
        <v>1</v>
      </c>
      <c r="C5061" s="43">
        <v>7</v>
      </c>
      <c r="D5061" s="43">
        <v>7.5121133139374603</v>
      </c>
      <c r="E5061" s="43">
        <v>4.4321468552231012E-3</v>
      </c>
      <c r="F5061" s="43">
        <v>1.084780016500635E-2</v>
      </c>
    </row>
    <row r="5062" spans="1:6" x14ac:dyDescent="0.25">
      <c r="A5062" t="s">
        <v>22</v>
      </c>
      <c r="B5062" s="43">
        <v>1</v>
      </c>
      <c r="C5062" s="43">
        <v>8</v>
      </c>
      <c r="D5062" s="43">
        <v>7.5121133139374603</v>
      </c>
      <c r="E5062" s="43">
        <v>4.4321468552231012E-3</v>
      </c>
      <c r="F5062" s="43">
        <v>1.2397485902864399E-2</v>
      </c>
    </row>
    <row r="5063" spans="1:6" x14ac:dyDescent="0.25">
      <c r="A5063" t="s">
        <v>22</v>
      </c>
      <c r="B5063" s="43">
        <v>1</v>
      </c>
      <c r="C5063" s="43">
        <v>8.5</v>
      </c>
      <c r="D5063" s="43">
        <v>7.989578143213147</v>
      </c>
      <c r="E5063" s="43">
        <v>5.0134602848662503E-3</v>
      </c>
      <c r="F5063" s="43">
        <v>1.4717004339568664E-2</v>
      </c>
    </row>
    <row r="5064" spans="1:6" x14ac:dyDescent="0.25">
      <c r="A5064" t="s">
        <v>22</v>
      </c>
      <c r="B5064" s="43">
        <v>1</v>
      </c>
      <c r="C5064" s="43">
        <v>3.6</v>
      </c>
      <c r="D5064" s="43">
        <v>8.0850711090682825</v>
      </c>
      <c r="E5064" s="43">
        <v>5.1340201542583582E-3</v>
      </c>
      <c r="F5064" s="43">
        <v>6.3677827644996483E-3</v>
      </c>
    </row>
    <row r="5065" spans="1:6" x14ac:dyDescent="0.25">
      <c r="A5065" t="s">
        <v>22</v>
      </c>
      <c r="B5065" s="43">
        <v>1</v>
      </c>
      <c r="C5065" s="43">
        <v>5.3</v>
      </c>
      <c r="D5065" s="43">
        <v>8.1487330863050413</v>
      </c>
      <c r="E5065" s="43">
        <v>5.2151891752352259E-3</v>
      </c>
      <c r="F5065" s="43">
        <v>9.5080409491682116E-3</v>
      </c>
    </row>
    <row r="5066" spans="1:6" x14ac:dyDescent="0.25">
      <c r="A5066" t="s">
        <v>22</v>
      </c>
      <c r="B5066" s="43">
        <v>1</v>
      </c>
      <c r="C5066" s="43">
        <v>9</v>
      </c>
      <c r="D5066" s="43">
        <v>8.91267681314614</v>
      </c>
      <c r="E5066" s="43">
        <v>6.2388737692022989E-3</v>
      </c>
      <c r="F5066" s="43">
        <v>1.8970968274470215E-2</v>
      </c>
    </row>
    <row r="5067" spans="1:6" x14ac:dyDescent="0.25">
      <c r="A5067" t="s">
        <v>22</v>
      </c>
      <c r="B5067" s="43">
        <v>1</v>
      </c>
      <c r="C5067" s="43">
        <v>6.7</v>
      </c>
      <c r="D5067" s="43">
        <v>8.9445078017645194</v>
      </c>
      <c r="E5067" s="43">
        <v>6.2835167307395768E-3</v>
      </c>
      <c r="F5067" s="43">
        <v>1.4213724282184233E-2</v>
      </c>
    </row>
    <row r="5068" spans="1:6" x14ac:dyDescent="0.25">
      <c r="A5068" t="s">
        <v>22</v>
      </c>
      <c r="B5068" s="43">
        <v>1</v>
      </c>
      <c r="C5068" s="43">
        <v>5.8</v>
      </c>
      <c r="D5068" s="43">
        <v>9.0400007676196541</v>
      </c>
      <c r="E5068" s="43">
        <v>6.4184005450099533E-3</v>
      </c>
      <c r="F5068" s="43">
        <v>1.2541811243151884E-2</v>
      </c>
    </row>
    <row r="5069" spans="1:6" x14ac:dyDescent="0.25">
      <c r="A5069" t="s">
        <v>22</v>
      </c>
      <c r="B5069" s="43">
        <v>1</v>
      </c>
      <c r="C5069" s="43">
        <v>6.8</v>
      </c>
      <c r="D5069" s="43">
        <v>9.1036627448564147</v>
      </c>
      <c r="E5069" s="43">
        <v>6.5091188625723377E-3</v>
      </c>
      <c r="F5069" s="43">
        <v>1.4891052870383698E-2</v>
      </c>
    </row>
    <row r="5070" spans="1:6" x14ac:dyDescent="0.25">
      <c r="A5070" t="s">
        <v>22</v>
      </c>
      <c r="B5070" s="43">
        <v>1</v>
      </c>
      <c r="C5070" s="43">
        <v>6.5</v>
      </c>
      <c r="D5070" s="43">
        <v>9.8039444944607528</v>
      </c>
      <c r="E5070" s="43">
        <v>7.549037260734779E-3</v>
      </c>
      <c r="F5070" s="43">
        <v>1.6264666299687858E-2</v>
      </c>
    </row>
    <row r="5071" spans="1:6" x14ac:dyDescent="0.25">
      <c r="A5071" t="s">
        <v>22</v>
      </c>
      <c r="B5071" s="43">
        <v>1</v>
      </c>
      <c r="C5071" s="43">
        <v>6.5</v>
      </c>
      <c r="D5071" s="43">
        <v>10.090423392026164</v>
      </c>
      <c r="E5071" s="43">
        <v>7.9966605381807335E-3</v>
      </c>
      <c r="F5071" s="43">
        <v>1.7129862821467081E-2</v>
      </c>
    </row>
    <row r="5072" spans="1:6" x14ac:dyDescent="0.25">
      <c r="A5072" t="s">
        <v>22</v>
      </c>
      <c r="B5072" s="43">
        <v>1</v>
      </c>
      <c r="C5072" s="43">
        <v>9</v>
      </c>
      <c r="D5072" s="43">
        <v>10.281409323736439</v>
      </c>
      <c r="E5072" s="43">
        <v>8.3022380289171742E-3</v>
      </c>
      <c r="F5072" s="43">
        <v>2.4532204362644174E-2</v>
      </c>
    </row>
    <row r="5073" spans="1:6" x14ac:dyDescent="0.25">
      <c r="A5073" t="s">
        <v>22</v>
      </c>
      <c r="B5073" s="43">
        <v>1</v>
      </c>
      <c r="C5073" s="43">
        <v>6.5</v>
      </c>
      <c r="D5073" s="43">
        <v>10.536057232683472</v>
      </c>
      <c r="E5073" s="43">
        <v>8.7185873600455731E-3</v>
      </c>
      <c r="F5073" s="43">
        <v>1.851516628986518E-2</v>
      </c>
    </row>
    <row r="5074" spans="1:6" x14ac:dyDescent="0.25">
      <c r="A5074" t="s">
        <v>22</v>
      </c>
      <c r="B5074" s="43">
        <v>1</v>
      </c>
      <c r="C5074" s="43">
        <v>9.1999999999999993</v>
      </c>
      <c r="D5074" s="43">
        <v>10.631550198538608</v>
      </c>
      <c r="E5074" s="43">
        <v>8.8773444157797376E-3</v>
      </c>
      <c r="F5074" s="43">
        <v>2.6635033936091877E-2</v>
      </c>
    </row>
    <row r="5075" spans="1:6" x14ac:dyDescent="0.25">
      <c r="A5075" t="s">
        <v>22</v>
      </c>
      <c r="B5075" s="43">
        <v>1</v>
      </c>
      <c r="C5075" s="43">
        <v>6.2</v>
      </c>
      <c r="D5075" s="43">
        <v>10.790705141630504</v>
      </c>
      <c r="E5075" s="43">
        <v>9.1451226075318515E-3</v>
      </c>
      <c r="F5075" s="43">
        <v>1.8436118884934582E-2</v>
      </c>
    </row>
    <row r="5076" spans="1:6" x14ac:dyDescent="0.25">
      <c r="A5076" t="s">
        <v>22</v>
      </c>
      <c r="B5076" s="43">
        <v>1</v>
      </c>
      <c r="C5076" s="43">
        <v>8.5</v>
      </c>
      <c r="D5076" s="43">
        <v>11.26816997090619</v>
      </c>
      <c r="E5076" s="43">
        <v>9.972330424251977E-3</v>
      </c>
      <c r="F5076" s="43">
        <v>2.732329981478987E-2</v>
      </c>
    </row>
    <row r="5077" spans="1:6" x14ac:dyDescent="0.25">
      <c r="A5077" t="s">
        <v>22</v>
      </c>
      <c r="B5077" s="43">
        <v>1</v>
      </c>
      <c r="C5077" s="43">
        <v>6</v>
      </c>
      <c r="D5077" s="43">
        <v>11.363662936761328</v>
      </c>
      <c r="E5077" s="43">
        <v>1.0142069171059484E-2</v>
      </c>
      <c r="F5077" s="43">
        <v>1.9582153017154623E-2</v>
      </c>
    </row>
    <row r="5078" spans="1:6" x14ac:dyDescent="0.25">
      <c r="A5078" t="s">
        <v>22</v>
      </c>
      <c r="B5078" s="43">
        <v>1</v>
      </c>
      <c r="C5078" s="43">
        <v>2.8</v>
      </c>
      <c r="D5078" s="43">
        <v>11.427324913998085</v>
      </c>
      <c r="E5078" s="43">
        <v>1.0256024110313282E-2</v>
      </c>
      <c r="F5078" s="43">
        <v>9.2306683732466255E-3</v>
      </c>
    </row>
    <row r="5079" spans="1:6" x14ac:dyDescent="0.25">
      <c r="A5079" t="s">
        <v>22</v>
      </c>
      <c r="B5079" s="43">
        <v>1</v>
      </c>
      <c r="C5079" s="43">
        <v>6.1</v>
      </c>
      <c r="D5079" s="43">
        <v>11.58647985708998</v>
      </c>
      <c r="E5079" s="43">
        <v>1.054369666995188E-2</v>
      </c>
      <c r="F5079" s="43">
        <v>2.0616466829816073E-2</v>
      </c>
    </row>
    <row r="5080" spans="1:6" x14ac:dyDescent="0.25">
      <c r="A5080" t="s">
        <v>22</v>
      </c>
      <c r="B5080" s="43">
        <v>1</v>
      </c>
      <c r="C5080" s="43">
        <v>8</v>
      </c>
      <c r="D5080" s="43">
        <v>11.681972822945118</v>
      </c>
      <c r="E5080" s="43">
        <v>1.0718210065052147E-2</v>
      </c>
      <c r="F5080" s="43">
        <v>2.7440304116379762E-2</v>
      </c>
    </row>
    <row r="5081" spans="1:6" x14ac:dyDescent="0.25">
      <c r="A5081" t="s">
        <v>22</v>
      </c>
      <c r="B5081" s="43">
        <v>1</v>
      </c>
      <c r="C5081" s="43">
        <v>8</v>
      </c>
      <c r="D5081" s="43">
        <v>11.904789743273771</v>
      </c>
      <c r="E5081" s="43">
        <v>1.1130978409960976E-2</v>
      </c>
      <c r="F5081" s="43">
        <v>2.83892894792084E-2</v>
      </c>
    </row>
    <row r="5082" spans="1:6" x14ac:dyDescent="0.25">
      <c r="A5082" t="s">
        <v>22</v>
      </c>
      <c r="B5082" s="43">
        <v>1</v>
      </c>
      <c r="C5082" s="43">
        <v>8.5</v>
      </c>
      <c r="D5082" s="43">
        <v>12.286761606694322</v>
      </c>
      <c r="E5082" s="43">
        <v>1.185672495046002E-2</v>
      </c>
      <c r="F5082" s="43">
        <v>3.1927464424609746E-2</v>
      </c>
    </row>
    <row r="5083" spans="1:6" x14ac:dyDescent="0.25">
      <c r="A5083" t="s">
        <v>22</v>
      </c>
      <c r="B5083" s="43">
        <v>1</v>
      </c>
      <c r="C5083" s="43">
        <v>7.2</v>
      </c>
      <c r="D5083" s="43">
        <v>12.414085561167836</v>
      </c>
      <c r="E5083" s="43">
        <v>1.2103733422138638E-2</v>
      </c>
      <c r="F5083" s="43">
        <v>2.7550834801349788E-2</v>
      </c>
    </row>
    <row r="5084" spans="1:6" x14ac:dyDescent="0.25">
      <c r="A5084" t="s">
        <v>22</v>
      </c>
      <c r="B5084" s="43">
        <v>1</v>
      </c>
      <c r="C5084" s="43">
        <v>7.4</v>
      </c>
      <c r="D5084" s="43">
        <v>12.445916549786217</v>
      </c>
      <c r="E5084" s="43">
        <v>1.2165883427416029E-2</v>
      </c>
      <c r="F5084" s="43">
        <v>2.8446920888549363E-2</v>
      </c>
    </row>
    <row r="5085" spans="1:6" x14ac:dyDescent="0.25">
      <c r="A5085" t="s">
        <v>22</v>
      </c>
      <c r="B5085" s="43">
        <v>1</v>
      </c>
      <c r="C5085" s="43">
        <v>7</v>
      </c>
      <c r="D5085" s="43">
        <v>12.668733470114868</v>
      </c>
      <c r="E5085" s="43">
        <v>1.2605389802764292E-2</v>
      </c>
      <c r="F5085" s="43">
        <v>2.7782341920876405E-2</v>
      </c>
    </row>
    <row r="5086" spans="1:6" x14ac:dyDescent="0.25">
      <c r="A5086" t="s">
        <v>22</v>
      </c>
      <c r="B5086" s="43">
        <v>1</v>
      </c>
      <c r="C5086" s="43">
        <v>6.4</v>
      </c>
      <c r="D5086" s="43">
        <v>12.923381379061903</v>
      </c>
      <c r="E5086" s="43">
        <v>1.3117232099747833E-2</v>
      </c>
      <c r="F5086" s="43">
        <v>2.632713003738129E-2</v>
      </c>
    </row>
    <row r="5087" spans="1:6" x14ac:dyDescent="0.25">
      <c r="A5087" t="s">
        <v>22</v>
      </c>
      <c r="B5087" s="43">
        <v>1</v>
      </c>
      <c r="C5087" s="43">
        <v>8</v>
      </c>
      <c r="D5087" s="43">
        <v>13.496339174192725</v>
      </c>
      <c r="E5087" s="43">
        <v>1.4306119524644287E-2</v>
      </c>
      <c r="F5087" s="43">
        <v>3.5580757532639826E-2</v>
      </c>
    </row>
    <row r="5088" spans="1:6" x14ac:dyDescent="0.25">
      <c r="A5088" t="s">
        <v>22</v>
      </c>
      <c r="B5088" s="43">
        <v>1</v>
      </c>
      <c r="C5088" s="43">
        <v>10</v>
      </c>
      <c r="D5088" s="43">
        <v>13.719156094521379</v>
      </c>
      <c r="E5088" s="43">
        <v>1.4782390691846786E-2</v>
      </c>
      <c r="F5088" s="43">
        <v>4.5805957347765033E-2</v>
      </c>
    </row>
    <row r="5089" spans="1:6" x14ac:dyDescent="0.25">
      <c r="A5089" t="s">
        <v>22</v>
      </c>
      <c r="B5089" s="43">
        <v>1</v>
      </c>
      <c r="C5089" s="43">
        <v>6.5</v>
      </c>
      <c r="D5089" s="43">
        <v>14.642254764454371</v>
      </c>
      <c r="E5089" s="43">
        <v>1.6838592979122526E-2</v>
      </c>
      <c r="F5089" s="43">
        <v>3.3475362334739016E-2</v>
      </c>
    </row>
    <row r="5090" spans="1:6" x14ac:dyDescent="0.25">
      <c r="A5090" t="s">
        <v>22</v>
      </c>
      <c r="B5090" s="43">
        <v>1</v>
      </c>
      <c r="C5090" s="43">
        <v>8.6</v>
      </c>
      <c r="D5090" s="43">
        <v>14.801409707546267</v>
      </c>
      <c r="E5090" s="43">
        <v>1.7206638785022533E-2</v>
      </c>
      <c r="F5090" s="43">
        <v>4.5160537416920075E-2</v>
      </c>
    </row>
    <row r="5091" spans="1:6" x14ac:dyDescent="0.25">
      <c r="A5091" t="s">
        <v>22</v>
      </c>
      <c r="B5091" s="43">
        <v>1</v>
      </c>
      <c r="C5091" s="43">
        <v>10</v>
      </c>
      <c r="D5091" s="43">
        <v>14.960564650638162</v>
      </c>
      <c r="E5091" s="43">
        <v>1.7578663464499839E-2</v>
      </c>
      <c r="F5091" s="43">
        <v>5.3532682741500213E-2</v>
      </c>
    </row>
    <row r="5092" spans="1:6" x14ac:dyDescent="0.25">
      <c r="A5092" t="s">
        <v>22</v>
      </c>
      <c r="B5092" s="43">
        <v>1</v>
      </c>
      <c r="C5092" s="43">
        <v>8.1</v>
      </c>
      <c r="D5092" s="43">
        <v>15.087888605111678</v>
      </c>
      <c r="E5092" s="43">
        <v>1.7879147997057337E-2</v>
      </c>
      <c r="F5092" s="43">
        <v>4.4027795417903887E-2</v>
      </c>
    </row>
    <row r="5093" spans="1:6" x14ac:dyDescent="0.25">
      <c r="A5093" t="s">
        <v>22</v>
      </c>
      <c r="B5093" s="43">
        <v>1</v>
      </c>
      <c r="C5093" s="43">
        <v>11</v>
      </c>
      <c r="D5093" s="43">
        <v>16.10648024089981</v>
      </c>
      <c r="E5093" s="43">
        <v>2.0374697504738259E-2</v>
      </c>
      <c r="F5093" s="43">
        <v>6.7249556931937293E-2</v>
      </c>
    </row>
    <row r="5094" spans="1:6" x14ac:dyDescent="0.25">
      <c r="A5094" t="s">
        <v>22</v>
      </c>
      <c r="B5094" s="43">
        <v>1</v>
      </c>
      <c r="C5094" s="43">
        <v>12</v>
      </c>
      <c r="D5094" s="43">
        <v>16.647607047412251</v>
      </c>
      <c r="E5094" s="43">
        <v>2.1766746214491515E-2</v>
      </c>
      <c r="F5094" s="43">
        <v>7.78578600989661E-2</v>
      </c>
    </row>
    <row r="5095" spans="1:6" x14ac:dyDescent="0.25">
      <c r="A5095" t="s">
        <v>22</v>
      </c>
      <c r="B5095" s="43">
        <v>1</v>
      </c>
      <c r="C5095" s="43">
        <v>14</v>
      </c>
      <c r="D5095" s="43">
        <v>16.870423967740905</v>
      </c>
      <c r="E5095" s="43">
        <v>2.2353311757256696E-2</v>
      </c>
      <c r="F5095" s="43">
        <v>9.3033574200343486E-2</v>
      </c>
    </row>
    <row r="5096" spans="1:6" x14ac:dyDescent="0.25">
      <c r="A5096" t="s">
        <v>22</v>
      </c>
      <c r="B5096" s="43">
        <v>1</v>
      </c>
      <c r="C5096" s="43">
        <v>12.5</v>
      </c>
      <c r="D5096" s="43">
        <v>17.379719785634972</v>
      </c>
      <c r="E5096" s="43">
        <v>2.3723317507391734E-2</v>
      </c>
      <c r="F5096" s="43">
        <v>8.763246001596578E-2</v>
      </c>
    </row>
    <row r="5097" spans="1:6" x14ac:dyDescent="0.25">
      <c r="A5097" t="s">
        <v>22</v>
      </c>
      <c r="B5097" s="43">
        <v>1</v>
      </c>
      <c r="C5097" s="43">
        <v>12.5</v>
      </c>
      <c r="D5097" s="43">
        <v>18.048170546620934</v>
      </c>
      <c r="E5097" s="43">
        <v>2.5583281749835176E-2</v>
      </c>
      <c r="F5097" s="43">
        <v>9.3790539240364457E-2</v>
      </c>
    </row>
    <row r="5098" spans="1:6" x14ac:dyDescent="0.25">
      <c r="A5098" t="s">
        <v>22</v>
      </c>
      <c r="B5098" s="43">
        <v>1</v>
      </c>
      <c r="C5098" s="43">
        <v>8.5</v>
      </c>
      <c r="D5098" s="43">
        <v>18.939438227935547</v>
      </c>
      <c r="E5098" s="43">
        <v>2.8172414364054127E-2</v>
      </c>
      <c r="F5098" s="43">
        <v>6.955651926325912E-2</v>
      </c>
    </row>
    <row r="5099" spans="1:6" x14ac:dyDescent="0.25">
      <c r="A5099" t="s">
        <v>22</v>
      </c>
      <c r="B5099" s="43">
        <v>1</v>
      </c>
      <c r="C5099" s="43">
        <v>11.5</v>
      </c>
      <c r="D5099" s="43">
        <v>19.162255148264201</v>
      </c>
      <c r="E5099" s="43">
        <v>2.8839193998137624E-2</v>
      </c>
      <c r="F5099" s="43">
        <v>9.610748206716159E-2</v>
      </c>
    </row>
    <row r="5100" spans="1:6" x14ac:dyDescent="0.25">
      <c r="A5100" t="s">
        <v>22</v>
      </c>
      <c r="B5100" s="43">
        <v>1</v>
      </c>
      <c r="C5100" s="43">
        <v>12.7</v>
      </c>
      <c r="D5100" s="43">
        <v>20.658311613328017</v>
      </c>
      <c r="E5100" s="43">
        <v>3.351811059262471E-2</v>
      </c>
      <c r="F5100" s="43">
        <v>0.12151012873820215</v>
      </c>
    </row>
    <row r="5101" spans="1:6" x14ac:dyDescent="0.25">
      <c r="A5101" t="s">
        <v>22</v>
      </c>
      <c r="B5101" s="43">
        <v>1</v>
      </c>
      <c r="C5101" s="43">
        <v>10.5</v>
      </c>
      <c r="D5101" s="43">
        <v>25.655776826413529</v>
      </c>
      <c r="E5101" s="43">
        <v>5.1696390305223258E-2</v>
      </c>
      <c r="F5101" s="43">
        <v>0.1483578818175087</v>
      </c>
    </row>
    <row r="5102" spans="1:6" x14ac:dyDescent="0.25">
      <c r="A5102" t="s">
        <v>22</v>
      </c>
      <c r="B5102" s="43">
        <v>1</v>
      </c>
      <c r="C5102" s="43">
        <v>7</v>
      </c>
      <c r="D5102" s="43">
        <v>34.299999999999997</v>
      </c>
      <c r="E5102" s="43">
        <v>9.2401308525546386E-2</v>
      </c>
      <c r="F5102" s="43">
        <v>0.1667816963291307</v>
      </c>
    </row>
    <row r="5103" spans="1:6" x14ac:dyDescent="0.25">
      <c r="A5103" t="s">
        <v>23</v>
      </c>
      <c r="B5103" s="43">
        <v>1</v>
      </c>
      <c r="C5103" s="43">
        <v>18</v>
      </c>
      <c r="D5103" s="43"/>
      <c r="E5103" s="43"/>
      <c r="F5103" s="43"/>
    </row>
    <row r="5104" spans="1:6" x14ac:dyDescent="0.25">
      <c r="A5104" t="s">
        <v>23</v>
      </c>
      <c r="B5104" s="43">
        <v>1</v>
      </c>
      <c r="C5104" s="43">
        <v>16</v>
      </c>
      <c r="D5104" s="43"/>
      <c r="E5104" s="43"/>
      <c r="F5104" s="43"/>
    </row>
    <row r="5105" spans="1:6" x14ac:dyDescent="0.25">
      <c r="A5105" t="s">
        <v>23</v>
      </c>
      <c r="B5105" s="43">
        <v>1</v>
      </c>
      <c r="C5105" s="43">
        <v>18</v>
      </c>
      <c r="D5105" s="43"/>
      <c r="E5105" s="43"/>
      <c r="F5105" s="43"/>
    </row>
    <row r="5106" spans="1:6" x14ac:dyDescent="0.25">
      <c r="A5106" t="s">
        <v>23</v>
      </c>
      <c r="B5106" s="43">
        <v>1</v>
      </c>
      <c r="C5106" s="43">
        <v>22</v>
      </c>
      <c r="D5106" s="43"/>
      <c r="E5106" s="43"/>
      <c r="F5106" s="43"/>
    </row>
    <row r="5107" spans="1:6" x14ac:dyDescent="0.25">
      <c r="A5107" t="s">
        <v>23</v>
      </c>
      <c r="B5107" s="43">
        <v>1</v>
      </c>
      <c r="C5107" s="43">
        <v>18</v>
      </c>
      <c r="D5107" s="43"/>
      <c r="E5107" s="43"/>
      <c r="F5107" s="43"/>
    </row>
    <row r="5108" spans="1:6" x14ac:dyDescent="0.25">
      <c r="A5108" t="s">
        <v>23</v>
      </c>
      <c r="B5108" s="43">
        <v>1</v>
      </c>
      <c r="C5108" s="43">
        <v>2</v>
      </c>
      <c r="D5108" s="43">
        <v>1.01</v>
      </c>
      <c r="E5108" s="43">
        <v>8.0118466648173697E-5</v>
      </c>
      <c r="F5108" s="43">
        <v>8.3780679157963349E-5</v>
      </c>
    </row>
    <row r="5109" spans="1:6" x14ac:dyDescent="0.25">
      <c r="A5109" t="s">
        <v>23</v>
      </c>
      <c r="B5109" s="43">
        <v>1</v>
      </c>
      <c r="C5109" s="43">
        <v>1.85</v>
      </c>
      <c r="D5109" s="43">
        <v>1.02</v>
      </c>
      <c r="E5109" s="43">
        <v>8.1712824919870524E-5</v>
      </c>
      <c r="F5109" s="43">
        <v>7.8883317947369452E-5</v>
      </c>
    </row>
    <row r="5110" spans="1:6" x14ac:dyDescent="0.25">
      <c r="A5110" t="s">
        <v>23</v>
      </c>
      <c r="B5110" s="43">
        <v>1</v>
      </c>
      <c r="C5110" s="43">
        <v>3.1</v>
      </c>
      <c r="D5110" s="43">
        <v>1.02</v>
      </c>
      <c r="E5110" s="43">
        <v>8.1712824919870524E-5</v>
      </c>
      <c r="F5110" s="43">
        <v>1.3218285710099746E-4</v>
      </c>
    </row>
    <row r="5111" spans="1:6" x14ac:dyDescent="0.25">
      <c r="A5111" t="s">
        <v>23</v>
      </c>
      <c r="B5111" s="43">
        <v>1</v>
      </c>
      <c r="C5111" s="43">
        <v>2.2000000000000002</v>
      </c>
      <c r="D5111" s="43">
        <v>1.03</v>
      </c>
      <c r="E5111" s="43">
        <v>8.3322891154835282E-5</v>
      </c>
      <c r="F5111" s="43">
        <v>9.5468601996983365E-5</v>
      </c>
    </row>
    <row r="5112" spans="1:6" x14ac:dyDescent="0.25">
      <c r="A5112" t="s">
        <v>23</v>
      </c>
      <c r="B5112" s="43">
        <v>1</v>
      </c>
      <c r="C5112" s="43">
        <v>2.6</v>
      </c>
      <c r="D5112" s="43">
        <v>1.04</v>
      </c>
      <c r="E5112" s="43">
        <v>8.4948665353068025E-5</v>
      </c>
      <c r="F5112" s="43">
        <v>1.148053175225252E-4</v>
      </c>
    </row>
    <row r="5113" spans="1:6" x14ac:dyDescent="0.25">
      <c r="A5113" t="s">
        <v>23</v>
      </c>
      <c r="B5113" s="43">
        <v>1</v>
      </c>
      <c r="C5113" s="43">
        <v>1.9</v>
      </c>
      <c r="D5113" s="43">
        <v>1.04</v>
      </c>
      <c r="E5113" s="43">
        <v>8.4948665353068025E-5</v>
      </c>
      <c r="F5113" s="43">
        <v>8.3896193574153029E-5</v>
      </c>
    </row>
    <row r="5114" spans="1:6" x14ac:dyDescent="0.25">
      <c r="A5114" t="s">
        <v>23</v>
      </c>
      <c r="B5114" s="43">
        <v>1</v>
      </c>
      <c r="C5114" s="43">
        <v>2.2999999999999998</v>
      </c>
      <c r="D5114" s="43">
        <v>1.06</v>
      </c>
      <c r="E5114" s="43">
        <v>8.8247337639337303E-5</v>
      </c>
      <c r="F5114" s="43">
        <v>1.0509998108490722E-4</v>
      </c>
    </row>
    <row r="5115" spans="1:6" x14ac:dyDescent="0.25">
      <c r="A5115" t="s">
        <v>23</v>
      </c>
      <c r="B5115" s="43">
        <v>1</v>
      </c>
      <c r="C5115" s="43">
        <v>2.2999999999999998</v>
      </c>
      <c r="D5115" s="43">
        <v>1.07</v>
      </c>
      <c r="E5115" s="43">
        <v>8.9920235727373852E-5</v>
      </c>
      <c r="F5115" s="43">
        <v>1.0689089434302283E-4</v>
      </c>
    </row>
    <row r="5116" spans="1:6" x14ac:dyDescent="0.25">
      <c r="A5116" t="s">
        <v>23</v>
      </c>
      <c r="B5116" s="43">
        <v>1</v>
      </c>
      <c r="C5116" s="43">
        <v>3.5</v>
      </c>
      <c r="D5116" s="43">
        <v>1.07</v>
      </c>
      <c r="E5116" s="43">
        <v>8.9920235727373852E-5</v>
      </c>
      <c r="F5116" s="43">
        <v>1.6266005660894783E-4</v>
      </c>
    </row>
    <row r="5117" spans="1:6" x14ac:dyDescent="0.25">
      <c r="A5117" t="s">
        <v>23</v>
      </c>
      <c r="B5117" s="43">
        <v>1</v>
      </c>
      <c r="C5117" s="43">
        <v>2.5</v>
      </c>
      <c r="D5117" s="43">
        <v>1.07</v>
      </c>
      <c r="E5117" s="43">
        <v>8.9920235727373852E-5</v>
      </c>
      <c r="F5117" s="43">
        <v>1.16185754720677E-4</v>
      </c>
    </row>
    <row r="5118" spans="1:6" x14ac:dyDescent="0.25">
      <c r="A5118" t="s">
        <v>23</v>
      </c>
      <c r="B5118" s="43">
        <v>1</v>
      </c>
      <c r="C5118" s="43">
        <v>2.1</v>
      </c>
      <c r="D5118" s="43">
        <v>1.07</v>
      </c>
      <c r="E5118" s="43">
        <v>8.9920235727373852E-5</v>
      </c>
      <c r="F5118" s="43">
        <v>9.7596033965368677E-5</v>
      </c>
    </row>
    <row r="5119" spans="1:6" x14ac:dyDescent="0.25">
      <c r="A5119" t="s">
        <v>23</v>
      </c>
      <c r="B5119" s="43">
        <v>1</v>
      </c>
      <c r="C5119" s="43">
        <v>3</v>
      </c>
      <c r="D5119" s="43">
        <v>1.07</v>
      </c>
      <c r="E5119" s="43">
        <v>8.9920235727373852E-5</v>
      </c>
      <c r="F5119" s="43">
        <v>1.394229056648124E-4</v>
      </c>
    </row>
    <row r="5120" spans="1:6" x14ac:dyDescent="0.25">
      <c r="A5120" t="s">
        <v>23</v>
      </c>
      <c r="B5120" s="43">
        <v>1</v>
      </c>
      <c r="C5120" s="43">
        <v>2.1</v>
      </c>
      <c r="D5120" s="43">
        <v>1.08</v>
      </c>
      <c r="E5120" s="43">
        <v>9.1608841778678373E-5</v>
      </c>
      <c r="F5120" s="43">
        <v>9.9243479027186676E-5</v>
      </c>
    </row>
    <row r="5121" spans="1:6" x14ac:dyDescent="0.25">
      <c r="A5121" t="s">
        <v>23</v>
      </c>
      <c r="B5121" s="43">
        <v>1</v>
      </c>
      <c r="C5121" s="43">
        <v>2.2000000000000002</v>
      </c>
      <c r="D5121" s="43">
        <v>1.08</v>
      </c>
      <c r="E5121" s="43">
        <v>9.1608841778678373E-5</v>
      </c>
      <c r="F5121" s="43">
        <v>1.0396935898086224E-4</v>
      </c>
    </row>
    <row r="5122" spans="1:6" x14ac:dyDescent="0.25">
      <c r="A5122" t="s">
        <v>23</v>
      </c>
      <c r="B5122" s="43">
        <v>1</v>
      </c>
      <c r="C5122" s="43">
        <v>2.71</v>
      </c>
      <c r="D5122" s="43">
        <v>1.08</v>
      </c>
      <c r="E5122" s="43">
        <v>9.1608841778678373E-5</v>
      </c>
      <c r="F5122" s="43">
        <v>1.2807134674460756E-4</v>
      </c>
    </row>
    <row r="5123" spans="1:6" x14ac:dyDescent="0.25">
      <c r="A5123" t="s">
        <v>23</v>
      </c>
      <c r="B5123" s="43">
        <v>1</v>
      </c>
      <c r="C5123" s="43">
        <v>2.5</v>
      </c>
      <c r="D5123" s="43">
        <v>1.08</v>
      </c>
      <c r="E5123" s="43">
        <v>9.1608841778678373E-5</v>
      </c>
      <c r="F5123" s="43">
        <v>1.1814699884188891E-4</v>
      </c>
    </row>
    <row r="5124" spans="1:6" x14ac:dyDescent="0.25">
      <c r="A5124" t="s">
        <v>23</v>
      </c>
      <c r="B5124" s="43">
        <v>1</v>
      </c>
      <c r="C5124" s="43">
        <v>2.5</v>
      </c>
      <c r="D5124" s="43">
        <v>1.1100000000000001</v>
      </c>
      <c r="E5124" s="43">
        <v>9.6768907712199614E-5</v>
      </c>
      <c r="F5124" s="43">
        <v>1.2411805626633921E-4</v>
      </c>
    </row>
    <row r="5125" spans="1:6" x14ac:dyDescent="0.25">
      <c r="A5125" t="s">
        <v>23</v>
      </c>
      <c r="B5125" s="43">
        <v>1</v>
      </c>
      <c r="C5125" s="43">
        <v>1.8</v>
      </c>
      <c r="D5125" s="43">
        <v>1.1299999999999999</v>
      </c>
      <c r="E5125" s="43">
        <v>1.0028749148422014E-4</v>
      </c>
      <c r="F5125" s="43">
        <v>9.228331200072396E-5</v>
      </c>
    </row>
    <row r="5126" spans="1:6" x14ac:dyDescent="0.25">
      <c r="A5126" t="s">
        <v>23</v>
      </c>
      <c r="B5126" s="43">
        <v>1</v>
      </c>
      <c r="C5126" s="43">
        <v>2.6</v>
      </c>
      <c r="D5126" s="43">
        <v>1.1499999999999999</v>
      </c>
      <c r="E5126" s="43">
        <v>1.0386890710931251E-4</v>
      </c>
      <c r="F5126" s="43">
        <v>1.3757352856275822E-4</v>
      </c>
    </row>
    <row r="5127" spans="1:6" x14ac:dyDescent="0.25">
      <c r="A5127" t="s">
        <v>23</v>
      </c>
      <c r="B5127" s="43">
        <v>1</v>
      </c>
      <c r="C5127" s="43">
        <v>1.9</v>
      </c>
      <c r="D5127" s="43">
        <v>1.1499999999999999</v>
      </c>
      <c r="E5127" s="43">
        <v>1.0386890710931251E-4</v>
      </c>
      <c r="F5127" s="43">
        <v>1.0053450164201564E-4</v>
      </c>
    </row>
    <row r="5128" spans="1:6" x14ac:dyDescent="0.25">
      <c r="A5128" t="s">
        <v>23</v>
      </c>
      <c r="B5128" s="43">
        <v>1</v>
      </c>
      <c r="C5128" s="43">
        <v>3</v>
      </c>
      <c r="D5128" s="43">
        <v>1.1599999999999999</v>
      </c>
      <c r="E5128" s="43">
        <v>1.0568317686676063E-4</v>
      </c>
      <c r="F5128" s="43">
        <v>1.6123118679808979E-4</v>
      </c>
    </row>
    <row r="5129" spans="1:6" x14ac:dyDescent="0.25">
      <c r="A5129" t="s">
        <v>23</v>
      </c>
      <c r="B5129" s="43">
        <v>1</v>
      </c>
      <c r="C5129" s="43">
        <v>2.5</v>
      </c>
      <c r="D5129" s="43">
        <v>1.17</v>
      </c>
      <c r="E5129" s="43">
        <v>1.0751315458747668E-4</v>
      </c>
      <c r="F5129" s="43">
        <v>1.3645077039809028E-4</v>
      </c>
    </row>
    <row r="5130" spans="1:6" x14ac:dyDescent="0.25">
      <c r="A5130" t="s">
        <v>23</v>
      </c>
      <c r="B5130" s="43">
        <v>1</v>
      </c>
      <c r="C5130" s="43">
        <v>4</v>
      </c>
      <c r="D5130" s="43">
        <v>1.21</v>
      </c>
      <c r="E5130" s="43">
        <v>1.1499014510302039E-4</v>
      </c>
      <c r="F5130" s="43">
        <v>2.3193555149538959E-4</v>
      </c>
    </row>
    <row r="5131" spans="1:6" x14ac:dyDescent="0.25">
      <c r="A5131" t="s">
        <v>23</v>
      </c>
      <c r="B5131" s="43">
        <v>1</v>
      </c>
      <c r="C5131" s="43">
        <v>2.7</v>
      </c>
      <c r="D5131" s="43">
        <v>1.21</v>
      </c>
      <c r="E5131" s="43">
        <v>1.1499014510302039E-4</v>
      </c>
      <c r="F5131" s="43">
        <v>1.5655649725938799E-4</v>
      </c>
    </row>
    <row r="5132" spans="1:6" x14ac:dyDescent="0.25">
      <c r="A5132" t="s">
        <v>23</v>
      </c>
      <c r="B5132" s="43">
        <v>1</v>
      </c>
      <c r="C5132" s="43">
        <v>2.5</v>
      </c>
      <c r="D5132" s="43">
        <v>1.22</v>
      </c>
      <c r="E5132" s="43">
        <v>1.168986626400762E-4</v>
      </c>
      <c r="F5132" s="43">
        <v>1.4712262583207198E-4</v>
      </c>
    </row>
    <row r="5133" spans="1:6" x14ac:dyDescent="0.25">
      <c r="A5133" t="s">
        <v>23</v>
      </c>
      <c r="B5133" s="43">
        <v>1</v>
      </c>
      <c r="C5133" s="43">
        <v>2</v>
      </c>
      <c r="D5133" s="43">
        <v>1.22</v>
      </c>
      <c r="E5133" s="43">
        <v>1.168986626400762E-4</v>
      </c>
      <c r="F5133" s="43">
        <v>1.1769810066565758E-4</v>
      </c>
    </row>
    <row r="5134" spans="1:6" x14ac:dyDescent="0.25">
      <c r="A5134" t="s">
        <v>23</v>
      </c>
      <c r="B5134" s="43">
        <v>1</v>
      </c>
      <c r="C5134" s="43">
        <v>2.6</v>
      </c>
      <c r="D5134" s="43">
        <v>1.22</v>
      </c>
      <c r="E5134" s="43">
        <v>1.168986626400762E-4</v>
      </c>
      <c r="F5134" s="43">
        <v>1.5300753086535486E-4</v>
      </c>
    </row>
    <row r="5135" spans="1:6" x14ac:dyDescent="0.25">
      <c r="A5135" t="s">
        <v>23</v>
      </c>
      <c r="B5135" s="43">
        <v>1</v>
      </c>
      <c r="C5135" s="43">
        <v>2.1</v>
      </c>
      <c r="D5135" s="43">
        <v>1.22</v>
      </c>
      <c r="E5135" s="43">
        <v>1.168986626400762E-4</v>
      </c>
      <c r="F5135" s="43">
        <v>1.2358300569894045E-4</v>
      </c>
    </row>
    <row r="5136" spans="1:6" x14ac:dyDescent="0.25">
      <c r="A5136" t="s">
        <v>23</v>
      </c>
      <c r="B5136" s="43">
        <v>1</v>
      </c>
      <c r="C5136" s="43">
        <v>2.5</v>
      </c>
      <c r="D5136" s="43">
        <v>1.22</v>
      </c>
      <c r="E5136" s="43">
        <v>1.168986626400762E-4</v>
      </c>
      <c r="F5136" s="43">
        <v>1.4712262583207198E-4</v>
      </c>
    </row>
    <row r="5137" spans="1:6" x14ac:dyDescent="0.25">
      <c r="A5137" t="s">
        <v>23</v>
      </c>
      <c r="B5137" s="43">
        <v>1</v>
      </c>
      <c r="C5137" s="43">
        <v>3.4</v>
      </c>
      <c r="D5137" s="43">
        <v>1.23</v>
      </c>
      <c r="E5137" s="43">
        <v>1.1882288814039994E-4</v>
      </c>
      <c r="F5137" s="43">
        <v>2.0304766295970586E-4</v>
      </c>
    </row>
    <row r="5138" spans="1:6" x14ac:dyDescent="0.25">
      <c r="A5138" t="s">
        <v>23</v>
      </c>
      <c r="B5138" s="43">
        <v>1</v>
      </c>
      <c r="C5138" s="43">
        <v>3</v>
      </c>
      <c r="D5138" s="43">
        <v>1.23</v>
      </c>
      <c r="E5138" s="43">
        <v>1.1882288814039994E-4</v>
      </c>
      <c r="F5138" s="43">
        <v>1.7915970261150519E-4</v>
      </c>
    </row>
    <row r="5139" spans="1:6" x14ac:dyDescent="0.25">
      <c r="A5139" t="s">
        <v>23</v>
      </c>
      <c r="B5139" s="43">
        <v>1</v>
      </c>
      <c r="C5139" s="43">
        <v>3.1</v>
      </c>
      <c r="D5139" s="43">
        <v>1.23</v>
      </c>
      <c r="E5139" s="43">
        <v>1.1882288814039994E-4</v>
      </c>
      <c r="F5139" s="43">
        <v>1.8513169269855536E-4</v>
      </c>
    </row>
    <row r="5140" spans="1:6" x14ac:dyDescent="0.25">
      <c r="A5140" t="s">
        <v>23</v>
      </c>
      <c r="B5140" s="43">
        <v>1</v>
      </c>
      <c r="C5140" s="43">
        <v>2.5</v>
      </c>
      <c r="D5140" s="43">
        <v>1.24</v>
      </c>
      <c r="E5140" s="43">
        <v>1.2076282160399165E-4</v>
      </c>
      <c r="F5140" s="43">
        <v>1.5149107545736569E-4</v>
      </c>
    </row>
    <row r="5141" spans="1:6" x14ac:dyDescent="0.25">
      <c r="A5141" t="s">
        <v>23</v>
      </c>
      <c r="B5141" s="43">
        <v>1</v>
      </c>
      <c r="C5141" s="43">
        <v>3</v>
      </c>
      <c r="D5141" s="43">
        <v>1.25</v>
      </c>
      <c r="E5141" s="43">
        <v>1.227184630308513E-4</v>
      </c>
      <c r="F5141" s="43">
        <v>1.8443588716984368E-4</v>
      </c>
    </row>
    <row r="5142" spans="1:6" x14ac:dyDescent="0.25">
      <c r="A5142" t="s">
        <v>23</v>
      </c>
      <c r="B5142" s="43">
        <v>1</v>
      </c>
      <c r="C5142" s="43">
        <v>1.5</v>
      </c>
      <c r="D5142" s="43">
        <v>1.26</v>
      </c>
      <c r="E5142" s="43">
        <v>1.2468981242097889E-4</v>
      </c>
      <c r="F5142" s="43">
        <v>9.3549732550102197E-5</v>
      </c>
    </row>
    <row r="5143" spans="1:6" x14ac:dyDescent="0.25">
      <c r="A5143" t="s">
        <v>23</v>
      </c>
      <c r="B5143" s="43">
        <v>1</v>
      </c>
      <c r="C5143" s="43">
        <v>2.4</v>
      </c>
      <c r="D5143" s="43">
        <v>1.26</v>
      </c>
      <c r="E5143" s="43">
        <v>1.2468981242097889E-4</v>
      </c>
      <c r="F5143" s="43">
        <v>1.4967957208016352E-4</v>
      </c>
    </row>
    <row r="5144" spans="1:6" x14ac:dyDescent="0.25">
      <c r="A5144" t="s">
        <v>23</v>
      </c>
      <c r="B5144" s="43">
        <v>1</v>
      </c>
      <c r="C5144" s="43">
        <v>3.2</v>
      </c>
      <c r="D5144" s="43">
        <v>1.27</v>
      </c>
      <c r="E5144" s="43">
        <v>1.2667686977437442E-4</v>
      </c>
      <c r="F5144" s="43">
        <v>2.024319970424198E-4</v>
      </c>
    </row>
    <row r="5145" spans="1:6" x14ac:dyDescent="0.25">
      <c r="A5145" t="s">
        <v>23</v>
      </c>
      <c r="B5145" s="43">
        <v>1</v>
      </c>
      <c r="C5145" s="43">
        <v>3.6</v>
      </c>
      <c r="D5145" s="43">
        <v>1.27</v>
      </c>
      <c r="E5145" s="43">
        <v>1.2667686977437442E-4</v>
      </c>
      <c r="F5145" s="43">
        <v>2.2773599667272229E-4</v>
      </c>
    </row>
    <row r="5146" spans="1:6" x14ac:dyDescent="0.25">
      <c r="A5146" t="s">
        <v>23</v>
      </c>
      <c r="B5146" s="43">
        <v>1</v>
      </c>
      <c r="C5146" s="43">
        <v>2.6</v>
      </c>
      <c r="D5146" s="43">
        <v>1.3</v>
      </c>
      <c r="E5146" s="43">
        <v>1.3273228961416876E-4</v>
      </c>
      <c r="F5146" s="43">
        <v>1.7153331129337736E-4</v>
      </c>
    </row>
    <row r="5147" spans="1:6" x14ac:dyDescent="0.25">
      <c r="A5147" t="s">
        <v>23</v>
      </c>
      <c r="B5147" s="43">
        <v>1</v>
      </c>
      <c r="C5147" s="43">
        <v>3.5</v>
      </c>
      <c r="D5147" s="43">
        <v>1.31</v>
      </c>
      <c r="E5147" s="43">
        <v>1.3478217882063613E-4</v>
      </c>
      <c r="F5147" s="43">
        <v>2.3411632341547564E-4</v>
      </c>
    </row>
    <row r="5148" spans="1:6" x14ac:dyDescent="0.25">
      <c r="A5148" t="s">
        <v>23</v>
      </c>
      <c r="B5148" s="43">
        <v>1</v>
      </c>
      <c r="C5148" s="43">
        <v>2.4</v>
      </c>
      <c r="D5148" s="43">
        <v>1.31</v>
      </c>
      <c r="E5148" s="43">
        <v>1.3478217882063613E-4</v>
      </c>
      <c r="F5148" s="43">
        <v>1.6053690748489758E-4</v>
      </c>
    </row>
    <row r="5149" spans="1:6" x14ac:dyDescent="0.25">
      <c r="A5149" t="s">
        <v>23</v>
      </c>
      <c r="B5149" s="43">
        <v>1</v>
      </c>
      <c r="C5149" s="43">
        <v>3</v>
      </c>
      <c r="D5149" s="43">
        <v>1.32</v>
      </c>
      <c r="E5149" s="43">
        <v>1.3684777599037141E-4</v>
      </c>
      <c r="F5149" s="43">
        <v>2.03436039622977E-4</v>
      </c>
    </row>
    <row r="5150" spans="1:6" x14ac:dyDescent="0.25">
      <c r="A5150" t="s">
        <v>23</v>
      </c>
      <c r="B5150" s="43">
        <v>1</v>
      </c>
      <c r="C5150" s="43">
        <v>4.0999999999999996</v>
      </c>
      <c r="D5150" s="43">
        <v>1.33</v>
      </c>
      <c r="E5150" s="43">
        <v>1.3892908112337463E-4</v>
      </c>
      <c r="F5150" s="43">
        <v>2.8183091360007673E-4</v>
      </c>
    </row>
    <row r="5151" spans="1:6" x14ac:dyDescent="0.25">
      <c r="A5151" t="s">
        <v>23</v>
      </c>
      <c r="B5151" s="43">
        <v>1</v>
      </c>
      <c r="C5151" s="43">
        <v>4.3</v>
      </c>
      <c r="D5151" s="43">
        <v>1.34</v>
      </c>
      <c r="E5151" s="43">
        <v>1.4102609421964585E-4</v>
      </c>
      <c r="F5151" s="43">
        <v>2.9958990825371649E-4</v>
      </c>
    </row>
    <row r="5152" spans="1:6" x14ac:dyDescent="0.25">
      <c r="A5152" t="s">
        <v>23</v>
      </c>
      <c r="B5152" s="43">
        <v>1</v>
      </c>
      <c r="C5152" s="43">
        <v>3.3</v>
      </c>
      <c r="D5152" s="43">
        <v>1.35</v>
      </c>
      <c r="E5152" s="43">
        <v>1.4313881527918497E-4</v>
      </c>
      <c r="F5152" s="43">
        <v>2.3301457812097411E-4</v>
      </c>
    </row>
    <row r="5153" spans="1:6" x14ac:dyDescent="0.25">
      <c r="A5153" t="s">
        <v>23</v>
      </c>
      <c r="B5153" s="43">
        <v>1</v>
      </c>
      <c r="C5153" s="43">
        <v>1.5</v>
      </c>
      <c r="D5153" s="43">
        <v>1.35</v>
      </c>
      <c r="E5153" s="43">
        <v>1.4313881527918497E-4</v>
      </c>
      <c r="F5153" s="43">
        <v>1.0591571732771552E-4</v>
      </c>
    </row>
    <row r="5154" spans="1:6" x14ac:dyDescent="0.25">
      <c r="A5154" t="s">
        <v>23</v>
      </c>
      <c r="B5154" s="43">
        <v>1</v>
      </c>
      <c r="C5154" s="43">
        <v>2.1</v>
      </c>
      <c r="D5154" s="43">
        <v>1.36</v>
      </c>
      <c r="E5154" s="43">
        <v>1.4526724430199208E-4</v>
      </c>
      <c r="F5154" s="43">
        <v>1.5026436284528317E-4</v>
      </c>
    </row>
    <row r="5155" spans="1:6" x14ac:dyDescent="0.25">
      <c r="A5155" t="s">
        <v>23</v>
      </c>
      <c r="B5155" s="43">
        <v>1</v>
      </c>
      <c r="C5155" s="43">
        <v>3.1</v>
      </c>
      <c r="D5155" s="43">
        <v>1.38</v>
      </c>
      <c r="E5155" s="43">
        <v>1.4957122623741003E-4</v>
      </c>
      <c r="F5155" s="43">
        <v>2.27723232941581E-4</v>
      </c>
    </row>
    <row r="5156" spans="1:6" x14ac:dyDescent="0.25">
      <c r="A5156" t="s">
        <v>23</v>
      </c>
      <c r="B5156" s="43">
        <v>1</v>
      </c>
      <c r="C5156" s="43">
        <v>2.5</v>
      </c>
      <c r="D5156" s="43">
        <v>1.4</v>
      </c>
      <c r="E5156" s="43">
        <v>1.5393804002589983E-4</v>
      </c>
      <c r="F5156" s="43">
        <v>1.8846488328712392E-4</v>
      </c>
    </row>
    <row r="5157" spans="1:6" x14ac:dyDescent="0.25">
      <c r="A5157" t="s">
        <v>23</v>
      </c>
      <c r="B5157" s="43">
        <v>1</v>
      </c>
      <c r="C5157" s="43">
        <v>2.5</v>
      </c>
      <c r="D5157" s="43">
        <v>1.4</v>
      </c>
      <c r="E5157" s="43">
        <v>1.5393804002589983E-4</v>
      </c>
      <c r="F5157" s="43">
        <v>1.8846488328712392E-4</v>
      </c>
    </row>
    <row r="5158" spans="1:6" x14ac:dyDescent="0.25">
      <c r="A5158" t="s">
        <v>23</v>
      </c>
      <c r="B5158" s="43">
        <v>1</v>
      </c>
      <c r="C5158" s="43">
        <v>2.2999999999999998</v>
      </c>
      <c r="D5158" s="43">
        <v>1.41</v>
      </c>
      <c r="E5158" s="43">
        <v>1.5614500886504667E-4</v>
      </c>
      <c r="F5158" s="43">
        <v>1.7562266427993987E-4</v>
      </c>
    </row>
    <row r="5159" spans="1:6" x14ac:dyDescent="0.25">
      <c r="A5159" t="s">
        <v>23</v>
      </c>
      <c r="B5159" s="43">
        <v>1</v>
      </c>
      <c r="C5159" s="43">
        <v>3.1</v>
      </c>
      <c r="D5159" s="43">
        <v>1.42</v>
      </c>
      <c r="E5159" s="43">
        <v>1.5836768566746147E-4</v>
      </c>
      <c r="F5159" s="43">
        <v>2.397382900777051E-4</v>
      </c>
    </row>
    <row r="5160" spans="1:6" x14ac:dyDescent="0.25">
      <c r="A5160" t="s">
        <v>23</v>
      </c>
      <c r="B5160" s="43">
        <v>1</v>
      </c>
      <c r="C5160" s="43">
        <v>1.8</v>
      </c>
      <c r="D5160" s="43">
        <v>1.43</v>
      </c>
      <c r="E5160" s="43">
        <v>1.6060607043314417E-4</v>
      </c>
      <c r="F5160" s="43">
        <v>1.409718635533366E-4</v>
      </c>
    </row>
    <row r="5161" spans="1:6" x14ac:dyDescent="0.25">
      <c r="A5161" t="s">
        <v>23</v>
      </c>
      <c r="B5161" s="43">
        <v>1</v>
      </c>
      <c r="C5161" s="43">
        <v>2.1</v>
      </c>
      <c r="D5161" s="43">
        <v>1.43</v>
      </c>
      <c r="E5161" s="43">
        <v>1.6060607043314417E-4</v>
      </c>
      <c r="F5161" s="43">
        <v>1.6446717414555934E-4</v>
      </c>
    </row>
    <row r="5162" spans="1:6" x14ac:dyDescent="0.25">
      <c r="A5162" t="s">
        <v>23</v>
      </c>
      <c r="B5162" s="43">
        <v>1</v>
      </c>
      <c r="C5162" s="43">
        <v>2.4</v>
      </c>
      <c r="D5162" s="43">
        <v>1.43</v>
      </c>
      <c r="E5162" s="43">
        <v>1.6060607043314417E-4</v>
      </c>
      <c r="F5162" s="43">
        <v>1.879624847377821E-4</v>
      </c>
    </row>
    <row r="5163" spans="1:6" x14ac:dyDescent="0.25">
      <c r="A5163" t="s">
        <v>23</v>
      </c>
      <c r="B5163" s="43">
        <v>1</v>
      </c>
      <c r="C5163" s="43">
        <v>2.9</v>
      </c>
      <c r="D5163" s="43">
        <v>1.43</v>
      </c>
      <c r="E5163" s="43">
        <v>1.6060607043314417E-4</v>
      </c>
      <c r="F5163" s="43">
        <v>2.2712133572482006E-4</v>
      </c>
    </row>
    <row r="5164" spans="1:6" x14ac:dyDescent="0.25">
      <c r="A5164" t="s">
        <v>23</v>
      </c>
      <c r="B5164" s="43">
        <v>1</v>
      </c>
      <c r="C5164" s="43">
        <v>3.1</v>
      </c>
      <c r="D5164" s="43">
        <v>1.44</v>
      </c>
      <c r="E5164" s="43">
        <v>1.6286016316209486E-4</v>
      </c>
      <c r="F5164" s="43">
        <v>2.4584854244974328E-4</v>
      </c>
    </row>
    <row r="5165" spans="1:6" x14ac:dyDescent="0.25">
      <c r="A5165" t="s">
        <v>23</v>
      </c>
      <c r="B5165" s="43">
        <v>1</v>
      </c>
      <c r="C5165" s="43">
        <v>3.4</v>
      </c>
      <c r="D5165" s="43">
        <v>1.44</v>
      </c>
      <c r="E5165" s="43">
        <v>1.6286016316209486E-4</v>
      </c>
      <c r="F5165" s="43">
        <v>2.6964033688036358E-4</v>
      </c>
    </row>
    <row r="5166" spans="1:6" x14ac:dyDescent="0.25">
      <c r="A5166" t="s">
        <v>23</v>
      </c>
      <c r="B5166" s="43">
        <v>1</v>
      </c>
      <c r="C5166" s="43">
        <v>3.5</v>
      </c>
      <c r="D5166" s="43">
        <v>1.45</v>
      </c>
      <c r="E5166" s="43">
        <v>1.651299638543135E-4</v>
      </c>
      <c r="F5166" s="43">
        <v>2.8104917040490103E-4</v>
      </c>
    </row>
    <row r="5167" spans="1:6" x14ac:dyDescent="0.25">
      <c r="A5167" t="s">
        <v>23</v>
      </c>
      <c r="B5167" s="43">
        <v>1</v>
      </c>
      <c r="C5167" s="43">
        <v>3.5</v>
      </c>
      <c r="D5167" s="43">
        <v>1.45</v>
      </c>
      <c r="E5167" s="43">
        <v>1.651299638543135E-4</v>
      </c>
      <c r="F5167" s="43">
        <v>2.8104917040490103E-4</v>
      </c>
    </row>
    <row r="5168" spans="1:6" x14ac:dyDescent="0.25">
      <c r="A5168" t="s">
        <v>23</v>
      </c>
      <c r="B5168" s="43">
        <v>1</v>
      </c>
      <c r="C5168" s="43">
        <v>1.6</v>
      </c>
      <c r="D5168" s="43">
        <v>1.46</v>
      </c>
      <c r="E5168" s="43">
        <v>1.6741547250980005E-4</v>
      </c>
      <c r="F5168" s="43">
        <v>1.3007846232954305E-4</v>
      </c>
    </row>
    <row r="5169" spans="1:6" x14ac:dyDescent="0.25">
      <c r="A5169" t="s">
        <v>23</v>
      </c>
      <c r="B5169" s="43">
        <v>1</v>
      </c>
      <c r="C5169" s="43">
        <v>3.9</v>
      </c>
      <c r="D5169" s="43">
        <v>1.46</v>
      </c>
      <c r="E5169" s="43">
        <v>1.6741547250980005E-4</v>
      </c>
      <c r="F5169" s="43">
        <v>3.1706625192826126E-4</v>
      </c>
    </row>
    <row r="5170" spans="1:6" x14ac:dyDescent="0.25">
      <c r="A5170" t="s">
        <v>23</v>
      </c>
      <c r="B5170" s="43">
        <v>1</v>
      </c>
      <c r="C5170" s="43">
        <v>2.5</v>
      </c>
      <c r="D5170" s="43">
        <v>1.48</v>
      </c>
      <c r="E5170" s="43">
        <v>1.7203361371057705E-4</v>
      </c>
      <c r="F5170" s="43">
        <v>2.0828511012855341E-4</v>
      </c>
    </row>
    <row r="5171" spans="1:6" x14ac:dyDescent="0.25">
      <c r="A5171" t="s">
        <v>23</v>
      </c>
      <c r="B5171" s="43">
        <v>1</v>
      </c>
      <c r="C5171" s="43">
        <v>4</v>
      </c>
      <c r="D5171" s="43">
        <v>1.49</v>
      </c>
      <c r="E5171" s="43">
        <v>1.7436624625586749E-4</v>
      </c>
      <c r="F5171" s="43">
        <v>3.3731903285512665E-4</v>
      </c>
    </row>
    <row r="5172" spans="1:6" x14ac:dyDescent="0.25">
      <c r="A5172" t="s">
        <v>23</v>
      </c>
      <c r="B5172" s="43">
        <v>1</v>
      </c>
      <c r="C5172" s="43">
        <v>2.5</v>
      </c>
      <c r="D5172" s="43">
        <v>1.5</v>
      </c>
      <c r="E5172" s="43">
        <v>1.7671458676442585E-4</v>
      </c>
      <c r="F5172" s="43">
        <v>2.1337734230024913E-4</v>
      </c>
    </row>
    <row r="5173" spans="1:6" x14ac:dyDescent="0.25">
      <c r="A5173" t="s">
        <v>23</v>
      </c>
      <c r="B5173" s="43">
        <v>1</v>
      </c>
      <c r="C5173" s="43">
        <v>3.1</v>
      </c>
      <c r="D5173" s="43">
        <v>1.51</v>
      </c>
      <c r="E5173" s="43">
        <v>1.7907863523625219E-4</v>
      </c>
      <c r="F5173" s="43">
        <v>2.6777047582050395E-4</v>
      </c>
    </row>
    <row r="5174" spans="1:6" x14ac:dyDescent="0.25">
      <c r="A5174" t="s">
        <v>23</v>
      </c>
      <c r="B5174" s="43">
        <v>1</v>
      </c>
      <c r="C5174" s="43">
        <v>3.3</v>
      </c>
      <c r="D5174" s="43">
        <v>1.51</v>
      </c>
      <c r="E5174" s="43">
        <v>1.7907863523625219E-4</v>
      </c>
      <c r="F5174" s="43">
        <v>2.8504599038956869E-4</v>
      </c>
    </row>
    <row r="5175" spans="1:6" x14ac:dyDescent="0.25">
      <c r="A5175" t="s">
        <v>23</v>
      </c>
      <c r="B5175" s="43">
        <v>1</v>
      </c>
      <c r="C5175" s="43">
        <v>3.8</v>
      </c>
      <c r="D5175" s="43">
        <v>1.51</v>
      </c>
      <c r="E5175" s="43">
        <v>1.7907863523625219E-4</v>
      </c>
      <c r="F5175" s="43">
        <v>3.2823477681223064E-4</v>
      </c>
    </row>
    <row r="5176" spans="1:6" x14ac:dyDescent="0.25">
      <c r="A5176" t="s">
        <v>23</v>
      </c>
      <c r="B5176" s="43">
        <v>1</v>
      </c>
      <c r="C5176" s="43">
        <v>2.5</v>
      </c>
      <c r="D5176" s="43">
        <v>1.52</v>
      </c>
      <c r="E5176" s="43">
        <v>1.8145839167134646E-4</v>
      </c>
      <c r="F5176" s="43">
        <v>2.1852414680699169E-4</v>
      </c>
    </row>
    <row r="5177" spans="1:6" x14ac:dyDescent="0.25">
      <c r="A5177" t="s">
        <v>23</v>
      </c>
      <c r="B5177" s="43">
        <v>1</v>
      </c>
      <c r="C5177" s="43">
        <v>3.5</v>
      </c>
      <c r="D5177" s="43">
        <v>1.53</v>
      </c>
      <c r="E5177" s="43">
        <v>1.8385385606970868E-4</v>
      </c>
      <c r="F5177" s="43">
        <v>3.0956515570192583E-4</v>
      </c>
    </row>
    <row r="5178" spans="1:6" x14ac:dyDescent="0.25">
      <c r="A5178" t="s">
        <v>23</v>
      </c>
      <c r="B5178" s="43">
        <v>1</v>
      </c>
      <c r="C5178" s="43">
        <v>3.2</v>
      </c>
      <c r="D5178" s="43">
        <v>1.54</v>
      </c>
      <c r="E5178" s="43">
        <v>1.8626502843133882E-4</v>
      </c>
      <c r="F5178" s="43">
        <v>2.8636848497523592E-4</v>
      </c>
    </row>
    <row r="5179" spans="1:6" x14ac:dyDescent="0.25">
      <c r="A5179" t="s">
        <v>23</v>
      </c>
      <c r="B5179" s="43">
        <v>1</v>
      </c>
      <c r="C5179" s="43">
        <v>3.4</v>
      </c>
      <c r="D5179" s="43">
        <v>1.55</v>
      </c>
      <c r="E5179" s="43">
        <v>1.8869190875623698E-4</v>
      </c>
      <c r="F5179" s="43">
        <v>3.0783105048525037E-4</v>
      </c>
    </row>
    <row r="5180" spans="1:6" x14ac:dyDescent="0.25">
      <c r="A5180" t="s">
        <v>23</v>
      </c>
      <c r="B5180" s="43">
        <v>1</v>
      </c>
      <c r="C5180" s="43">
        <v>3.5</v>
      </c>
      <c r="D5180" s="43">
        <v>1.55</v>
      </c>
      <c r="E5180" s="43">
        <v>1.8869190875623698E-4</v>
      </c>
      <c r="F5180" s="43">
        <v>3.168849049112872E-4</v>
      </c>
    </row>
    <row r="5181" spans="1:6" x14ac:dyDescent="0.25">
      <c r="A5181" t="s">
        <v>23</v>
      </c>
      <c r="B5181" s="43">
        <v>1</v>
      </c>
      <c r="C5181" s="43">
        <v>3</v>
      </c>
      <c r="D5181" s="43">
        <v>1.56</v>
      </c>
      <c r="E5181" s="43">
        <v>1.9113449704440304E-4</v>
      </c>
      <c r="F5181" s="43">
        <v>2.7477707525653411E-4</v>
      </c>
    </row>
    <row r="5182" spans="1:6" x14ac:dyDescent="0.25">
      <c r="A5182" t="s">
        <v>23</v>
      </c>
      <c r="B5182" s="43">
        <v>1</v>
      </c>
      <c r="C5182" s="43">
        <v>3.6</v>
      </c>
      <c r="D5182" s="43">
        <v>1.57</v>
      </c>
      <c r="E5182" s="43">
        <v>1.9359279329583703E-4</v>
      </c>
      <c r="F5182" s="43">
        <v>3.3354571335529913E-4</v>
      </c>
    </row>
    <row r="5183" spans="1:6" x14ac:dyDescent="0.25">
      <c r="A5183" t="s">
        <v>23</v>
      </c>
      <c r="B5183" s="43">
        <v>1</v>
      </c>
      <c r="C5183" s="43">
        <v>3.8</v>
      </c>
      <c r="D5183" s="43">
        <v>1.57</v>
      </c>
      <c r="E5183" s="43">
        <v>1.9359279329583703E-4</v>
      </c>
      <c r="F5183" s="43">
        <v>3.5207603076392683E-4</v>
      </c>
    </row>
    <row r="5184" spans="1:6" x14ac:dyDescent="0.25">
      <c r="A5184" t="s">
        <v>23</v>
      </c>
      <c r="B5184" s="43">
        <v>1</v>
      </c>
      <c r="C5184" s="43">
        <v>2.8</v>
      </c>
      <c r="D5184" s="43">
        <v>1.57</v>
      </c>
      <c r="E5184" s="43">
        <v>1.9359279329583703E-4</v>
      </c>
      <c r="F5184" s="43">
        <v>2.5942444372078816E-4</v>
      </c>
    </row>
    <row r="5185" spans="1:6" x14ac:dyDescent="0.25">
      <c r="A5185" t="s">
        <v>23</v>
      </c>
      <c r="B5185" s="43">
        <v>1</v>
      </c>
      <c r="C5185" s="43">
        <v>2.4</v>
      </c>
      <c r="D5185" s="43">
        <v>1.58</v>
      </c>
      <c r="E5185" s="43">
        <v>1.96066797510539E-4</v>
      </c>
      <c r="F5185" s="43">
        <v>2.2491893567942782E-4</v>
      </c>
    </row>
    <row r="5186" spans="1:6" x14ac:dyDescent="0.25">
      <c r="A5186" t="s">
        <v>23</v>
      </c>
      <c r="B5186" s="43">
        <v>1</v>
      </c>
      <c r="C5186" s="43">
        <v>2</v>
      </c>
      <c r="D5186" s="43">
        <v>1.59</v>
      </c>
      <c r="E5186" s="43">
        <v>1.9855650968850892E-4</v>
      </c>
      <c r="F5186" s="43">
        <v>1.8957252001608604E-4</v>
      </c>
    </row>
    <row r="5187" spans="1:6" x14ac:dyDescent="0.25">
      <c r="A5187" t="s">
        <v>23</v>
      </c>
      <c r="B5187" s="43">
        <v>1</v>
      </c>
      <c r="C5187" s="43">
        <v>3.8</v>
      </c>
      <c r="D5187" s="43">
        <v>1.6</v>
      </c>
      <c r="E5187" s="43">
        <v>2.0106192982974677E-4</v>
      </c>
      <c r="F5187" s="43">
        <v>3.6427442442970784E-4</v>
      </c>
    </row>
    <row r="5188" spans="1:6" x14ac:dyDescent="0.25">
      <c r="A5188" t="s">
        <v>23</v>
      </c>
      <c r="B5188" s="43">
        <v>1</v>
      </c>
      <c r="C5188" s="43">
        <v>3.1</v>
      </c>
      <c r="D5188" s="43">
        <v>1.6</v>
      </c>
      <c r="E5188" s="43">
        <v>2.0106192982974677E-4</v>
      </c>
      <c r="F5188" s="43">
        <v>2.9717124098213008E-4</v>
      </c>
    </row>
    <row r="5189" spans="1:6" x14ac:dyDescent="0.25">
      <c r="A5189" t="s">
        <v>23</v>
      </c>
      <c r="B5189" s="43">
        <v>1</v>
      </c>
      <c r="C5189" s="43">
        <v>3.1</v>
      </c>
      <c r="D5189" s="43">
        <v>1.61</v>
      </c>
      <c r="E5189" s="43">
        <v>2.0358305793425258E-4</v>
      </c>
      <c r="F5189" s="43">
        <v>3.0052177578147144E-4</v>
      </c>
    </row>
    <row r="5190" spans="1:6" x14ac:dyDescent="0.25">
      <c r="A5190" t="s">
        <v>23</v>
      </c>
      <c r="B5190" s="43">
        <v>1</v>
      </c>
      <c r="C5190" s="43">
        <v>3</v>
      </c>
      <c r="D5190" s="43">
        <v>1.61</v>
      </c>
      <c r="E5190" s="43">
        <v>2.0358305793425258E-4</v>
      </c>
      <c r="F5190" s="43">
        <v>2.9082752494981106E-4</v>
      </c>
    </row>
    <row r="5191" spans="1:6" x14ac:dyDescent="0.25">
      <c r="A5191" t="s">
        <v>23</v>
      </c>
      <c r="B5191" s="43">
        <v>1</v>
      </c>
      <c r="C5191" s="43">
        <v>2.2000000000000002</v>
      </c>
      <c r="D5191" s="43">
        <v>1.61</v>
      </c>
      <c r="E5191" s="43">
        <v>2.0358305793425258E-4</v>
      </c>
      <c r="F5191" s="43">
        <v>2.1327351829652816E-4</v>
      </c>
    </row>
    <row r="5192" spans="1:6" x14ac:dyDescent="0.25">
      <c r="A5192" t="s">
        <v>23</v>
      </c>
      <c r="B5192" s="43">
        <v>1</v>
      </c>
      <c r="C5192" s="43">
        <v>3.6</v>
      </c>
      <c r="D5192" s="43">
        <v>1.63</v>
      </c>
      <c r="E5192" s="43">
        <v>2.0867243803306801E-4</v>
      </c>
      <c r="F5192" s="43">
        <v>3.568330006283591E-4</v>
      </c>
    </row>
    <row r="5193" spans="1:6" x14ac:dyDescent="0.25">
      <c r="A5193" t="s">
        <v>23</v>
      </c>
      <c r="B5193" s="43">
        <v>1</v>
      </c>
      <c r="C5193" s="43">
        <v>3</v>
      </c>
      <c r="D5193" s="43">
        <v>1.63</v>
      </c>
      <c r="E5193" s="43">
        <v>2.0867243803306801E-4</v>
      </c>
      <c r="F5193" s="43">
        <v>2.9736083385696588E-4</v>
      </c>
    </row>
    <row r="5194" spans="1:6" x14ac:dyDescent="0.25">
      <c r="A5194" t="s">
        <v>23</v>
      </c>
      <c r="B5194" s="43">
        <v>1</v>
      </c>
      <c r="C5194" s="43">
        <v>2.2999999999999998</v>
      </c>
      <c r="D5194" s="43">
        <v>1.64</v>
      </c>
      <c r="E5194" s="43">
        <v>2.1124069002737765E-4</v>
      </c>
      <c r="F5194" s="43">
        <v>2.304995981960115E-4</v>
      </c>
    </row>
    <row r="5195" spans="1:6" x14ac:dyDescent="0.25">
      <c r="A5195" t="s">
        <v>23</v>
      </c>
      <c r="B5195" s="43">
        <v>1</v>
      </c>
      <c r="C5195" s="43">
        <v>3.2</v>
      </c>
      <c r="D5195" s="43">
        <v>1.64</v>
      </c>
      <c r="E5195" s="43">
        <v>2.1124069002737765E-4</v>
      </c>
      <c r="F5195" s="43">
        <v>3.206950931422769E-4</v>
      </c>
    </row>
    <row r="5196" spans="1:6" x14ac:dyDescent="0.25">
      <c r="A5196" t="s">
        <v>23</v>
      </c>
      <c r="B5196" s="43">
        <v>1</v>
      </c>
      <c r="C5196" s="43">
        <v>3.8</v>
      </c>
      <c r="D5196" s="43">
        <v>1.64</v>
      </c>
      <c r="E5196" s="43">
        <v>2.1124069002737765E-4</v>
      </c>
      <c r="F5196" s="43">
        <v>3.8082542310645384E-4</v>
      </c>
    </row>
    <row r="5197" spans="1:6" x14ac:dyDescent="0.25">
      <c r="A5197" t="s">
        <v>23</v>
      </c>
      <c r="B5197" s="43">
        <v>1</v>
      </c>
      <c r="C5197" s="43">
        <v>3.1</v>
      </c>
      <c r="D5197" s="43">
        <v>1.66</v>
      </c>
      <c r="E5197" s="43">
        <v>2.1642431790580083E-4</v>
      </c>
      <c r="F5197" s="43">
        <v>3.175242229572267E-4</v>
      </c>
    </row>
    <row r="5198" spans="1:6" x14ac:dyDescent="0.25">
      <c r="A5198" t="s">
        <v>23</v>
      </c>
      <c r="B5198" s="43">
        <v>1</v>
      </c>
      <c r="C5198" s="43">
        <v>3.7</v>
      </c>
      <c r="D5198" s="43">
        <v>1.66</v>
      </c>
      <c r="E5198" s="43">
        <v>2.1642431790580083E-4</v>
      </c>
      <c r="F5198" s="43">
        <v>3.7898052417475444E-4</v>
      </c>
    </row>
    <row r="5199" spans="1:6" x14ac:dyDescent="0.25">
      <c r="A5199" t="s">
        <v>23</v>
      </c>
      <c r="B5199" s="43">
        <v>1</v>
      </c>
      <c r="C5199" s="43">
        <v>1.4</v>
      </c>
      <c r="D5199" s="43">
        <v>1.68</v>
      </c>
      <c r="E5199" s="43">
        <v>2.2167077763729579E-4</v>
      </c>
      <c r="F5199" s="43">
        <v>1.4652191473165345E-4</v>
      </c>
    </row>
    <row r="5200" spans="1:6" x14ac:dyDescent="0.25">
      <c r="A5200" t="s">
        <v>23</v>
      </c>
      <c r="B5200" s="43">
        <v>1</v>
      </c>
      <c r="C5200" s="43">
        <v>3.9</v>
      </c>
      <c r="D5200" s="43">
        <v>1.68</v>
      </c>
      <c r="E5200" s="43">
        <v>2.2167077763729579E-4</v>
      </c>
      <c r="F5200" s="43">
        <v>4.0816819103817745E-4</v>
      </c>
    </row>
    <row r="5201" spans="1:6" x14ac:dyDescent="0.25">
      <c r="A5201" t="s">
        <v>23</v>
      </c>
      <c r="B5201" s="43">
        <v>1</v>
      </c>
      <c r="C5201" s="43">
        <v>2.5</v>
      </c>
      <c r="D5201" s="43">
        <v>1.68</v>
      </c>
      <c r="E5201" s="43">
        <v>2.2167077763729579E-4</v>
      </c>
      <c r="F5201" s="43">
        <v>2.6164627630652403E-4</v>
      </c>
    </row>
    <row r="5202" spans="1:6" x14ac:dyDescent="0.25">
      <c r="A5202" t="s">
        <v>23</v>
      </c>
      <c r="B5202" s="43">
        <v>1</v>
      </c>
      <c r="C5202" s="43">
        <v>4</v>
      </c>
      <c r="D5202" s="43">
        <v>1.68</v>
      </c>
      <c r="E5202" s="43">
        <v>2.2167077763729579E-4</v>
      </c>
      <c r="F5202" s="43">
        <v>4.1863404209043842E-4</v>
      </c>
    </row>
    <row r="5203" spans="1:6" x14ac:dyDescent="0.25">
      <c r="A5203" t="s">
        <v>23</v>
      </c>
      <c r="B5203" s="43">
        <v>1</v>
      </c>
      <c r="C5203" s="43">
        <v>3.5</v>
      </c>
      <c r="D5203" s="43">
        <v>1.75</v>
      </c>
      <c r="E5203" s="43">
        <v>2.4052818754046853E-4</v>
      </c>
      <c r="F5203" s="43">
        <v>3.9422570893534055E-4</v>
      </c>
    </row>
    <row r="5204" spans="1:6" x14ac:dyDescent="0.25">
      <c r="A5204" t="s">
        <v>23</v>
      </c>
      <c r="B5204" s="43">
        <v>1</v>
      </c>
      <c r="C5204" s="43">
        <v>2.5</v>
      </c>
      <c r="D5204" s="43">
        <v>1.76</v>
      </c>
      <c r="E5204" s="43">
        <v>2.4328493509399358E-4</v>
      </c>
      <c r="F5204" s="43">
        <v>2.8449189956471026E-4</v>
      </c>
    </row>
    <row r="5205" spans="1:6" x14ac:dyDescent="0.25">
      <c r="A5205" t="s">
        <v>23</v>
      </c>
      <c r="B5205" s="43">
        <v>1</v>
      </c>
      <c r="C5205" s="43">
        <v>3.2</v>
      </c>
      <c r="D5205" s="43">
        <v>1.77</v>
      </c>
      <c r="E5205" s="43">
        <v>2.460573906107866E-4</v>
      </c>
      <c r="F5205" s="43">
        <v>3.6788124119909951E-4</v>
      </c>
    </row>
    <row r="5206" spans="1:6" x14ac:dyDescent="0.25">
      <c r="A5206" t="s">
        <v>23</v>
      </c>
      <c r="B5206" s="43">
        <v>1</v>
      </c>
      <c r="C5206" s="43">
        <v>3.5</v>
      </c>
      <c r="D5206" s="43">
        <v>1.8</v>
      </c>
      <c r="E5206" s="43">
        <v>2.5446900494077327E-4</v>
      </c>
      <c r="F5206" s="43">
        <v>4.1472522903050491E-4</v>
      </c>
    </row>
    <row r="5207" spans="1:6" x14ac:dyDescent="0.25">
      <c r="A5207" t="s">
        <v>23</v>
      </c>
      <c r="B5207" s="43">
        <v>1</v>
      </c>
      <c r="C5207" s="43">
        <v>3.2</v>
      </c>
      <c r="D5207" s="43">
        <v>1.81</v>
      </c>
      <c r="E5207" s="43">
        <v>2.5730429231063802E-4</v>
      </c>
      <c r="F5207" s="43">
        <v>3.8297642004963981E-4</v>
      </c>
    </row>
    <row r="5208" spans="1:6" x14ac:dyDescent="0.25">
      <c r="A5208" t="s">
        <v>23</v>
      </c>
      <c r="B5208" s="43">
        <v>1</v>
      </c>
      <c r="C5208" s="43">
        <v>3.7</v>
      </c>
      <c r="D5208" s="43">
        <v>1.81</v>
      </c>
      <c r="E5208" s="43">
        <v>2.5730429231063802E-4</v>
      </c>
      <c r="F5208" s="43">
        <v>4.4281648568239606E-4</v>
      </c>
    </row>
    <row r="5209" spans="1:6" x14ac:dyDescent="0.25">
      <c r="A5209" t="s">
        <v>23</v>
      </c>
      <c r="B5209" s="43">
        <v>1</v>
      </c>
      <c r="C5209" s="43">
        <v>4</v>
      </c>
      <c r="D5209" s="43">
        <v>1.82</v>
      </c>
      <c r="E5209" s="43">
        <v>2.6015528764377081E-4</v>
      </c>
      <c r="F5209" s="43">
        <v>4.8349038162663843E-4</v>
      </c>
    </row>
    <row r="5210" spans="1:6" x14ac:dyDescent="0.25">
      <c r="A5210" t="s">
        <v>23</v>
      </c>
      <c r="B5210" s="43">
        <v>1</v>
      </c>
      <c r="C5210" s="43">
        <v>3.9</v>
      </c>
      <c r="D5210" s="43">
        <v>1.83</v>
      </c>
      <c r="E5210" s="43">
        <v>2.6302199094017145E-4</v>
      </c>
      <c r="F5210" s="43">
        <v>4.7607420588078767E-4</v>
      </c>
    </row>
    <row r="5211" spans="1:6" x14ac:dyDescent="0.25">
      <c r="A5211" t="s">
        <v>23</v>
      </c>
      <c r="B5211" s="43">
        <v>1</v>
      </c>
      <c r="C5211" s="43">
        <v>3.8</v>
      </c>
      <c r="D5211" s="43">
        <v>1.9</v>
      </c>
      <c r="E5211" s="43">
        <v>2.835287369864788E-4</v>
      </c>
      <c r="F5211" s="43">
        <v>4.9628310246041909E-4</v>
      </c>
    </row>
    <row r="5212" spans="1:6" x14ac:dyDescent="0.25">
      <c r="A5212" t="s">
        <v>23</v>
      </c>
      <c r="B5212" s="43">
        <v>1</v>
      </c>
      <c r="C5212" s="43">
        <v>3</v>
      </c>
      <c r="D5212" s="43">
        <v>1.93</v>
      </c>
      <c r="E5212" s="43">
        <v>2.9255296188391552E-4</v>
      </c>
      <c r="F5212" s="43">
        <v>4.0300478393722557E-4</v>
      </c>
    </row>
    <row r="5213" spans="1:6" x14ac:dyDescent="0.25">
      <c r="A5213" t="s">
        <v>23</v>
      </c>
      <c r="B5213" s="43">
        <v>1</v>
      </c>
      <c r="C5213" s="43">
        <v>3</v>
      </c>
      <c r="D5213" s="43">
        <v>1.93</v>
      </c>
      <c r="E5213" s="43">
        <v>2.9255296188391552E-4</v>
      </c>
      <c r="F5213" s="43">
        <v>4.0300478393722557E-4</v>
      </c>
    </row>
    <row r="5214" spans="1:6" x14ac:dyDescent="0.25">
      <c r="A5214" t="s">
        <v>23</v>
      </c>
      <c r="B5214" s="43">
        <v>1</v>
      </c>
      <c r="C5214" s="43">
        <v>3.5</v>
      </c>
      <c r="D5214" s="43">
        <v>1.94</v>
      </c>
      <c r="E5214" s="43">
        <v>2.9559245277626365E-4</v>
      </c>
      <c r="F5214" s="43">
        <v>4.745650543239069E-4</v>
      </c>
    </row>
    <row r="5215" spans="1:6" x14ac:dyDescent="0.25">
      <c r="A5215" t="s">
        <v>23</v>
      </c>
      <c r="B5215" s="43">
        <v>1</v>
      </c>
      <c r="C5215" s="43">
        <v>3.6</v>
      </c>
      <c r="D5215" s="43">
        <v>1.97</v>
      </c>
      <c r="E5215" s="43">
        <v>3.048051732329157E-4</v>
      </c>
      <c r="F5215" s="43">
        <v>5.0179087437137566E-4</v>
      </c>
    </row>
    <row r="5216" spans="1:6" x14ac:dyDescent="0.25">
      <c r="A5216" t="s">
        <v>23</v>
      </c>
      <c r="B5216" s="43">
        <v>1</v>
      </c>
      <c r="C5216" s="43">
        <v>5</v>
      </c>
      <c r="D5216" s="43">
        <v>1.97</v>
      </c>
      <c r="E5216" s="43">
        <v>3.048051732329157E-4</v>
      </c>
      <c r="F5216" s="43">
        <v>6.9693176996024403E-4</v>
      </c>
    </row>
    <row r="5217" spans="1:6" x14ac:dyDescent="0.25">
      <c r="A5217" t="s">
        <v>23</v>
      </c>
      <c r="B5217" s="43">
        <v>1</v>
      </c>
      <c r="C5217" s="43">
        <v>4.4000000000000004</v>
      </c>
      <c r="D5217" s="43">
        <v>1.98</v>
      </c>
      <c r="E5217" s="43">
        <v>3.0790749597833561E-4</v>
      </c>
      <c r="F5217" s="43">
        <v>6.1891342070764268E-4</v>
      </c>
    </row>
    <row r="5218" spans="1:6" x14ac:dyDescent="0.25">
      <c r="A5218" t="s">
        <v>23</v>
      </c>
      <c r="B5218" s="43">
        <v>1</v>
      </c>
      <c r="C5218" s="43">
        <v>1.6</v>
      </c>
      <c r="D5218" s="43">
        <v>1.99</v>
      </c>
      <c r="E5218" s="43">
        <v>3.1102552668702351E-4</v>
      </c>
      <c r="F5218" s="43">
        <v>2.2710894374731332E-4</v>
      </c>
    </row>
    <row r="5219" spans="1:6" x14ac:dyDescent="0.25">
      <c r="A5219" t="s">
        <v>23</v>
      </c>
      <c r="B5219" s="43">
        <v>1</v>
      </c>
      <c r="C5219" s="43">
        <v>4.3</v>
      </c>
      <c r="D5219" s="43">
        <v>2.02</v>
      </c>
      <c r="E5219" s="43">
        <v>3.2047386659269479E-4</v>
      </c>
      <c r="F5219" s="43">
        <v>6.2701247375333065E-4</v>
      </c>
    </row>
    <row r="5220" spans="1:6" x14ac:dyDescent="0.25">
      <c r="A5220" t="s">
        <v>23</v>
      </c>
      <c r="B5220" s="43">
        <v>1</v>
      </c>
      <c r="C5220" s="43">
        <v>5</v>
      </c>
      <c r="D5220" s="43">
        <v>2.06</v>
      </c>
      <c r="E5220" s="43">
        <v>3.3329156461934113E-4</v>
      </c>
      <c r="F5220" s="43">
        <v>7.5526912395649268E-4</v>
      </c>
    </row>
    <row r="5221" spans="1:6" x14ac:dyDescent="0.25">
      <c r="A5221" t="s">
        <v>23</v>
      </c>
      <c r="B5221" s="43">
        <v>1</v>
      </c>
      <c r="C5221" s="43">
        <v>3.8</v>
      </c>
      <c r="D5221" s="43">
        <v>2.0690142601946393</v>
      </c>
      <c r="E5221" s="43">
        <v>3.3621481728162886E-4</v>
      </c>
      <c r="F5221" s="43">
        <v>5.7853227017677753E-4</v>
      </c>
    </row>
    <row r="5222" spans="1:6" x14ac:dyDescent="0.25">
      <c r="A5222" t="s">
        <v>23</v>
      </c>
      <c r="B5222" s="43">
        <v>1</v>
      </c>
      <c r="C5222" s="43">
        <v>3.3</v>
      </c>
      <c r="D5222" s="43">
        <v>2.08</v>
      </c>
      <c r="E5222" s="43">
        <v>3.397946614122721E-4</v>
      </c>
      <c r="F5222" s="43">
        <v>5.0722008233497734E-4</v>
      </c>
    </row>
    <row r="5223" spans="1:6" x14ac:dyDescent="0.25">
      <c r="A5223" t="s">
        <v>23</v>
      </c>
      <c r="B5223" s="43">
        <v>1</v>
      </c>
      <c r="C5223" s="43">
        <v>4.5</v>
      </c>
      <c r="D5223" s="43">
        <v>2.08</v>
      </c>
      <c r="E5223" s="43">
        <v>3.397946614122721E-4</v>
      </c>
      <c r="F5223" s="43">
        <v>6.9166374863860545E-4</v>
      </c>
    </row>
    <row r="5224" spans="1:6" x14ac:dyDescent="0.25">
      <c r="A5224" t="s">
        <v>23</v>
      </c>
      <c r="B5224" s="43">
        <v>1</v>
      </c>
      <c r="C5224" s="43">
        <v>4.3</v>
      </c>
      <c r="D5224" s="43">
        <v>2.09</v>
      </c>
      <c r="E5224" s="43">
        <v>3.4306977175363934E-4</v>
      </c>
      <c r="F5224" s="43">
        <v>6.666519593035334E-4</v>
      </c>
    </row>
    <row r="5225" spans="1:6" x14ac:dyDescent="0.25">
      <c r="A5225" t="s">
        <v>23</v>
      </c>
      <c r="B5225" s="43">
        <v>1</v>
      </c>
      <c r="C5225" s="43">
        <v>2.4</v>
      </c>
      <c r="D5225" s="43">
        <v>2.12</v>
      </c>
      <c r="E5225" s="43">
        <v>3.5298935055734921E-4</v>
      </c>
      <c r="F5225" s="43">
        <v>3.8175074019047048E-4</v>
      </c>
    </row>
    <row r="5226" spans="1:6" x14ac:dyDescent="0.25">
      <c r="A5226" t="s">
        <v>23</v>
      </c>
      <c r="B5226" s="43">
        <v>1</v>
      </c>
      <c r="C5226" s="43">
        <v>3.6</v>
      </c>
      <c r="D5226" s="43">
        <v>2.12</v>
      </c>
      <c r="E5226" s="43">
        <v>3.5298935055734921E-4</v>
      </c>
      <c r="F5226" s="43">
        <v>5.7262611028570571E-4</v>
      </c>
    </row>
    <row r="5227" spans="1:6" x14ac:dyDescent="0.25">
      <c r="A5227" t="s">
        <v>23</v>
      </c>
      <c r="B5227" s="43">
        <v>1</v>
      </c>
      <c r="C5227" s="43">
        <v>3.1</v>
      </c>
      <c r="D5227" s="43">
        <v>2.13</v>
      </c>
      <c r="E5227" s="43">
        <v>3.5632729275178823E-4</v>
      </c>
      <c r="F5227" s="43">
        <v>4.9728801113019553E-4</v>
      </c>
    </row>
    <row r="5228" spans="1:6" x14ac:dyDescent="0.25">
      <c r="A5228" t="s">
        <v>23</v>
      </c>
      <c r="B5228" s="43">
        <v>1</v>
      </c>
      <c r="C5228" s="43">
        <v>4.0999999999999996</v>
      </c>
      <c r="D5228" s="43">
        <v>2.13</v>
      </c>
      <c r="E5228" s="43">
        <v>3.5632729275178823E-4</v>
      </c>
      <c r="F5228" s="43">
        <v>6.5770349859154895E-4</v>
      </c>
    </row>
    <row r="5229" spans="1:6" x14ac:dyDescent="0.25">
      <c r="A5229" t="s">
        <v>23</v>
      </c>
      <c r="B5229" s="43">
        <v>1</v>
      </c>
      <c r="C5229" s="43">
        <v>5.6</v>
      </c>
      <c r="D5229" s="43">
        <v>2.14</v>
      </c>
      <c r="E5229" s="43">
        <v>3.5968094290949541E-4</v>
      </c>
      <c r="F5229" s="43">
        <v>9.059302177378836E-4</v>
      </c>
    </row>
    <row r="5230" spans="1:6" x14ac:dyDescent="0.25">
      <c r="A5230" t="s">
        <v>23</v>
      </c>
      <c r="B5230" s="43">
        <v>1</v>
      </c>
      <c r="C5230" s="43">
        <v>4.5</v>
      </c>
      <c r="D5230" s="43">
        <v>2.14</v>
      </c>
      <c r="E5230" s="43">
        <v>3.5968094290949541E-4</v>
      </c>
      <c r="F5230" s="43">
        <v>7.2797963925365643E-4</v>
      </c>
    </row>
    <row r="5231" spans="1:6" x14ac:dyDescent="0.25">
      <c r="A5231" t="s">
        <v>23</v>
      </c>
      <c r="B5231" s="43">
        <v>1</v>
      </c>
      <c r="C5231" s="43">
        <v>4.3</v>
      </c>
      <c r="D5231" s="43">
        <v>2.15</v>
      </c>
      <c r="E5231" s="43">
        <v>3.6305030103047042E-4</v>
      </c>
      <c r="F5231" s="43">
        <v>7.0148523324905186E-4</v>
      </c>
    </row>
    <row r="5232" spans="1:6" x14ac:dyDescent="0.25">
      <c r="A5232" t="s">
        <v>23</v>
      </c>
      <c r="B5232" s="43">
        <v>1</v>
      </c>
      <c r="C5232" s="43">
        <v>3</v>
      </c>
      <c r="D5232" s="43">
        <v>2.16</v>
      </c>
      <c r="E5232" s="43">
        <v>3.6643536711471349E-4</v>
      </c>
      <c r="F5232" s="43">
        <v>4.9351207643079462E-4</v>
      </c>
    </row>
    <row r="5233" spans="1:6" x14ac:dyDescent="0.25">
      <c r="A5233" t="s">
        <v>23</v>
      </c>
      <c r="B5233" s="43">
        <v>1</v>
      </c>
      <c r="C5233" s="43">
        <v>4.5999999999999996</v>
      </c>
      <c r="D5233" s="43">
        <v>2.16</v>
      </c>
      <c r="E5233" s="43">
        <v>3.6643536711471349E-4</v>
      </c>
      <c r="F5233" s="43">
        <v>7.5671851719388492E-4</v>
      </c>
    </row>
    <row r="5234" spans="1:6" x14ac:dyDescent="0.25">
      <c r="A5234" t="s">
        <v>23</v>
      </c>
      <c r="B5234" s="43">
        <v>1</v>
      </c>
      <c r="C5234" s="43">
        <v>3.9</v>
      </c>
      <c r="D5234" s="43">
        <v>2.1800000000000002</v>
      </c>
      <c r="E5234" s="43">
        <v>3.732526231730034E-4</v>
      </c>
      <c r="F5234" s="43">
        <v>6.5229484107904635E-4</v>
      </c>
    </row>
    <row r="5235" spans="1:6" x14ac:dyDescent="0.25">
      <c r="A5235" t="s">
        <v>23</v>
      </c>
      <c r="B5235" s="43">
        <v>1</v>
      </c>
      <c r="C5235" s="43">
        <v>4.5</v>
      </c>
      <c r="D5235" s="43">
        <v>2.21</v>
      </c>
      <c r="E5235" s="43">
        <v>3.8359631698494772E-4</v>
      </c>
      <c r="F5235" s="43">
        <v>7.7138838770078198E-4</v>
      </c>
    </row>
    <row r="5236" spans="1:6" x14ac:dyDescent="0.25">
      <c r="A5236" t="s">
        <v>23</v>
      </c>
      <c r="B5236" s="43">
        <v>1</v>
      </c>
      <c r="C5236" s="43">
        <v>4</v>
      </c>
      <c r="D5236" s="43">
        <v>2.2200000000000002</v>
      </c>
      <c r="E5236" s="43">
        <v>3.8707563084879846E-4</v>
      </c>
      <c r="F5236" s="43">
        <v>6.912717238805031E-4</v>
      </c>
    </row>
    <row r="5237" spans="1:6" x14ac:dyDescent="0.25">
      <c r="A5237" t="s">
        <v>23</v>
      </c>
      <c r="B5237" s="43">
        <v>1</v>
      </c>
      <c r="C5237" s="43">
        <v>5.5</v>
      </c>
      <c r="D5237" s="43">
        <v>2.23</v>
      </c>
      <c r="E5237" s="43">
        <v>3.9057065267591702E-4</v>
      </c>
      <c r="F5237" s="43">
        <v>9.582169566555753E-4</v>
      </c>
    </row>
    <row r="5238" spans="1:6" x14ac:dyDescent="0.25">
      <c r="A5238" t="s">
        <v>23</v>
      </c>
      <c r="B5238" s="43">
        <v>1</v>
      </c>
      <c r="C5238" s="43">
        <v>3.2</v>
      </c>
      <c r="D5238" s="43">
        <v>2.2400000000000002</v>
      </c>
      <c r="E5238" s="43">
        <v>3.940813824663037E-4</v>
      </c>
      <c r="F5238" s="43">
        <v>5.6201484414651333E-4</v>
      </c>
    </row>
    <row r="5239" spans="1:6" x14ac:dyDescent="0.25">
      <c r="A5239" t="s">
        <v>23</v>
      </c>
      <c r="B5239" s="43">
        <v>1</v>
      </c>
      <c r="C5239" s="43">
        <v>6.3</v>
      </c>
      <c r="D5239" s="43">
        <v>2.25</v>
      </c>
      <c r="E5239" s="43">
        <v>3.9760782021995816E-4</v>
      </c>
      <c r="F5239" s="43">
        <v>1.1153712042770848E-3</v>
      </c>
    </row>
    <row r="5240" spans="1:6" x14ac:dyDescent="0.25">
      <c r="A5240" t="s">
        <v>23</v>
      </c>
      <c r="B5240" s="43">
        <v>1</v>
      </c>
      <c r="C5240" s="43">
        <v>5</v>
      </c>
      <c r="D5240" s="43">
        <v>2.31</v>
      </c>
      <c r="E5240" s="43">
        <v>4.1909631397051239E-4</v>
      </c>
      <c r="F5240" s="43">
        <v>9.2814500904262365E-4</v>
      </c>
    </row>
    <row r="5241" spans="1:6" x14ac:dyDescent="0.25">
      <c r="A5241" t="s">
        <v>23</v>
      </c>
      <c r="B5241" s="43">
        <v>1</v>
      </c>
      <c r="C5241" s="43">
        <v>4</v>
      </c>
      <c r="D5241" s="43">
        <v>2.3199999999999998</v>
      </c>
      <c r="E5241" s="43">
        <v>4.2273270746704251E-4</v>
      </c>
      <c r="F5241" s="43">
        <v>7.4831014246931789E-4</v>
      </c>
    </row>
    <row r="5242" spans="1:6" x14ac:dyDescent="0.25">
      <c r="A5242" t="s">
        <v>23</v>
      </c>
      <c r="B5242" s="43">
        <v>1</v>
      </c>
      <c r="C5242" s="43">
        <v>4.9000000000000004</v>
      </c>
      <c r="D5242" s="43">
        <v>2.33</v>
      </c>
      <c r="E5242" s="43">
        <v>4.2638480892684074E-4</v>
      </c>
      <c r="F5242" s="43">
        <v>9.2380224137508684E-4</v>
      </c>
    </row>
    <row r="5243" spans="1:6" x14ac:dyDescent="0.25">
      <c r="A5243" t="s">
        <v>23</v>
      </c>
      <c r="B5243" s="43">
        <v>1</v>
      </c>
      <c r="C5243" s="43">
        <v>5</v>
      </c>
      <c r="D5243" s="43">
        <v>2.36</v>
      </c>
      <c r="E5243" s="43">
        <v>4.3743536108584272E-4</v>
      </c>
      <c r="F5243" s="43">
        <v>9.6460815138369989E-4</v>
      </c>
    </row>
    <row r="5244" spans="1:6" x14ac:dyDescent="0.25">
      <c r="A5244" t="s">
        <v>23</v>
      </c>
      <c r="B5244" s="43">
        <v>1</v>
      </c>
      <c r="C5244" s="43">
        <v>4.5</v>
      </c>
      <c r="D5244" s="43">
        <v>2.36</v>
      </c>
      <c r="E5244" s="43">
        <v>4.3743536108584272E-4</v>
      </c>
      <c r="F5244" s="43">
        <v>8.6814733624532986E-4</v>
      </c>
    </row>
    <row r="5245" spans="1:6" x14ac:dyDescent="0.25">
      <c r="A5245" t="s">
        <v>23</v>
      </c>
      <c r="B5245" s="43">
        <v>1</v>
      </c>
      <c r="C5245" s="43">
        <v>4.2</v>
      </c>
      <c r="D5245" s="43">
        <v>2.36</v>
      </c>
      <c r="E5245" s="43">
        <v>4.3743536108584272E-4</v>
      </c>
      <c r="F5245" s="43">
        <v>8.1027084716230795E-4</v>
      </c>
    </row>
    <row r="5246" spans="1:6" x14ac:dyDescent="0.25">
      <c r="A5246" t="s">
        <v>23</v>
      </c>
      <c r="B5246" s="43">
        <v>1</v>
      </c>
      <c r="C5246" s="43">
        <v>4.3</v>
      </c>
      <c r="D5246" s="43">
        <v>2.36</v>
      </c>
      <c r="E5246" s="43">
        <v>4.3743536108584272E-4</v>
      </c>
      <c r="F5246" s="43">
        <v>8.2956301018998185E-4</v>
      </c>
    </row>
    <row r="5247" spans="1:6" x14ac:dyDescent="0.25">
      <c r="A5247" t="s">
        <v>23</v>
      </c>
      <c r="B5247" s="43">
        <v>1</v>
      </c>
      <c r="C5247" s="43">
        <v>3</v>
      </c>
      <c r="D5247" s="43">
        <v>2.37</v>
      </c>
      <c r="E5247" s="43">
        <v>4.4115029439871273E-4</v>
      </c>
      <c r="F5247" s="43">
        <v>5.8318536722528681E-4</v>
      </c>
    </row>
    <row r="5248" spans="1:6" x14ac:dyDescent="0.25">
      <c r="A5248" t="s">
        <v>23</v>
      </c>
      <c r="B5248" s="43">
        <v>1</v>
      </c>
      <c r="C5248" s="43">
        <v>4</v>
      </c>
      <c r="D5248" s="43">
        <v>2.4</v>
      </c>
      <c r="E5248" s="43">
        <v>4.5238934211693025E-4</v>
      </c>
      <c r="F5248" s="43">
        <v>7.9538182183901303E-4</v>
      </c>
    </row>
    <row r="5249" spans="1:6" x14ac:dyDescent="0.25">
      <c r="A5249" t="s">
        <v>23</v>
      </c>
      <c r="B5249" s="43">
        <v>1</v>
      </c>
      <c r="C5249" s="43">
        <v>3</v>
      </c>
      <c r="D5249" s="43">
        <v>2.42</v>
      </c>
      <c r="E5249" s="43">
        <v>4.5996058041208155E-4</v>
      </c>
      <c r="F5249" s="43">
        <v>6.0551154884704343E-4</v>
      </c>
    </row>
    <row r="5250" spans="1:6" x14ac:dyDescent="0.25">
      <c r="A5250" t="s">
        <v>23</v>
      </c>
      <c r="B5250" s="43">
        <v>1</v>
      </c>
      <c r="C5250" s="43">
        <v>1.7</v>
      </c>
      <c r="D5250" s="43">
        <v>2.44</v>
      </c>
      <c r="E5250" s="43">
        <v>4.6759465056030479E-4</v>
      </c>
      <c r="F5250" s="43">
        <v>3.4824286290040973E-4</v>
      </c>
    </row>
    <row r="5251" spans="1:6" x14ac:dyDescent="0.25">
      <c r="A5251" t="s">
        <v>23</v>
      </c>
      <c r="B5251" s="43">
        <v>1</v>
      </c>
      <c r="C5251" s="43">
        <v>4.3</v>
      </c>
      <c r="D5251" s="43">
        <v>2.44</v>
      </c>
      <c r="E5251" s="43">
        <v>4.6759465056030479E-4</v>
      </c>
      <c r="F5251" s="43">
        <v>8.8084959439515415E-4</v>
      </c>
    </row>
    <row r="5252" spans="1:6" x14ac:dyDescent="0.25">
      <c r="A5252" t="s">
        <v>23</v>
      </c>
      <c r="B5252" s="43">
        <v>1</v>
      </c>
      <c r="C5252" s="43">
        <v>3.1</v>
      </c>
      <c r="D5252" s="43">
        <v>2.46</v>
      </c>
      <c r="E5252" s="43">
        <v>4.7529155256159975E-4</v>
      </c>
      <c r="F5252" s="43">
        <v>6.4442831791747712E-4</v>
      </c>
    </row>
    <row r="5253" spans="1:6" x14ac:dyDescent="0.25">
      <c r="A5253" t="s">
        <v>23</v>
      </c>
      <c r="B5253" s="43">
        <v>1</v>
      </c>
      <c r="C5253" s="43">
        <v>4.0999999999999996</v>
      </c>
      <c r="D5253" s="43">
        <v>2.46</v>
      </c>
      <c r="E5253" s="43">
        <v>4.7529155256159975E-4</v>
      </c>
      <c r="F5253" s="43">
        <v>8.5230842047150199E-4</v>
      </c>
    </row>
    <row r="5254" spans="1:6" x14ac:dyDescent="0.25">
      <c r="A5254" t="s">
        <v>23</v>
      </c>
      <c r="B5254" s="43">
        <v>1</v>
      </c>
      <c r="C5254" s="43">
        <v>4</v>
      </c>
      <c r="D5254" s="43">
        <v>2.46</v>
      </c>
      <c r="E5254" s="43">
        <v>4.7529155256159975E-4</v>
      </c>
      <c r="F5254" s="43">
        <v>8.3152041021609957E-4</v>
      </c>
    </row>
    <row r="5255" spans="1:6" x14ac:dyDescent="0.25">
      <c r="A5255" t="s">
        <v>23</v>
      </c>
      <c r="B5255" s="43">
        <v>1</v>
      </c>
      <c r="C5255" s="43">
        <v>3.7</v>
      </c>
      <c r="D5255" s="43">
        <v>2.4700000000000002</v>
      </c>
      <c r="E5255" s="43">
        <v>4.7916356550714936E-4</v>
      </c>
      <c r="F5255" s="43">
        <v>7.7479182948606961E-4</v>
      </c>
    </row>
    <row r="5256" spans="1:6" x14ac:dyDescent="0.25">
      <c r="A5256" t="s">
        <v>23</v>
      </c>
      <c r="B5256" s="43">
        <v>1</v>
      </c>
      <c r="C5256" s="43">
        <v>4.4000000000000004</v>
      </c>
      <c r="D5256" s="43">
        <v>2.48</v>
      </c>
      <c r="E5256" s="43">
        <v>4.8305128641596659E-4</v>
      </c>
      <c r="F5256" s="43">
        <v>9.2809741013932963E-4</v>
      </c>
    </row>
    <row r="5257" spans="1:6" x14ac:dyDescent="0.25">
      <c r="A5257" t="s">
        <v>23</v>
      </c>
      <c r="B5257" s="43">
        <v>1</v>
      </c>
      <c r="C5257" s="43">
        <v>3.5</v>
      </c>
      <c r="D5257" s="43">
        <v>2.5</v>
      </c>
      <c r="E5257" s="43">
        <v>4.9087385212340522E-4</v>
      </c>
      <c r="F5257" s="43">
        <v>7.4900732158095316E-4</v>
      </c>
    </row>
    <row r="5258" spans="1:6" x14ac:dyDescent="0.25">
      <c r="A5258" t="s">
        <v>23</v>
      </c>
      <c r="B5258" s="43">
        <v>1</v>
      </c>
      <c r="C5258" s="43">
        <v>2.5</v>
      </c>
      <c r="D5258" s="43">
        <v>2.52</v>
      </c>
      <c r="E5258" s="43">
        <v>4.9875924968391556E-4</v>
      </c>
      <c r="F5258" s="43">
        <v>5.4273164425223768E-4</v>
      </c>
    </row>
    <row r="5259" spans="1:6" x14ac:dyDescent="0.25">
      <c r="A5259" t="s">
        <v>23</v>
      </c>
      <c r="B5259" s="43">
        <v>1</v>
      </c>
      <c r="C5259" s="43">
        <v>1.9</v>
      </c>
      <c r="D5259" s="43">
        <v>2.5499999999999998</v>
      </c>
      <c r="E5259" s="43">
        <v>5.1070515574919075E-4</v>
      </c>
      <c r="F5259" s="43">
        <v>4.2135422540535023E-4</v>
      </c>
    </row>
    <row r="5260" spans="1:6" x14ac:dyDescent="0.25">
      <c r="A5260" t="s">
        <v>23</v>
      </c>
      <c r="B5260" s="43">
        <v>1</v>
      </c>
      <c r="C5260" s="43">
        <v>5.4</v>
      </c>
      <c r="D5260" s="43">
        <v>2.5499999999999998</v>
      </c>
      <c r="E5260" s="43">
        <v>5.1070515574919075E-4</v>
      </c>
      <c r="F5260" s="43">
        <v>1.1975330616783638E-3</v>
      </c>
    </row>
    <row r="5261" spans="1:6" x14ac:dyDescent="0.25">
      <c r="A5261" t="s">
        <v>23</v>
      </c>
      <c r="B5261" s="43">
        <v>1</v>
      </c>
      <c r="C5261" s="43">
        <v>4.5</v>
      </c>
      <c r="D5261" s="43">
        <v>2.57</v>
      </c>
      <c r="E5261" s="43">
        <v>5.1874763294238054E-4</v>
      </c>
      <c r="F5261" s="43">
        <v>1.012072812411372E-3</v>
      </c>
    </row>
    <row r="5262" spans="1:6" x14ac:dyDescent="0.25">
      <c r="A5262" t="s">
        <v>23</v>
      </c>
      <c r="B5262" s="43">
        <v>1</v>
      </c>
      <c r="C5262" s="43">
        <v>4.0999999999999996</v>
      </c>
      <c r="D5262" s="43">
        <v>2.57</v>
      </c>
      <c r="E5262" s="43">
        <v>5.1874763294238054E-4</v>
      </c>
      <c r="F5262" s="43">
        <v>9.2211078464147231E-4</v>
      </c>
    </row>
    <row r="5263" spans="1:6" x14ac:dyDescent="0.25">
      <c r="A5263" t="s">
        <v>23</v>
      </c>
      <c r="B5263" s="43">
        <v>1</v>
      </c>
      <c r="C5263" s="43">
        <v>4.7</v>
      </c>
      <c r="D5263" s="43">
        <v>2.57</v>
      </c>
      <c r="E5263" s="43">
        <v>5.1874763294238054E-4</v>
      </c>
      <c r="F5263" s="43">
        <v>1.057053826296322E-3</v>
      </c>
    </row>
    <row r="5264" spans="1:6" x14ac:dyDescent="0.25">
      <c r="A5264" t="s">
        <v>23</v>
      </c>
      <c r="B5264" s="43">
        <v>1</v>
      </c>
      <c r="C5264" s="43">
        <v>4.0999999999999996</v>
      </c>
      <c r="D5264" s="43">
        <v>2.61</v>
      </c>
      <c r="E5264" s="43">
        <v>5.3502108288797567E-4</v>
      </c>
      <c r="F5264" s="43">
        <v>9.4809711330753822E-4</v>
      </c>
    </row>
    <row r="5265" spans="1:6" x14ac:dyDescent="0.25">
      <c r="A5265" t="s">
        <v>23</v>
      </c>
      <c r="B5265" s="43">
        <v>1</v>
      </c>
      <c r="C5265" s="43">
        <v>3.6</v>
      </c>
      <c r="D5265" s="43">
        <v>2.6101410667070835</v>
      </c>
      <c r="E5265" s="43">
        <v>5.35078918674952E-4</v>
      </c>
      <c r="F5265" s="43">
        <v>8.3255648130126688E-4</v>
      </c>
    </row>
    <row r="5266" spans="1:6" x14ac:dyDescent="0.25">
      <c r="A5266" t="s">
        <v>23</v>
      </c>
      <c r="B5266" s="43">
        <v>1</v>
      </c>
      <c r="C5266" s="43">
        <v>4.7</v>
      </c>
      <c r="D5266" s="43">
        <v>2.63</v>
      </c>
      <c r="E5266" s="43">
        <v>5.432520556403809E-4</v>
      </c>
      <c r="F5266" s="43">
        <v>1.1018754216992452E-3</v>
      </c>
    </row>
    <row r="5267" spans="1:6" x14ac:dyDescent="0.25">
      <c r="A5267" t="s">
        <v>23</v>
      </c>
      <c r="B5267" s="43">
        <v>1</v>
      </c>
      <c r="C5267" s="43">
        <v>4.7</v>
      </c>
      <c r="D5267" s="43">
        <v>2.68</v>
      </c>
      <c r="E5267" s="43">
        <v>5.6410437687858341E-4</v>
      </c>
      <c r="F5267" s="43">
        <v>1.1398571468246995E-3</v>
      </c>
    </row>
    <row r="5268" spans="1:6" x14ac:dyDescent="0.25">
      <c r="A5268" t="s">
        <v>23</v>
      </c>
      <c r="B5268" s="43">
        <v>1</v>
      </c>
      <c r="C5268" s="43">
        <v>5</v>
      </c>
      <c r="D5268" s="43">
        <v>2.69</v>
      </c>
      <c r="E5268" s="43">
        <v>5.6832196501602748E-4</v>
      </c>
      <c r="F5268" s="43">
        <v>1.2207681423029844E-3</v>
      </c>
    </row>
    <row r="5269" spans="1:6" x14ac:dyDescent="0.25">
      <c r="A5269" t="s">
        <v>23</v>
      </c>
      <c r="B5269" s="43">
        <v>1</v>
      </c>
      <c r="C5269" s="43">
        <v>5</v>
      </c>
      <c r="D5269" s="43">
        <v>2.7056340325622208</v>
      </c>
      <c r="E5269" s="43">
        <v>5.7494723191947182E-4</v>
      </c>
      <c r="F5269" s="43">
        <v>1.2335650031424399E-3</v>
      </c>
    </row>
    <row r="5270" spans="1:6" x14ac:dyDescent="0.25">
      <c r="A5270" t="s">
        <v>23</v>
      </c>
      <c r="B5270" s="43">
        <v>1</v>
      </c>
      <c r="C5270" s="43">
        <v>4</v>
      </c>
      <c r="D5270" s="43">
        <v>2.72</v>
      </c>
      <c r="E5270" s="43">
        <v>5.8106897720796831E-4</v>
      </c>
      <c r="F5270" s="43">
        <v>9.9630092842689709E-4</v>
      </c>
    </row>
    <row r="5271" spans="1:6" x14ac:dyDescent="0.25">
      <c r="A5271" t="s">
        <v>23</v>
      </c>
      <c r="B5271" s="43">
        <v>1</v>
      </c>
      <c r="C5271" s="43">
        <v>4.7</v>
      </c>
      <c r="D5271" s="43">
        <v>2.73</v>
      </c>
      <c r="E5271" s="43">
        <v>5.8534939719848426E-4</v>
      </c>
      <c r="F5271" s="43">
        <v>1.1784096524049927E-3</v>
      </c>
    </row>
    <row r="5272" spans="1:6" x14ac:dyDescent="0.25">
      <c r="A5272" t="s">
        <v>23</v>
      </c>
      <c r="B5272" s="43">
        <v>1</v>
      </c>
      <c r="C5272" s="43">
        <v>3.2</v>
      </c>
      <c r="D5272" s="43">
        <v>2.83</v>
      </c>
      <c r="E5272" s="43">
        <v>6.2901753508338239E-4</v>
      </c>
      <c r="F5272" s="43">
        <v>8.559786232453997E-4</v>
      </c>
    </row>
    <row r="5273" spans="1:6" x14ac:dyDescent="0.25">
      <c r="A5273" t="s">
        <v>23</v>
      </c>
      <c r="B5273" s="43">
        <v>1</v>
      </c>
      <c r="C5273" s="43">
        <v>3</v>
      </c>
      <c r="D5273" s="43">
        <v>2.83</v>
      </c>
      <c r="E5273" s="43">
        <v>6.2901753508338239E-4</v>
      </c>
      <c r="F5273" s="43">
        <v>8.0247995929256231E-4</v>
      </c>
    </row>
    <row r="5274" spans="1:6" x14ac:dyDescent="0.25">
      <c r="A5274" t="s">
        <v>23</v>
      </c>
      <c r="B5274" s="43">
        <v>1</v>
      </c>
      <c r="C5274" s="43">
        <v>4</v>
      </c>
      <c r="D5274" s="43">
        <v>2.86</v>
      </c>
      <c r="E5274" s="43">
        <v>6.4242428173257667E-4</v>
      </c>
      <c r="F5274" s="43">
        <v>1.0904701234163087E-3</v>
      </c>
    </row>
    <row r="5275" spans="1:6" x14ac:dyDescent="0.25">
      <c r="A5275" t="s">
        <v>23</v>
      </c>
      <c r="B5275" s="43">
        <v>1</v>
      </c>
      <c r="C5275" s="43">
        <v>4.5</v>
      </c>
      <c r="D5275" s="43">
        <v>2.86</v>
      </c>
      <c r="E5275" s="43">
        <v>6.4242428173257667E-4</v>
      </c>
      <c r="F5275" s="43">
        <v>1.2267788888433472E-3</v>
      </c>
    </row>
    <row r="5276" spans="1:6" x14ac:dyDescent="0.25">
      <c r="A5276" t="s">
        <v>23</v>
      </c>
      <c r="B5276" s="43">
        <v>1</v>
      </c>
      <c r="C5276" s="43">
        <v>1.4</v>
      </c>
      <c r="D5276" s="43">
        <v>2.91</v>
      </c>
      <c r="E5276" s="43">
        <v>6.6508301874659327E-4</v>
      </c>
      <c r="F5276" s="43">
        <v>3.9375522690203023E-4</v>
      </c>
    </row>
    <row r="5277" spans="1:6" x14ac:dyDescent="0.25">
      <c r="A5277" t="s">
        <v>23</v>
      </c>
      <c r="B5277" s="43">
        <v>1</v>
      </c>
      <c r="C5277" s="43">
        <v>2.6</v>
      </c>
      <c r="D5277" s="43">
        <v>2.95</v>
      </c>
      <c r="E5277" s="43">
        <v>6.8349275169662937E-4</v>
      </c>
      <c r="F5277" s="43">
        <v>7.4944667735431236E-4</v>
      </c>
    </row>
    <row r="5278" spans="1:6" x14ac:dyDescent="0.25">
      <c r="A5278" t="s">
        <v>23</v>
      </c>
      <c r="B5278" s="43">
        <v>1</v>
      </c>
      <c r="C5278" s="43">
        <v>4.0999999999999996</v>
      </c>
      <c r="D5278" s="43">
        <v>2.96</v>
      </c>
      <c r="E5278" s="43">
        <v>6.8813445484230821E-4</v>
      </c>
      <c r="F5278" s="43">
        <v>1.1890384989509352E-3</v>
      </c>
    </row>
    <row r="5279" spans="1:6" x14ac:dyDescent="0.25">
      <c r="A5279" t="s">
        <v>23</v>
      </c>
      <c r="B5279" s="43">
        <v>1</v>
      </c>
      <c r="C5279" s="43">
        <v>3.6</v>
      </c>
      <c r="D5279" s="43">
        <v>2.96</v>
      </c>
      <c r="E5279" s="43">
        <v>6.8813445484230821E-4</v>
      </c>
      <c r="F5279" s="43">
        <v>1.0440338039569188E-3</v>
      </c>
    </row>
    <row r="5280" spans="1:6" x14ac:dyDescent="0.25">
      <c r="A5280" t="s">
        <v>23</v>
      </c>
      <c r="B5280" s="43">
        <v>1</v>
      </c>
      <c r="C5280" s="43">
        <v>5</v>
      </c>
      <c r="D5280" s="43">
        <v>2.99</v>
      </c>
      <c r="E5280" s="43">
        <v>7.0215381205895281E-4</v>
      </c>
      <c r="F5280" s="43">
        <v>1.476599759466341E-3</v>
      </c>
    </row>
    <row r="5281" spans="1:6" x14ac:dyDescent="0.25">
      <c r="A5281" t="s">
        <v>23</v>
      </c>
      <c r="B5281" s="43">
        <v>1</v>
      </c>
      <c r="C5281" s="43">
        <v>5.0999999999999996</v>
      </c>
      <c r="D5281" s="43">
        <v>3</v>
      </c>
      <c r="E5281" s="43">
        <v>7.0685834705770342E-4</v>
      </c>
      <c r="F5281" s="43">
        <v>1.5152082041861074E-3</v>
      </c>
    </row>
    <row r="5282" spans="1:6" x14ac:dyDescent="0.25">
      <c r="A5282" t="s">
        <v>23</v>
      </c>
      <c r="B5282" s="43">
        <v>1</v>
      </c>
      <c r="C5282" s="43">
        <v>3.4</v>
      </c>
      <c r="D5282" s="43">
        <v>3.01</v>
      </c>
      <c r="E5282" s="43">
        <v>7.1157859001972192E-4</v>
      </c>
      <c r="F5282" s="43">
        <v>1.0162059158472744E-3</v>
      </c>
    </row>
    <row r="5283" spans="1:6" x14ac:dyDescent="0.25">
      <c r="A5283" t="s">
        <v>23</v>
      </c>
      <c r="B5283" s="43">
        <v>1</v>
      </c>
      <c r="C5283" s="43">
        <v>5.5</v>
      </c>
      <c r="D5283" s="43">
        <v>3.0239439187460113</v>
      </c>
      <c r="E5283" s="43">
        <v>7.1818668070217767E-4</v>
      </c>
      <c r="F5283" s="43">
        <v>1.6575912671395055E-3</v>
      </c>
    </row>
    <row r="5284" spans="1:6" x14ac:dyDescent="0.25">
      <c r="A5284" t="s">
        <v>23</v>
      </c>
      <c r="B5284" s="43">
        <v>1</v>
      </c>
      <c r="C5284" s="43">
        <v>5</v>
      </c>
      <c r="D5284" s="43">
        <v>3.03</v>
      </c>
      <c r="E5284" s="43">
        <v>7.2106619983356324E-4</v>
      </c>
      <c r="F5284" s="43">
        <v>1.5123360868023838E-3</v>
      </c>
    </row>
    <row r="5285" spans="1:6" x14ac:dyDescent="0.25">
      <c r="A5285" t="s">
        <v>23</v>
      </c>
      <c r="B5285" s="43">
        <v>1</v>
      </c>
      <c r="C5285" s="43">
        <v>5.5</v>
      </c>
      <c r="D5285" s="43">
        <v>3.05</v>
      </c>
      <c r="E5285" s="43">
        <v>7.3061664150047612E-4</v>
      </c>
      <c r="F5285" s="43">
        <v>1.6833811505049402E-3</v>
      </c>
    </row>
    <row r="5286" spans="1:6" x14ac:dyDescent="0.25">
      <c r="A5286" t="s">
        <v>23</v>
      </c>
      <c r="B5286" s="43">
        <v>1</v>
      </c>
      <c r="C5286" s="43">
        <v>5.5</v>
      </c>
      <c r="D5286" s="43">
        <v>3.06</v>
      </c>
      <c r="E5286" s="43">
        <v>7.3541542427883473E-4</v>
      </c>
      <c r="F5286" s="43">
        <v>1.6933259364391255E-3</v>
      </c>
    </row>
    <row r="5287" spans="1:6" x14ac:dyDescent="0.25">
      <c r="A5287" t="s">
        <v>23</v>
      </c>
      <c r="B5287" s="43">
        <v>1</v>
      </c>
      <c r="C5287" s="43">
        <v>6</v>
      </c>
      <c r="D5287" s="43">
        <v>3.07</v>
      </c>
      <c r="E5287" s="43">
        <v>7.40229915020461E-4</v>
      </c>
      <c r="F5287" s="43">
        <v>1.8581418965699478E-3</v>
      </c>
    </row>
    <row r="5288" spans="1:6" x14ac:dyDescent="0.25">
      <c r="A5288" t="s">
        <v>23</v>
      </c>
      <c r="B5288" s="43">
        <v>1</v>
      </c>
      <c r="C5288" s="43">
        <v>6.5</v>
      </c>
      <c r="D5288" s="43">
        <v>3.09</v>
      </c>
      <c r="E5288" s="43">
        <v>7.4990602039351755E-4</v>
      </c>
      <c r="F5288" s="43">
        <v>2.0366465637100431E-3</v>
      </c>
    </row>
    <row r="5289" spans="1:6" x14ac:dyDescent="0.25">
      <c r="A5289" t="s">
        <v>23</v>
      </c>
      <c r="B5289" s="43">
        <v>1</v>
      </c>
      <c r="C5289" s="43">
        <v>3.9</v>
      </c>
      <c r="D5289" s="43">
        <v>3.11</v>
      </c>
      <c r="E5289" s="43">
        <v>7.5964495761964587E-4</v>
      </c>
      <c r="F5289" s="43">
        <v>1.2362572907611391E-3</v>
      </c>
    </row>
    <row r="5290" spans="1:6" x14ac:dyDescent="0.25">
      <c r="A5290" t="s">
        <v>23</v>
      </c>
      <c r="B5290" s="43">
        <v>1</v>
      </c>
      <c r="C5290" s="43">
        <v>3.3</v>
      </c>
      <c r="D5290" s="43">
        <v>3.14</v>
      </c>
      <c r="E5290" s="43">
        <v>7.7437117318334813E-4</v>
      </c>
      <c r="F5290" s="43">
        <v>1.0642916305518087E-3</v>
      </c>
    </row>
    <row r="5291" spans="1:6" x14ac:dyDescent="0.25">
      <c r="A5291" t="s">
        <v>23</v>
      </c>
      <c r="B5291" s="43">
        <v>1</v>
      </c>
      <c r="C5291" s="43">
        <v>3</v>
      </c>
      <c r="D5291" s="43">
        <v>3.1512678732195281</v>
      </c>
      <c r="E5291" s="43">
        <v>7.7993879862183325E-4</v>
      </c>
      <c r="F5291" s="43">
        <v>9.7379456666246971E-4</v>
      </c>
    </row>
    <row r="5292" spans="1:6" x14ac:dyDescent="0.25">
      <c r="A5292" t="s">
        <v>23</v>
      </c>
      <c r="B5292" s="43">
        <v>1</v>
      </c>
      <c r="C5292" s="43">
        <v>3.8</v>
      </c>
      <c r="D5292" s="43">
        <v>3.1512678732195281</v>
      </c>
      <c r="E5292" s="43">
        <v>7.7993879862183325E-4</v>
      </c>
      <c r="F5292" s="43">
        <v>1.2334731177724616E-3</v>
      </c>
    </row>
    <row r="5293" spans="1:6" x14ac:dyDescent="0.25">
      <c r="A5293" t="s">
        <v>23</v>
      </c>
      <c r="B5293" s="43">
        <v>1</v>
      </c>
      <c r="C5293" s="43">
        <v>6.5</v>
      </c>
      <c r="D5293" s="43">
        <v>3.17</v>
      </c>
      <c r="E5293" s="43">
        <v>7.8923876041646183E-4</v>
      </c>
      <c r="F5293" s="43">
        <v>2.1325104704790513E-3</v>
      </c>
    </row>
    <row r="5294" spans="1:6" x14ac:dyDescent="0.25">
      <c r="A5294" t="s">
        <v>23</v>
      </c>
      <c r="B5294" s="43">
        <v>1</v>
      </c>
      <c r="C5294" s="43">
        <v>5.7</v>
      </c>
      <c r="D5294" s="43">
        <v>3.22</v>
      </c>
      <c r="E5294" s="43">
        <v>8.143322317370103E-4</v>
      </c>
      <c r="F5294" s="43">
        <v>1.9234590844695882E-3</v>
      </c>
    </row>
    <row r="5295" spans="1:6" x14ac:dyDescent="0.25">
      <c r="A5295" t="s">
        <v>23</v>
      </c>
      <c r="B5295" s="43">
        <v>1</v>
      </c>
      <c r="C5295" s="43">
        <v>4.3</v>
      </c>
      <c r="D5295" s="43">
        <v>3.24</v>
      </c>
      <c r="E5295" s="43">
        <v>8.2447957600810539E-4</v>
      </c>
      <c r="F5295" s="43">
        <v>1.4672886938128305E-3</v>
      </c>
    </row>
    <row r="5296" spans="1:6" x14ac:dyDescent="0.25">
      <c r="A5296" t="s">
        <v>23</v>
      </c>
      <c r="B5296" s="43">
        <v>1</v>
      </c>
      <c r="C5296" s="43">
        <v>5.2</v>
      </c>
      <c r="D5296" s="43">
        <v>3.25</v>
      </c>
      <c r="E5296" s="43">
        <v>8.2957681008855478E-4</v>
      </c>
      <c r="F5296" s="43">
        <v>1.7842626255841713E-3</v>
      </c>
    </row>
    <row r="5297" spans="1:6" x14ac:dyDescent="0.25">
      <c r="A5297" t="s">
        <v>23</v>
      </c>
      <c r="B5297" s="43">
        <v>1</v>
      </c>
      <c r="C5297" s="43">
        <v>4.0999999999999996</v>
      </c>
      <c r="D5297" s="43">
        <v>3.27</v>
      </c>
      <c r="E5297" s="43">
        <v>8.3981840213925754E-4</v>
      </c>
      <c r="F5297" s="43">
        <v>1.4224394194129418E-3</v>
      </c>
    </row>
    <row r="5298" spans="1:6" x14ac:dyDescent="0.25">
      <c r="A5298" t="s">
        <v>23</v>
      </c>
      <c r="B5298" s="43">
        <v>1</v>
      </c>
      <c r="C5298" s="43">
        <v>5.3</v>
      </c>
      <c r="D5298" s="43">
        <v>3.27</v>
      </c>
      <c r="E5298" s="43">
        <v>8.3981840213925754E-4</v>
      </c>
      <c r="F5298" s="43">
        <v>1.8387631519240467E-3</v>
      </c>
    </row>
    <row r="5299" spans="1:6" x14ac:dyDescent="0.25">
      <c r="A5299" t="s">
        <v>23</v>
      </c>
      <c r="B5299" s="43">
        <v>1</v>
      </c>
      <c r="C5299" s="43">
        <v>3.6</v>
      </c>
      <c r="D5299" s="43">
        <v>3.29</v>
      </c>
      <c r="E5299" s="43">
        <v>8.5012282604303197E-4</v>
      </c>
      <c r="F5299" s="43">
        <v>1.2627508686964811E-3</v>
      </c>
    </row>
    <row r="5300" spans="1:6" x14ac:dyDescent="0.25">
      <c r="A5300" t="s">
        <v>23</v>
      </c>
      <c r="B5300" s="43">
        <v>1</v>
      </c>
      <c r="C5300" s="43">
        <v>6.3</v>
      </c>
      <c r="D5300" s="43">
        <v>3.35</v>
      </c>
      <c r="E5300" s="43">
        <v>8.8141308887278635E-4</v>
      </c>
      <c r="F5300" s="43">
        <v>2.2828616130302821E-3</v>
      </c>
    </row>
    <row r="5301" spans="1:6" x14ac:dyDescent="0.25">
      <c r="A5301" t="s">
        <v>23</v>
      </c>
      <c r="B5301" s="43">
        <v>1</v>
      </c>
      <c r="C5301" s="43">
        <v>4</v>
      </c>
      <c r="D5301" s="43">
        <v>3.42</v>
      </c>
      <c r="E5301" s="43">
        <v>9.1863310783619134E-4</v>
      </c>
      <c r="F5301" s="43">
        <v>1.504390517941217E-3</v>
      </c>
    </row>
    <row r="5302" spans="1:6" x14ac:dyDescent="0.25">
      <c r="A5302" t="s">
        <v>23</v>
      </c>
      <c r="B5302" s="43">
        <v>1</v>
      </c>
      <c r="C5302" s="43">
        <v>6</v>
      </c>
      <c r="D5302" s="43">
        <v>3.4695777594033186</v>
      </c>
      <c r="E5302" s="43">
        <v>9.4545993943740444E-4</v>
      </c>
      <c r="F5302" s="43">
        <v>2.3157915011475841E-3</v>
      </c>
    </row>
    <row r="5303" spans="1:6" x14ac:dyDescent="0.25">
      <c r="A5303" t="s">
        <v>23</v>
      </c>
      <c r="B5303" s="43">
        <v>1</v>
      </c>
      <c r="C5303" s="43">
        <v>5.3</v>
      </c>
      <c r="D5303" s="43">
        <v>3.48</v>
      </c>
      <c r="E5303" s="43">
        <v>9.5114859180084571E-4</v>
      </c>
      <c r="F5303" s="43">
        <v>2.0566864917400938E-3</v>
      </c>
    </row>
    <row r="5304" spans="1:6" x14ac:dyDescent="0.25">
      <c r="A5304" t="s">
        <v>23</v>
      </c>
      <c r="B5304" s="43">
        <v>1</v>
      </c>
      <c r="C5304" s="43">
        <v>2.2999999999999998</v>
      </c>
      <c r="D5304" s="43">
        <v>3.5014087480216975</v>
      </c>
      <c r="E5304" s="43">
        <v>9.6288740570596692E-4</v>
      </c>
      <c r="F5304" s="43">
        <v>9.0242905244606751E-4</v>
      </c>
    </row>
    <row r="5305" spans="1:6" x14ac:dyDescent="0.25">
      <c r="A5305" t="s">
        <v>23</v>
      </c>
      <c r="B5305" s="43">
        <v>1</v>
      </c>
      <c r="C5305" s="43">
        <v>4.2</v>
      </c>
      <c r="D5305" s="43">
        <v>3.51</v>
      </c>
      <c r="E5305" s="43">
        <v>9.6761839128729006E-4</v>
      </c>
      <c r="F5305" s="43">
        <v>1.6551970504320196E-3</v>
      </c>
    </row>
    <row r="5306" spans="1:6" x14ac:dyDescent="0.25">
      <c r="A5306" t="s">
        <v>23</v>
      </c>
      <c r="B5306" s="43">
        <v>1</v>
      </c>
      <c r="C5306" s="43">
        <v>5</v>
      </c>
      <c r="D5306" s="43">
        <v>3.53</v>
      </c>
      <c r="E5306" s="43">
        <v>9.7867679742792636E-4</v>
      </c>
      <c r="F5306" s="43">
        <v>1.9907226830004313E-3</v>
      </c>
    </row>
    <row r="5307" spans="1:6" x14ac:dyDescent="0.25">
      <c r="A5307" t="s">
        <v>23</v>
      </c>
      <c r="B5307" s="43">
        <v>1</v>
      </c>
      <c r="C5307" s="43">
        <v>6</v>
      </c>
      <c r="D5307" s="43">
        <v>3.56</v>
      </c>
      <c r="E5307" s="43">
        <v>9.9538221636339026E-4</v>
      </c>
      <c r="F5307" s="43">
        <v>2.4255240346397209E-3</v>
      </c>
    </row>
    <row r="5308" spans="1:6" x14ac:dyDescent="0.25">
      <c r="A5308" t="s">
        <v>23</v>
      </c>
      <c r="B5308" s="43">
        <v>1</v>
      </c>
      <c r="C5308" s="43">
        <v>8</v>
      </c>
      <c r="D5308" s="43">
        <v>3.5969017138768349</v>
      </c>
      <c r="E5308" s="43">
        <v>1.0161247341702059E-3</v>
      </c>
      <c r="F5308" s="43">
        <v>3.2946051085829368E-3</v>
      </c>
    </row>
    <row r="5309" spans="1:6" x14ac:dyDescent="0.25">
      <c r="A5309" t="s">
        <v>23</v>
      </c>
      <c r="B5309" s="43">
        <v>1</v>
      </c>
      <c r="C5309" s="43">
        <v>9.5</v>
      </c>
      <c r="D5309" s="43">
        <v>3.5969017138768349</v>
      </c>
      <c r="E5309" s="43">
        <v>1.0161247341702059E-3</v>
      </c>
      <c r="F5309" s="43">
        <v>3.9123435664422382E-3</v>
      </c>
    </row>
    <row r="5310" spans="1:6" x14ac:dyDescent="0.25">
      <c r="A5310" t="s">
        <v>23</v>
      </c>
      <c r="B5310" s="43">
        <v>1</v>
      </c>
      <c r="C5310" s="43">
        <v>1.6</v>
      </c>
      <c r="D5310" s="43">
        <v>3.6605636911135928</v>
      </c>
      <c r="E5310" s="43">
        <v>1.0524120611951578E-3</v>
      </c>
      <c r="F5310" s="43">
        <v>6.8005529121114617E-4</v>
      </c>
    </row>
    <row r="5311" spans="1:6" x14ac:dyDescent="0.25">
      <c r="A5311" t="s">
        <v>23</v>
      </c>
      <c r="B5311" s="43">
        <v>1</v>
      </c>
      <c r="C5311" s="43">
        <v>3.9</v>
      </c>
      <c r="D5311" s="43">
        <v>3.6923946797319718</v>
      </c>
      <c r="E5311" s="43">
        <v>1.0707944571222718E-3</v>
      </c>
      <c r="F5311" s="43">
        <v>1.6836627982910371E-3</v>
      </c>
    </row>
    <row r="5312" spans="1:6" x14ac:dyDescent="0.25">
      <c r="A5312" t="s">
        <v>23</v>
      </c>
      <c r="B5312" s="43">
        <v>1</v>
      </c>
      <c r="C5312" s="43">
        <v>5</v>
      </c>
      <c r="D5312" s="43">
        <v>3.76</v>
      </c>
      <c r="E5312" s="43">
        <v>1.1103645074847764E-3</v>
      </c>
      <c r="F5312" s="43">
        <v>2.2301795664484742E-3</v>
      </c>
    </row>
    <row r="5313" spans="1:6" x14ac:dyDescent="0.25">
      <c r="A5313" t="s">
        <v>23</v>
      </c>
      <c r="B5313" s="43">
        <v>1</v>
      </c>
      <c r="C5313" s="43">
        <v>4.5</v>
      </c>
      <c r="D5313" s="43">
        <v>3.851549622823867</v>
      </c>
      <c r="E5313" s="43">
        <v>1.1650937609042197E-3</v>
      </c>
      <c r="F5313" s="43">
        <v>2.0959579167273354E-3</v>
      </c>
    </row>
    <row r="5314" spans="1:6" x14ac:dyDescent="0.25">
      <c r="A5314" t="s">
        <v>23</v>
      </c>
      <c r="B5314" s="43">
        <v>1</v>
      </c>
      <c r="C5314" s="43">
        <v>5.7</v>
      </c>
      <c r="D5314" s="43">
        <v>3.93</v>
      </c>
      <c r="E5314" s="43">
        <v>1.213039609385725E-3</v>
      </c>
      <c r="F5314" s="43">
        <v>2.7529792411391581E-3</v>
      </c>
    </row>
    <row r="5315" spans="1:6" x14ac:dyDescent="0.25">
      <c r="A5315" t="s">
        <v>23</v>
      </c>
      <c r="B5315" s="43">
        <v>1</v>
      </c>
      <c r="C5315" s="43">
        <v>5</v>
      </c>
      <c r="D5315" s="43">
        <v>3.94</v>
      </c>
      <c r="E5315" s="43">
        <v>1.2192206929316628E-3</v>
      </c>
      <c r="F5315" s="43">
        <v>2.4259626305584716E-3</v>
      </c>
    </row>
    <row r="5316" spans="1:6" x14ac:dyDescent="0.25">
      <c r="A5316" t="s">
        <v>23</v>
      </c>
      <c r="B5316" s="43">
        <v>1</v>
      </c>
      <c r="C5316" s="43">
        <v>5.3</v>
      </c>
      <c r="D5316" s="43">
        <v>3.9788735772973833</v>
      </c>
      <c r="E5316" s="43">
        <v>1.2433979929054322E-3</v>
      </c>
      <c r="F5316" s="43">
        <v>2.6173557564582481E-3</v>
      </c>
    </row>
    <row r="5317" spans="1:6" x14ac:dyDescent="0.25">
      <c r="A5317" t="s">
        <v>23</v>
      </c>
      <c r="B5317" s="43">
        <v>1</v>
      </c>
      <c r="C5317" s="43">
        <v>7.5</v>
      </c>
      <c r="D5317" s="43">
        <v>4.05</v>
      </c>
      <c r="E5317" s="43">
        <v>1.2882493375126645E-3</v>
      </c>
      <c r="F5317" s="43">
        <v>3.8237971590622884E-3</v>
      </c>
    </row>
    <row r="5318" spans="1:6" x14ac:dyDescent="0.25">
      <c r="A5318" t="s">
        <v>23</v>
      </c>
      <c r="B5318" s="43">
        <v>1</v>
      </c>
      <c r="C5318" s="43">
        <v>5.8</v>
      </c>
      <c r="D5318" s="43">
        <v>4.07</v>
      </c>
      <c r="E5318" s="43">
        <v>1.3010042036862392E-3</v>
      </c>
      <c r="F5318" s="43">
        <v>2.9833989533827477E-3</v>
      </c>
    </row>
    <row r="5319" spans="1:6" x14ac:dyDescent="0.25">
      <c r="A5319" t="s">
        <v>23</v>
      </c>
      <c r="B5319" s="43">
        <v>1</v>
      </c>
      <c r="C5319" s="43">
        <v>7</v>
      </c>
      <c r="D5319" s="43">
        <v>4.12</v>
      </c>
      <c r="E5319" s="43">
        <v>1.3331662584773645E-3</v>
      </c>
      <c r="F5319" s="43">
        <v>3.6806422803377812E-3</v>
      </c>
    </row>
    <row r="5320" spans="1:6" x14ac:dyDescent="0.25">
      <c r="A5320" t="s">
        <v>23</v>
      </c>
      <c r="B5320" s="43">
        <v>1</v>
      </c>
      <c r="C5320" s="43">
        <v>4.3</v>
      </c>
      <c r="D5320" s="43">
        <v>4.2300000000000004</v>
      </c>
      <c r="E5320" s="43">
        <v>1.4053050797854206E-3</v>
      </c>
      <c r="F5320" s="43">
        <v>2.3707491901318388E-3</v>
      </c>
    </row>
    <row r="5321" spans="1:6" x14ac:dyDescent="0.25">
      <c r="A5321" t="s">
        <v>23</v>
      </c>
      <c r="B5321" s="43">
        <v>1</v>
      </c>
      <c r="C5321" s="43">
        <v>7</v>
      </c>
      <c r="D5321" s="43">
        <v>4.33</v>
      </c>
      <c r="E5321" s="43">
        <v>1.4725351625722418E-3</v>
      </c>
      <c r="F5321" s="43">
        <v>4.025087714993953E-3</v>
      </c>
    </row>
    <row r="5322" spans="1:6" x14ac:dyDescent="0.25">
      <c r="A5322" t="s">
        <v>23</v>
      </c>
      <c r="B5322" s="43">
        <v>1</v>
      </c>
      <c r="C5322" s="43">
        <v>5</v>
      </c>
      <c r="D5322" s="43">
        <v>4.38</v>
      </c>
      <c r="E5322" s="43">
        <v>1.5067392525882006E-3</v>
      </c>
      <c r="F5322" s="43">
        <v>2.9350793445739555E-3</v>
      </c>
    </row>
    <row r="5323" spans="1:6" x14ac:dyDescent="0.25">
      <c r="A5323" t="s">
        <v>23</v>
      </c>
      <c r="B5323" s="43">
        <v>1</v>
      </c>
      <c r="C5323" s="43">
        <v>6.5</v>
      </c>
      <c r="D5323" s="43">
        <v>4.3926764293363121</v>
      </c>
      <c r="E5323" s="43">
        <v>1.5154733681210281E-3</v>
      </c>
      <c r="F5323" s="43">
        <v>3.8354976100495302E-3</v>
      </c>
    </row>
    <row r="5324" spans="1:6" x14ac:dyDescent="0.25">
      <c r="A5324" t="s">
        <v>23</v>
      </c>
      <c r="B5324" s="43">
        <v>1</v>
      </c>
      <c r="C5324" s="43">
        <v>4</v>
      </c>
      <c r="D5324" s="43">
        <v>4.4400000000000004</v>
      </c>
      <c r="E5324" s="43">
        <v>1.5483025233951938E-3</v>
      </c>
      <c r="F5324" s="43">
        <v>2.4062604719418896E-3</v>
      </c>
    </row>
    <row r="5325" spans="1:6" x14ac:dyDescent="0.25">
      <c r="A5325" t="s">
        <v>23</v>
      </c>
      <c r="B5325" s="43">
        <v>1</v>
      </c>
      <c r="C5325" s="43">
        <v>7</v>
      </c>
      <c r="D5325" s="43">
        <v>4.62</v>
      </c>
      <c r="E5325" s="43">
        <v>1.6763852558820496E-3</v>
      </c>
      <c r="F5325" s="43">
        <v>4.5231158724867472E-3</v>
      </c>
    </row>
    <row r="5326" spans="1:6" x14ac:dyDescent="0.25">
      <c r="A5326" t="s">
        <v>23</v>
      </c>
      <c r="B5326" s="43">
        <v>1</v>
      </c>
      <c r="C5326" s="43">
        <v>6</v>
      </c>
      <c r="D5326" s="43">
        <v>4.7109863155201026</v>
      </c>
      <c r="E5326" s="43">
        <v>1.7430649367424383E-3</v>
      </c>
      <c r="F5326" s="43">
        <v>4.0154311046789312E-3</v>
      </c>
    </row>
    <row r="5327" spans="1:6" x14ac:dyDescent="0.25">
      <c r="A5327" t="s">
        <v>23</v>
      </c>
      <c r="B5327" s="43">
        <v>1</v>
      </c>
      <c r="C5327" s="43">
        <v>4.0999999999999996</v>
      </c>
      <c r="D5327" s="43">
        <v>4.8383102699936185</v>
      </c>
      <c r="E5327" s="43">
        <v>1.838557902597575E-3</v>
      </c>
      <c r="F5327" s="43">
        <v>2.87876354375472E-3</v>
      </c>
    </row>
    <row r="5328" spans="1:6" x14ac:dyDescent="0.25">
      <c r="A5328" t="s">
        <v>23</v>
      </c>
      <c r="B5328" s="43">
        <v>1</v>
      </c>
      <c r="C5328" s="43">
        <v>6.5</v>
      </c>
      <c r="D5328" s="43">
        <v>4.87</v>
      </c>
      <c r="E5328" s="43">
        <v>1.8627209701480942E-3</v>
      </c>
      <c r="F5328" s="43">
        <v>4.6178245525553665E-3</v>
      </c>
    </row>
    <row r="5329" spans="1:6" x14ac:dyDescent="0.25">
      <c r="A5329" t="s">
        <v>23</v>
      </c>
      <c r="B5329" s="43">
        <v>1</v>
      </c>
      <c r="C5329" s="43">
        <v>6</v>
      </c>
      <c r="D5329" s="43">
        <v>4.9019722472303764</v>
      </c>
      <c r="E5329" s="43">
        <v>1.8872593151836948E-3</v>
      </c>
      <c r="F5329" s="43">
        <v>4.3130968158697708E-3</v>
      </c>
    </row>
    <row r="5330" spans="1:6" x14ac:dyDescent="0.25">
      <c r="A5330" t="s">
        <v>23</v>
      </c>
      <c r="B5330" s="43">
        <v>1</v>
      </c>
      <c r="C5330" s="43">
        <v>5.7</v>
      </c>
      <c r="D5330" s="43">
        <v>4.9656342244671343</v>
      </c>
      <c r="E5330" s="43">
        <v>1.9365973475421821E-3</v>
      </c>
      <c r="F5330" s="43">
        <v>4.1936946966946902E-3</v>
      </c>
    </row>
    <row r="5331" spans="1:6" x14ac:dyDescent="0.25">
      <c r="A5331" t="s">
        <v>23</v>
      </c>
      <c r="B5331" s="43">
        <v>1</v>
      </c>
      <c r="C5331" s="43">
        <v>5.4</v>
      </c>
      <c r="D5331" s="43">
        <v>4.9800000000000004</v>
      </c>
      <c r="E5331" s="43">
        <v>1.947818861152208E-3</v>
      </c>
      <c r="F5331" s="43">
        <v>3.9936808688640097E-3</v>
      </c>
    </row>
    <row r="5332" spans="1:6" x14ac:dyDescent="0.25">
      <c r="A5332" t="s">
        <v>23</v>
      </c>
      <c r="B5332" s="43">
        <v>1</v>
      </c>
      <c r="C5332" s="43">
        <v>8.1</v>
      </c>
      <c r="D5332" s="43">
        <v>5.0611271903222717</v>
      </c>
      <c r="E5332" s="43">
        <v>2.011798058153103E-3</v>
      </c>
      <c r="F5332" s="43">
        <v>6.1672722340991928E-3</v>
      </c>
    </row>
    <row r="5333" spans="1:6" x14ac:dyDescent="0.25">
      <c r="A5333" t="s">
        <v>23</v>
      </c>
      <c r="B5333" s="43">
        <v>1</v>
      </c>
      <c r="C5333" s="43">
        <v>5.0999999999999996</v>
      </c>
      <c r="D5333" s="43">
        <v>5.1884511447957884</v>
      </c>
      <c r="E5333" s="43">
        <v>2.114293841504284E-3</v>
      </c>
      <c r="F5333" s="43">
        <v>4.0606485253103838E-3</v>
      </c>
    </row>
    <row r="5334" spans="1:6" x14ac:dyDescent="0.25">
      <c r="A5334" t="s">
        <v>23</v>
      </c>
      <c r="B5334" s="43">
        <v>1</v>
      </c>
      <c r="C5334" s="43">
        <v>6.5</v>
      </c>
      <c r="D5334" s="43">
        <v>5.2202821334141669</v>
      </c>
      <c r="E5334" s="43">
        <v>2.140315674699808E-3</v>
      </c>
      <c r="F5334" s="43">
        <v>5.2326104738259866E-3</v>
      </c>
    </row>
    <row r="5335" spans="1:6" x14ac:dyDescent="0.25">
      <c r="A5335" t="s">
        <v>23</v>
      </c>
      <c r="B5335" s="43">
        <v>1</v>
      </c>
      <c r="C5335" s="43">
        <v>6</v>
      </c>
      <c r="D5335" s="43">
        <v>5.2839441106509257</v>
      </c>
      <c r="E5335" s="43">
        <v>2.1928368059201345E-3</v>
      </c>
      <c r="F5335" s="43">
        <v>4.9366135545140868E-3</v>
      </c>
    </row>
    <row r="5336" spans="1:6" x14ac:dyDescent="0.25">
      <c r="A5336" t="s">
        <v>23</v>
      </c>
      <c r="B5336" s="43">
        <v>1</v>
      </c>
      <c r="C5336" s="43">
        <v>5.8</v>
      </c>
      <c r="D5336" s="43">
        <v>5.3794370765060622</v>
      </c>
      <c r="E5336" s="43">
        <v>2.2728121648238112E-3</v>
      </c>
      <c r="F5336" s="43">
        <v>4.9283693287352753E-3</v>
      </c>
    </row>
    <row r="5337" spans="1:6" x14ac:dyDescent="0.25">
      <c r="A5337" t="s">
        <v>23</v>
      </c>
      <c r="B5337" s="43">
        <v>1</v>
      </c>
      <c r="C5337" s="43">
        <v>10.5</v>
      </c>
      <c r="D5337" s="43">
        <v>5.49</v>
      </c>
      <c r="E5337" s="43">
        <v>2.3671979184615435E-3</v>
      </c>
      <c r="F5337" s="43">
        <v>9.2547304397780344E-3</v>
      </c>
    </row>
    <row r="5338" spans="1:6" x14ac:dyDescent="0.25">
      <c r="A5338" t="s">
        <v>23</v>
      </c>
      <c r="B5338" s="43">
        <v>1</v>
      </c>
      <c r="C5338" s="43">
        <v>8.5</v>
      </c>
      <c r="D5338" s="43">
        <v>5.63</v>
      </c>
      <c r="E5338" s="43">
        <v>2.4894687045392576E-3</v>
      </c>
      <c r="F5338" s="43">
        <v>7.8392131481973427E-3</v>
      </c>
    </row>
    <row r="5339" spans="1:6" x14ac:dyDescent="0.25">
      <c r="A5339" t="s">
        <v>23</v>
      </c>
      <c r="B5339" s="43">
        <v>1</v>
      </c>
      <c r="C5339" s="43">
        <v>7</v>
      </c>
      <c r="D5339" s="43">
        <v>5.6977469626898527</v>
      </c>
      <c r="E5339" s="43">
        <v>2.5497417658037085E-3</v>
      </c>
      <c r="F5339" s="43">
        <v>6.5962847930812569E-3</v>
      </c>
    </row>
    <row r="5340" spans="1:6" x14ac:dyDescent="0.25">
      <c r="A5340" t="s">
        <v>23</v>
      </c>
      <c r="B5340" s="43">
        <v>1</v>
      </c>
      <c r="C5340" s="43">
        <v>6</v>
      </c>
      <c r="D5340" s="43">
        <v>5.856901905781748</v>
      </c>
      <c r="E5340" s="43">
        <v>2.694174876659604E-3</v>
      </c>
      <c r="F5340" s="43">
        <v>5.9413189678259931E-3</v>
      </c>
    </row>
    <row r="5341" spans="1:6" x14ac:dyDescent="0.25">
      <c r="A5341" t="s">
        <v>23</v>
      </c>
      <c r="B5341" s="43">
        <v>1</v>
      </c>
      <c r="C5341" s="43">
        <v>6.5</v>
      </c>
      <c r="D5341" s="43">
        <v>5.856901905781748</v>
      </c>
      <c r="E5341" s="43">
        <v>2.694174876659604E-3</v>
      </c>
      <c r="F5341" s="43">
        <v>6.436428881811492E-3</v>
      </c>
    </row>
    <row r="5342" spans="1:6" x14ac:dyDescent="0.25">
      <c r="A5342" t="s">
        <v>23</v>
      </c>
      <c r="B5342" s="43">
        <v>1</v>
      </c>
      <c r="C5342" s="43">
        <v>7</v>
      </c>
      <c r="D5342" s="43">
        <v>5.8887328944001274</v>
      </c>
      <c r="E5342" s="43">
        <v>2.7235389636600586E-3</v>
      </c>
      <c r="F5342" s="43">
        <v>6.9994745011789416E-3</v>
      </c>
    </row>
    <row r="5343" spans="1:6" x14ac:dyDescent="0.25">
      <c r="A5343" t="s">
        <v>23</v>
      </c>
      <c r="B5343" s="43">
        <v>1</v>
      </c>
      <c r="C5343" s="43">
        <v>6.5</v>
      </c>
      <c r="D5343" s="43">
        <v>6.0160568488736432</v>
      </c>
      <c r="E5343" s="43">
        <v>2.8425868610927958E-3</v>
      </c>
      <c r="F5343" s="43">
        <v>6.7545737274527879E-3</v>
      </c>
    </row>
    <row r="5344" spans="1:6" x14ac:dyDescent="0.25">
      <c r="A5344" t="s">
        <v>23</v>
      </c>
      <c r="B5344" s="43">
        <v>1</v>
      </c>
      <c r="C5344" s="43">
        <v>7.5</v>
      </c>
      <c r="D5344" s="43">
        <v>6.03</v>
      </c>
      <c r="E5344" s="43">
        <v>2.8557784079478277E-3</v>
      </c>
      <c r="F5344" s="43">
        <v>7.8262731877637853E-3</v>
      </c>
    </row>
    <row r="5345" spans="1:6" x14ac:dyDescent="0.25">
      <c r="A5345" t="s">
        <v>23</v>
      </c>
      <c r="B5345" s="43">
        <v>1</v>
      </c>
      <c r="C5345" s="43">
        <v>8</v>
      </c>
      <c r="D5345" s="43">
        <v>6.0797188261104029</v>
      </c>
      <c r="E5345" s="43">
        <v>2.9030657394677178E-3</v>
      </c>
      <c r="F5345" s="43">
        <v>8.4722928353418332E-3</v>
      </c>
    </row>
    <row r="5346" spans="1:6" x14ac:dyDescent="0.25">
      <c r="A5346" t="s">
        <v>23</v>
      </c>
      <c r="B5346" s="43">
        <v>1</v>
      </c>
      <c r="C5346" s="43">
        <v>7.4</v>
      </c>
      <c r="D5346" s="43">
        <v>6.16</v>
      </c>
      <c r="E5346" s="43">
        <v>2.9802404549014211E-3</v>
      </c>
      <c r="F5346" s="43">
        <v>8.0240689482484664E-3</v>
      </c>
    </row>
    <row r="5347" spans="1:6" x14ac:dyDescent="0.25">
      <c r="A5347" t="s">
        <v>23</v>
      </c>
      <c r="B5347" s="43">
        <v>1</v>
      </c>
      <c r="C5347" s="43">
        <v>8</v>
      </c>
      <c r="D5347" s="43">
        <v>6.1752117919655385</v>
      </c>
      <c r="E5347" s="43">
        <v>2.9949777191032863E-3</v>
      </c>
      <c r="F5347" s="43">
        <v>8.713254722038672E-3</v>
      </c>
    </row>
    <row r="5348" spans="1:6" x14ac:dyDescent="0.25">
      <c r="A5348" t="s">
        <v>23</v>
      </c>
      <c r="B5348" s="43">
        <v>1</v>
      </c>
      <c r="C5348" s="43">
        <v>6</v>
      </c>
      <c r="D5348" s="43">
        <v>6.3025357464390561</v>
      </c>
      <c r="E5348" s="43">
        <v>3.119755194487333E-3</v>
      </c>
      <c r="F5348" s="43">
        <v>6.7793988748677389E-3</v>
      </c>
    </row>
    <row r="5349" spans="1:6" x14ac:dyDescent="0.25">
      <c r="A5349" t="s">
        <v>23</v>
      </c>
      <c r="B5349" s="43">
        <v>1</v>
      </c>
      <c r="C5349" s="43">
        <v>8</v>
      </c>
      <c r="D5349" s="43">
        <v>6.5</v>
      </c>
      <c r="E5349" s="43">
        <v>3.3183072403542191E-3</v>
      </c>
      <c r="F5349" s="43">
        <v>9.5551886565623731E-3</v>
      </c>
    </row>
    <row r="5350" spans="1:6" x14ac:dyDescent="0.25">
      <c r="A5350" t="s">
        <v>23</v>
      </c>
      <c r="B5350" s="43">
        <v>1</v>
      </c>
      <c r="C5350" s="43">
        <v>10</v>
      </c>
      <c r="D5350" s="43">
        <v>6.51</v>
      </c>
      <c r="E5350" s="43">
        <v>3.3285252704600195E-3</v>
      </c>
      <c r="F5350" s="43">
        <v>1.1977072030662349E-2</v>
      </c>
    </row>
    <row r="5351" spans="1:6" x14ac:dyDescent="0.25">
      <c r="A5351" t="s">
        <v>23</v>
      </c>
      <c r="B5351" s="43">
        <v>1</v>
      </c>
      <c r="C5351" s="43">
        <v>9</v>
      </c>
      <c r="D5351" s="43">
        <v>6.6208456326228466</v>
      </c>
      <c r="E5351" s="43">
        <v>3.4428397289638802E-3</v>
      </c>
      <c r="F5351" s="43">
        <v>1.1111884604345616E-2</v>
      </c>
    </row>
    <row r="5352" spans="1:6" x14ac:dyDescent="0.25">
      <c r="A5352" t="s">
        <v>23</v>
      </c>
      <c r="B5352" s="43">
        <v>1</v>
      </c>
      <c r="C5352" s="43">
        <v>5.5</v>
      </c>
      <c r="D5352" s="43">
        <v>6.6526766212412252</v>
      </c>
      <c r="E5352" s="43">
        <v>3.4760235345985399E-3</v>
      </c>
      <c r="F5352" s="43">
        <v>6.8494564176164148E-3</v>
      </c>
    </row>
    <row r="5353" spans="1:6" x14ac:dyDescent="0.25">
      <c r="A5353" t="s">
        <v>23</v>
      </c>
      <c r="B5353" s="43">
        <v>1</v>
      </c>
      <c r="C5353" s="43">
        <v>3.5</v>
      </c>
      <c r="D5353" s="43">
        <v>6.6845076098596046</v>
      </c>
      <c r="E5353" s="43">
        <v>3.5093664951762926E-3</v>
      </c>
      <c r="F5353" s="43">
        <v>4.3963450824823815E-3</v>
      </c>
    </row>
    <row r="5354" spans="1:6" x14ac:dyDescent="0.25">
      <c r="A5354" t="s">
        <v>23</v>
      </c>
      <c r="B5354" s="43">
        <v>1</v>
      </c>
      <c r="C5354" s="43">
        <v>6</v>
      </c>
      <c r="D5354" s="43">
        <v>6.716338598477984</v>
      </c>
      <c r="E5354" s="43">
        <v>3.5428686106971368E-3</v>
      </c>
      <c r="F5354" s="43">
        <v>7.6012947227366116E-3</v>
      </c>
    </row>
    <row r="5355" spans="1:6" x14ac:dyDescent="0.25">
      <c r="A5355" t="s">
        <v>23</v>
      </c>
      <c r="B5355" s="43">
        <v>1</v>
      </c>
      <c r="C5355" s="43">
        <v>4.5</v>
      </c>
      <c r="D5355" s="43">
        <v>7.0028174960433951</v>
      </c>
      <c r="E5355" s="43">
        <v>3.8515496228238677E-3</v>
      </c>
      <c r="F5355" s="43">
        <v>6.1459863357817297E-3</v>
      </c>
    </row>
    <row r="5356" spans="1:6" x14ac:dyDescent="0.25">
      <c r="A5356" t="s">
        <v>23</v>
      </c>
      <c r="B5356" s="43">
        <v>1</v>
      </c>
      <c r="C5356" s="43">
        <v>8.5</v>
      </c>
      <c r="D5356" s="43">
        <v>7.0346484846617745</v>
      </c>
      <c r="E5356" s="43">
        <v>3.8866432877756301E-3</v>
      </c>
      <c r="F5356" s="43">
        <v>1.1704213132166954E-2</v>
      </c>
    </row>
    <row r="5357" spans="1:6" x14ac:dyDescent="0.25">
      <c r="A5357" t="s">
        <v>23</v>
      </c>
      <c r="B5357" s="43">
        <v>1</v>
      </c>
      <c r="C5357" s="43">
        <v>3.6</v>
      </c>
      <c r="D5357" s="43">
        <v>7.066479473280153</v>
      </c>
      <c r="E5357" s="43">
        <v>3.9218961076704847E-3</v>
      </c>
      <c r="F5357" s="43">
        <v>4.9975139488036401E-3</v>
      </c>
    </row>
    <row r="5358" spans="1:6" x14ac:dyDescent="0.25">
      <c r="A5358" t="s">
        <v>23</v>
      </c>
      <c r="B5358" s="43">
        <v>1</v>
      </c>
      <c r="C5358" s="43">
        <v>7.1</v>
      </c>
      <c r="D5358" s="43">
        <v>7.33</v>
      </c>
      <c r="E5358" s="43">
        <v>4.219857938136516E-3</v>
      </c>
      <c r="F5358" s="43">
        <v>1.0527444847262044E-2</v>
      </c>
    </row>
    <row r="5359" spans="1:6" x14ac:dyDescent="0.25">
      <c r="A5359" t="s">
        <v>23</v>
      </c>
      <c r="B5359" s="43">
        <v>1</v>
      </c>
      <c r="C5359" s="43">
        <v>7</v>
      </c>
      <c r="D5359" s="43">
        <v>7.416620348082323</v>
      </c>
      <c r="E5359" s="43">
        <v>4.3201813527579533E-3</v>
      </c>
      <c r="F5359" s="43">
        <v>1.060092310916008E-2</v>
      </c>
    </row>
    <row r="5360" spans="1:6" x14ac:dyDescent="0.25">
      <c r="A5360" t="s">
        <v>23</v>
      </c>
      <c r="B5360" s="43">
        <v>1</v>
      </c>
      <c r="C5360" s="43">
        <v>11</v>
      </c>
      <c r="D5360" s="43">
        <v>7.5121133139374603</v>
      </c>
      <c r="E5360" s="43">
        <v>4.4321468552231012E-3</v>
      </c>
      <c r="F5360" s="43">
        <v>1.7046543116438551E-2</v>
      </c>
    </row>
    <row r="5361" spans="1:6" x14ac:dyDescent="0.25">
      <c r="A5361" t="s">
        <v>23</v>
      </c>
      <c r="B5361" s="43">
        <v>1</v>
      </c>
      <c r="C5361" s="43">
        <v>8.1999999999999993</v>
      </c>
      <c r="D5361" s="43">
        <v>7.5121133139374603</v>
      </c>
      <c r="E5361" s="43">
        <v>4.4321468552231012E-3</v>
      </c>
      <c r="F5361" s="43">
        <v>1.2707423050436008E-2</v>
      </c>
    </row>
    <row r="5362" spans="1:6" x14ac:dyDescent="0.25">
      <c r="A5362" t="s">
        <v>23</v>
      </c>
      <c r="B5362" s="43">
        <v>1</v>
      </c>
      <c r="C5362" s="43">
        <v>9</v>
      </c>
      <c r="D5362" s="43">
        <v>7.5439443025558388</v>
      </c>
      <c r="E5362" s="43">
        <v>4.4697869992643344E-3</v>
      </c>
      <c r="F5362" s="43">
        <v>1.4053697008782203E-2</v>
      </c>
    </row>
    <row r="5363" spans="1:6" x14ac:dyDescent="0.25">
      <c r="A5363" t="s">
        <v>23</v>
      </c>
      <c r="B5363" s="43">
        <v>1</v>
      </c>
      <c r="C5363" s="43">
        <v>8.5</v>
      </c>
      <c r="D5363" s="43">
        <v>7.6076062797925967</v>
      </c>
      <c r="E5363" s="43">
        <v>4.545544752176077E-3</v>
      </c>
      <c r="F5363" s="43">
        <v>1.3475170212533437E-2</v>
      </c>
    </row>
    <row r="5364" spans="1:6" x14ac:dyDescent="0.25">
      <c r="A5364" t="s">
        <v>23</v>
      </c>
      <c r="B5364" s="43">
        <v>1</v>
      </c>
      <c r="C5364" s="43">
        <v>8</v>
      </c>
      <c r="D5364" s="43">
        <v>7.6076062797925967</v>
      </c>
      <c r="E5364" s="43">
        <v>4.545544752176077E-3</v>
      </c>
      <c r="F5364" s="43">
        <v>1.2682513141207941E-2</v>
      </c>
    </row>
    <row r="5365" spans="1:6" x14ac:dyDescent="0.25">
      <c r="A5365" t="s">
        <v>23</v>
      </c>
      <c r="B5365" s="43">
        <v>1</v>
      </c>
      <c r="C5365" s="43">
        <v>9</v>
      </c>
      <c r="D5365" s="43">
        <v>7.766761222884492</v>
      </c>
      <c r="E5365" s="43">
        <v>4.7377243459595401E-3</v>
      </c>
      <c r="F5365" s="43">
        <v>1.4809436211333049E-2</v>
      </c>
    </row>
    <row r="5366" spans="1:6" x14ac:dyDescent="0.25">
      <c r="A5366" t="s">
        <v>23</v>
      </c>
      <c r="B5366" s="43">
        <v>1</v>
      </c>
      <c r="C5366" s="43">
        <v>9</v>
      </c>
      <c r="D5366" s="43">
        <v>7.8304232001212517</v>
      </c>
      <c r="E5366" s="43">
        <v>4.8157102680745703E-3</v>
      </c>
      <c r="F5366" s="43">
        <v>1.5028586824883025E-2</v>
      </c>
    </row>
    <row r="5367" spans="1:6" x14ac:dyDescent="0.25">
      <c r="A5367" t="s">
        <v>23</v>
      </c>
      <c r="B5367" s="43">
        <v>1</v>
      </c>
      <c r="C5367" s="43">
        <v>8.5</v>
      </c>
      <c r="D5367" s="43">
        <v>7.9259161659763873</v>
      </c>
      <c r="E5367" s="43">
        <v>4.9338828133203005E-3</v>
      </c>
      <c r="F5367" s="43">
        <v>1.4506658664676434E-2</v>
      </c>
    </row>
    <row r="5368" spans="1:6" x14ac:dyDescent="0.25">
      <c r="A5368" t="s">
        <v>23</v>
      </c>
      <c r="B5368" s="43">
        <v>1</v>
      </c>
      <c r="C5368" s="43">
        <v>9.5</v>
      </c>
      <c r="D5368" s="43">
        <v>7.989578143213147</v>
      </c>
      <c r="E5368" s="43">
        <v>5.0134602848662503E-3</v>
      </c>
      <c r="F5368" s="43">
        <v>1.6448416614812039E-2</v>
      </c>
    </row>
    <row r="5369" spans="1:6" x14ac:dyDescent="0.25">
      <c r="A5369" t="s">
        <v>23</v>
      </c>
      <c r="B5369" s="43">
        <v>1</v>
      </c>
      <c r="C5369" s="43">
        <v>9</v>
      </c>
      <c r="D5369" s="43">
        <v>8.0850711090682825</v>
      </c>
      <c r="E5369" s="43">
        <v>5.1340201542583582E-3</v>
      </c>
      <c r="F5369" s="43">
        <v>1.591945691124912E-2</v>
      </c>
    </row>
    <row r="5370" spans="1:6" x14ac:dyDescent="0.25">
      <c r="A5370" t="s">
        <v>23</v>
      </c>
      <c r="B5370" s="43">
        <v>1</v>
      </c>
      <c r="C5370" s="43">
        <v>11</v>
      </c>
      <c r="D5370" s="43">
        <v>8.1169020976866619</v>
      </c>
      <c r="E5370" s="43">
        <v>5.1745250872752471E-3</v>
      </c>
      <c r="F5370" s="43">
        <v>1.9595175186074017E-2</v>
      </c>
    </row>
    <row r="5371" spans="1:6" x14ac:dyDescent="0.25">
      <c r="A5371" t="s">
        <v>23</v>
      </c>
      <c r="B5371" s="43">
        <v>1</v>
      </c>
      <c r="C5371" s="43">
        <v>9</v>
      </c>
      <c r="D5371" s="43">
        <v>8.1805640749234207</v>
      </c>
      <c r="E5371" s="43">
        <v>5.2560124181382983E-3</v>
      </c>
      <c r="F5371" s="43">
        <v>1.6259398190010897E-2</v>
      </c>
    </row>
    <row r="5372" spans="1:6" x14ac:dyDescent="0.25">
      <c r="A5372" t="s">
        <v>23</v>
      </c>
      <c r="B5372" s="43">
        <v>1</v>
      </c>
      <c r="C5372" s="43">
        <v>10.5</v>
      </c>
      <c r="D5372" s="43">
        <v>8.3078880293969366</v>
      </c>
      <c r="E5372" s="43">
        <v>5.4208969391815014E-3</v>
      </c>
      <c r="F5372" s="43">
        <v>1.9503878350587069E-2</v>
      </c>
    </row>
    <row r="5373" spans="1:6" x14ac:dyDescent="0.25">
      <c r="A5373" t="s">
        <v>23</v>
      </c>
      <c r="B5373" s="43">
        <v>1</v>
      </c>
      <c r="C5373" s="43">
        <v>9.5</v>
      </c>
      <c r="D5373" s="43">
        <v>8.339719018015316</v>
      </c>
      <c r="E5373" s="43">
        <v>5.4625159568000318E-3</v>
      </c>
      <c r="F5373" s="43">
        <v>1.7768215519829503E-2</v>
      </c>
    </row>
    <row r="5374" spans="1:6" x14ac:dyDescent="0.25">
      <c r="A5374" t="s">
        <v>23</v>
      </c>
      <c r="B5374" s="43">
        <v>1</v>
      </c>
      <c r="C5374" s="43">
        <v>8</v>
      </c>
      <c r="D5374" s="43">
        <v>8.4988739611072113</v>
      </c>
      <c r="E5374" s="43">
        <v>5.6729983690390643E-3</v>
      </c>
      <c r="F5374" s="43">
        <v>1.5480456859192753E-2</v>
      </c>
    </row>
    <row r="5375" spans="1:6" x14ac:dyDescent="0.25">
      <c r="A5375" t="s">
        <v>23</v>
      </c>
      <c r="B5375" s="43">
        <v>1</v>
      </c>
      <c r="C5375" s="43">
        <v>10.5</v>
      </c>
      <c r="D5375" s="43">
        <v>8.6261979155807271</v>
      </c>
      <c r="E5375" s="43">
        <v>5.8442490878059432E-3</v>
      </c>
      <c r="F5375" s="43">
        <v>2.0869118397296597E-2</v>
      </c>
    </row>
    <row r="5376" spans="1:6" x14ac:dyDescent="0.25">
      <c r="A5376" t="s">
        <v>23</v>
      </c>
      <c r="B5376" s="43">
        <v>1</v>
      </c>
      <c r="C5376" s="43">
        <v>9</v>
      </c>
      <c r="D5376" s="43">
        <v>9.1036627448564147</v>
      </c>
      <c r="E5376" s="43">
        <v>6.5091188625723377E-3</v>
      </c>
      <c r="F5376" s="43">
        <v>1.9708746446096069E-2</v>
      </c>
    </row>
    <row r="5377" spans="1:6" x14ac:dyDescent="0.25">
      <c r="A5377" t="s">
        <v>23</v>
      </c>
      <c r="B5377" s="43">
        <v>1</v>
      </c>
      <c r="C5377" s="43">
        <v>12</v>
      </c>
      <c r="D5377" s="43">
        <v>9.1354937334747923</v>
      </c>
      <c r="E5377" s="43">
        <v>6.5547167537681628E-3</v>
      </c>
      <c r="F5377" s="43">
        <v>2.6443898831399949E-2</v>
      </c>
    </row>
    <row r="5378" spans="1:6" x14ac:dyDescent="0.25">
      <c r="A5378" t="s">
        <v>23</v>
      </c>
      <c r="B5378" s="43">
        <v>1</v>
      </c>
      <c r="C5378" s="43">
        <v>9.5</v>
      </c>
      <c r="D5378" s="43">
        <v>9.1991557107115511</v>
      </c>
      <c r="E5378" s="43">
        <v>6.6463900009890962E-3</v>
      </c>
      <c r="F5378" s="43">
        <v>2.1198002770272513E-2</v>
      </c>
    </row>
    <row r="5379" spans="1:6" x14ac:dyDescent="0.25">
      <c r="A5379" t="s">
        <v>23</v>
      </c>
      <c r="B5379" s="43">
        <v>1</v>
      </c>
      <c r="C5379" s="43">
        <v>9.5</v>
      </c>
      <c r="D5379" s="43">
        <v>9.3901416424218258</v>
      </c>
      <c r="E5379" s="43">
        <v>6.9252294612860968E-3</v>
      </c>
      <c r="F5379" s="43">
        <v>2.19965063661288E-2</v>
      </c>
    </row>
    <row r="5380" spans="1:6" x14ac:dyDescent="0.25">
      <c r="A5380" t="s">
        <v>23</v>
      </c>
      <c r="B5380" s="43">
        <v>1</v>
      </c>
      <c r="C5380" s="43">
        <v>14</v>
      </c>
      <c r="D5380" s="43">
        <v>9.7402825172239957</v>
      </c>
      <c r="E5380" s="43">
        <v>7.4513161256763577E-3</v>
      </c>
      <c r="F5380" s="43">
        <v>3.4623312814288779E-2</v>
      </c>
    </row>
    <row r="5381" spans="1:6" x14ac:dyDescent="0.25">
      <c r="A5381" t="s">
        <v>23</v>
      </c>
      <c r="B5381" s="43">
        <v>1</v>
      </c>
      <c r="C5381" s="43">
        <v>10</v>
      </c>
      <c r="D5381" s="43">
        <v>9.8039444944607528</v>
      </c>
      <c r="E5381" s="43">
        <v>7.549037260734779E-3</v>
      </c>
      <c r="F5381" s="43">
        <v>2.5022563537981324E-2</v>
      </c>
    </row>
    <row r="5382" spans="1:6" x14ac:dyDescent="0.25">
      <c r="A5382" t="s">
        <v>23</v>
      </c>
      <c r="B5382" s="43">
        <v>1</v>
      </c>
      <c r="C5382" s="43">
        <v>8</v>
      </c>
      <c r="D5382" s="43">
        <v>9.8676064716975116</v>
      </c>
      <c r="E5382" s="43">
        <v>7.6473950155655727E-3</v>
      </c>
      <c r="F5382" s="43">
        <v>2.0252565780984902E-2</v>
      </c>
    </row>
    <row r="5383" spans="1:6" x14ac:dyDescent="0.25">
      <c r="A5383" t="s">
        <v>23</v>
      </c>
      <c r="B5383" s="43">
        <v>1</v>
      </c>
      <c r="C5383" s="43">
        <v>9</v>
      </c>
      <c r="D5383" s="43">
        <v>9.9312684489342686</v>
      </c>
      <c r="E5383" s="43">
        <v>7.7463893901687283E-3</v>
      </c>
      <c r="F5383" s="43">
        <v>2.3049330138344683E-2</v>
      </c>
    </row>
    <row r="5384" spans="1:6" x14ac:dyDescent="0.25">
      <c r="A5384" t="s">
        <v>23</v>
      </c>
      <c r="B5384" s="43">
        <v>1</v>
      </c>
      <c r="C5384" s="43">
        <v>9</v>
      </c>
      <c r="D5384" s="43">
        <v>9.9312684489342686</v>
      </c>
      <c r="E5384" s="43">
        <v>7.7463893901687283E-3</v>
      </c>
      <c r="F5384" s="43">
        <v>2.3049330138344683E-2</v>
      </c>
    </row>
    <row r="5385" spans="1:6" x14ac:dyDescent="0.25">
      <c r="A5385" t="s">
        <v>23</v>
      </c>
      <c r="B5385" s="43">
        <v>1</v>
      </c>
      <c r="C5385" s="43">
        <v>16</v>
      </c>
      <c r="D5385" s="43">
        <v>9.9312684489342686</v>
      </c>
      <c r="E5385" s="43">
        <v>7.7463893901687283E-3</v>
      </c>
      <c r="F5385" s="43">
        <v>4.0976586912612772E-2</v>
      </c>
    </row>
    <row r="5386" spans="1:6" x14ac:dyDescent="0.25">
      <c r="A5386" t="s">
        <v>23</v>
      </c>
      <c r="B5386" s="43">
        <v>1</v>
      </c>
      <c r="C5386" s="43">
        <v>8</v>
      </c>
      <c r="D5386" s="43">
        <v>10.026761414789407</v>
      </c>
      <c r="E5386" s="43">
        <v>7.8960746141466583E-3</v>
      </c>
      <c r="F5386" s="43">
        <v>2.0844155412504766E-2</v>
      </c>
    </row>
    <row r="5387" spans="1:6" x14ac:dyDescent="0.25">
      <c r="A5387" t="s">
        <v>23</v>
      </c>
      <c r="B5387" s="43">
        <v>1</v>
      </c>
      <c r="C5387" s="43">
        <v>10</v>
      </c>
      <c r="D5387" s="43">
        <v>10.026761414789407</v>
      </c>
      <c r="E5387" s="43">
        <v>7.8960746141466583E-3</v>
      </c>
      <c r="F5387" s="43">
        <v>2.6055194265630955E-2</v>
      </c>
    </row>
    <row r="5388" spans="1:6" x14ac:dyDescent="0.25">
      <c r="A5388" t="s">
        <v>23</v>
      </c>
      <c r="B5388" s="43">
        <v>1</v>
      </c>
      <c r="C5388" s="43">
        <v>12</v>
      </c>
      <c r="D5388" s="43">
        <v>10.026761414789407</v>
      </c>
      <c r="E5388" s="43">
        <v>7.8960746141466583E-3</v>
      </c>
      <c r="F5388" s="43">
        <v>3.1266233118757147E-2</v>
      </c>
    </row>
    <row r="5389" spans="1:6" x14ac:dyDescent="0.25">
      <c r="A5389" t="s">
        <v>23</v>
      </c>
      <c r="B5389" s="43">
        <v>1</v>
      </c>
      <c r="C5389" s="43">
        <v>16</v>
      </c>
      <c r="D5389" s="43">
        <v>10.122254380644543</v>
      </c>
      <c r="E5389" s="43">
        <v>8.0471922326124119E-3</v>
      </c>
      <c r="F5389" s="43">
        <v>4.2405474522009531E-2</v>
      </c>
    </row>
    <row r="5390" spans="1:6" x14ac:dyDescent="0.25">
      <c r="A5390" t="s">
        <v>23</v>
      </c>
      <c r="B5390" s="43">
        <v>1</v>
      </c>
      <c r="C5390" s="43">
        <v>7</v>
      </c>
      <c r="D5390" s="43">
        <v>10.154085369262923</v>
      </c>
      <c r="E5390" s="43">
        <v>8.0978830819871811E-3</v>
      </c>
      <c r="F5390" s="43">
        <v>1.8657509561183189E-2</v>
      </c>
    </row>
    <row r="5391" spans="1:6" x14ac:dyDescent="0.25">
      <c r="A5391" t="s">
        <v>23</v>
      </c>
      <c r="B5391" s="43">
        <v>1</v>
      </c>
      <c r="C5391" s="43">
        <v>8</v>
      </c>
      <c r="D5391" s="43">
        <v>10.154085369262923</v>
      </c>
      <c r="E5391" s="43">
        <v>8.0978830819871811E-3</v>
      </c>
      <c r="F5391" s="43">
        <v>2.1322868069923642E-2</v>
      </c>
    </row>
    <row r="5392" spans="1:6" x14ac:dyDescent="0.25">
      <c r="A5392" t="s">
        <v>23</v>
      </c>
      <c r="B5392" s="43">
        <v>1</v>
      </c>
      <c r="C5392" s="43">
        <v>13</v>
      </c>
      <c r="D5392" s="43">
        <v>10.154085369262923</v>
      </c>
      <c r="E5392" s="43">
        <v>8.0978830819871811E-3</v>
      </c>
      <c r="F5392" s="43">
        <v>3.464966061362592E-2</v>
      </c>
    </row>
    <row r="5393" spans="1:6" x14ac:dyDescent="0.25">
      <c r="A5393" t="s">
        <v>23</v>
      </c>
      <c r="B5393" s="43">
        <v>1</v>
      </c>
      <c r="C5393" s="43">
        <v>8</v>
      </c>
      <c r="D5393" s="43">
        <v>10.154085369262923</v>
      </c>
      <c r="E5393" s="43">
        <v>8.0978830819871811E-3</v>
      </c>
      <c r="F5393" s="43">
        <v>2.1322868069923642E-2</v>
      </c>
    </row>
    <row r="5394" spans="1:6" x14ac:dyDescent="0.25">
      <c r="A5394" t="s">
        <v>23</v>
      </c>
      <c r="B5394" s="43">
        <v>1</v>
      </c>
      <c r="C5394" s="43">
        <v>12</v>
      </c>
      <c r="D5394" s="43">
        <v>10.154085369262923</v>
      </c>
      <c r="E5394" s="43">
        <v>8.0978830819871811E-3</v>
      </c>
      <c r="F5394" s="43">
        <v>3.1984302104885461E-2</v>
      </c>
    </row>
    <row r="5395" spans="1:6" x14ac:dyDescent="0.25">
      <c r="A5395" t="s">
        <v>23</v>
      </c>
      <c r="B5395" s="43">
        <v>1</v>
      </c>
      <c r="C5395" s="43">
        <v>4</v>
      </c>
      <c r="D5395" s="43">
        <v>10.185916357881302</v>
      </c>
      <c r="E5395" s="43">
        <v>8.1487330863050413E-3</v>
      </c>
      <c r="F5395" s="43">
        <v>1.0721650162430627E-2</v>
      </c>
    </row>
    <row r="5396" spans="1:6" x14ac:dyDescent="0.25">
      <c r="A5396" t="s">
        <v>23</v>
      </c>
      <c r="B5396" s="43">
        <v>1</v>
      </c>
      <c r="C5396" s="43">
        <v>9</v>
      </c>
      <c r="D5396" s="43">
        <v>10.185916357881302</v>
      </c>
      <c r="E5396" s="43">
        <v>8.1487330863050413E-3</v>
      </c>
      <c r="F5396" s="43">
        <v>2.412371286546891E-2</v>
      </c>
    </row>
    <row r="5397" spans="1:6" x14ac:dyDescent="0.25">
      <c r="A5397" t="s">
        <v>23</v>
      </c>
      <c r="B5397" s="43">
        <v>1</v>
      </c>
      <c r="C5397" s="43">
        <v>10</v>
      </c>
      <c r="D5397" s="43">
        <v>10.192282555604979</v>
      </c>
      <c r="E5397" s="43">
        <v>8.1589221857617869E-3</v>
      </c>
      <c r="F5397" s="43">
        <v>2.6834278665892566E-2</v>
      </c>
    </row>
    <row r="5398" spans="1:6" x14ac:dyDescent="0.25">
      <c r="A5398" t="s">
        <v>23</v>
      </c>
      <c r="B5398" s="43">
        <v>1</v>
      </c>
      <c r="C5398" s="43">
        <v>12.5</v>
      </c>
      <c r="D5398" s="43">
        <v>10.217747346499682</v>
      </c>
      <c r="E5398" s="43">
        <v>8.1997422455659941E-3</v>
      </c>
      <c r="F5398" s="43">
        <v>3.3693802869806069E-2</v>
      </c>
    </row>
    <row r="5399" spans="1:6" x14ac:dyDescent="0.25">
      <c r="A5399" t="s">
        <v>23</v>
      </c>
      <c r="B5399" s="43">
        <v>1</v>
      </c>
      <c r="C5399" s="43">
        <v>8</v>
      </c>
      <c r="D5399" s="43">
        <v>10.217747346499682</v>
      </c>
      <c r="E5399" s="43">
        <v>8.1997422455659941E-3</v>
      </c>
      <c r="F5399" s="43">
        <v>2.1564033836675885E-2</v>
      </c>
    </row>
    <row r="5400" spans="1:6" x14ac:dyDescent="0.25">
      <c r="A5400" t="s">
        <v>23</v>
      </c>
      <c r="B5400" s="43">
        <v>1</v>
      </c>
      <c r="C5400" s="43">
        <v>12</v>
      </c>
      <c r="D5400" s="43">
        <v>10.217747346499682</v>
      </c>
      <c r="E5400" s="43">
        <v>8.1997422455659941E-3</v>
      </c>
      <c r="F5400" s="43">
        <v>3.234605075501383E-2</v>
      </c>
    </row>
    <row r="5401" spans="1:6" x14ac:dyDescent="0.25">
      <c r="A5401" t="s">
        <v>23</v>
      </c>
      <c r="B5401" s="43">
        <v>1</v>
      </c>
      <c r="C5401" s="43">
        <v>10</v>
      </c>
      <c r="D5401" s="43">
        <v>10.249578335118061</v>
      </c>
      <c r="E5401" s="43">
        <v>8.2509105597700395E-3</v>
      </c>
      <c r="F5401" s="43">
        <v>2.7106335521167646E-2</v>
      </c>
    </row>
    <row r="5402" spans="1:6" x14ac:dyDescent="0.25">
      <c r="A5402" t="s">
        <v>23</v>
      </c>
      <c r="B5402" s="43">
        <v>1</v>
      </c>
      <c r="C5402" s="43">
        <v>14</v>
      </c>
      <c r="D5402" s="43">
        <v>10.249578335118061</v>
      </c>
      <c r="E5402" s="43">
        <v>8.2509105597700395E-3</v>
      </c>
      <c r="F5402" s="43">
        <v>3.794886972963471E-2</v>
      </c>
    </row>
    <row r="5403" spans="1:6" x14ac:dyDescent="0.25">
      <c r="A5403" t="s">
        <v>23</v>
      </c>
      <c r="B5403" s="43">
        <v>1</v>
      </c>
      <c r="C5403" s="43">
        <v>11</v>
      </c>
      <c r="D5403" s="43">
        <v>10.281409323736439</v>
      </c>
      <c r="E5403" s="43">
        <v>8.3022380289171742E-3</v>
      </c>
      <c r="F5403" s="43">
        <v>2.998380533212066E-2</v>
      </c>
    </row>
    <row r="5404" spans="1:6" x14ac:dyDescent="0.25">
      <c r="A5404" t="s">
        <v>23</v>
      </c>
      <c r="B5404" s="43">
        <v>1</v>
      </c>
      <c r="C5404" s="43">
        <v>8</v>
      </c>
      <c r="D5404" s="43">
        <v>10.281409323736439</v>
      </c>
      <c r="E5404" s="43">
        <v>8.3022380289171742E-3</v>
      </c>
      <c r="F5404" s="43">
        <v>2.1806403877905934E-2</v>
      </c>
    </row>
    <row r="5405" spans="1:6" x14ac:dyDescent="0.25">
      <c r="A5405" t="s">
        <v>23</v>
      </c>
      <c r="B5405" s="43">
        <v>1</v>
      </c>
      <c r="C5405" s="43">
        <v>5</v>
      </c>
      <c r="D5405" s="43">
        <v>10.345071300973197</v>
      </c>
      <c r="E5405" s="43">
        <v>8.4053704320407232E-3</v>
      </c>
      <c r="F5405" s="43">
        <v>1.3781235434099169E-2</v>
      </c>
    </row>
    <row r="5406" spans="1:6" x14ac:dyDescent="0.25">
      <c r="A5406" t="s">
        <v>23</v>
      </c>
      <c r="B5406" s="43">
        <v>1</v>
      </c>
      <c r="C5406" s="43">
        <v>13</v>
      </c>
      <c r="D5406" s="43">
        <v>10.345071300973197</v>
      </c>
      <c r="E5406" s="43">
        <v>8.4053704320407232E-3</v>
      </c>
      <c r="F5406" s="43">
        <v>3.5831212128657836E-2</v>
      </c>
    </row>
    <row r="5407" spans="1:6" x14ac:dyDescent="0.25">
      <c r="A5407" t="s">
        <v>23</v>
      </c>
      <c r="B5407" s="43">
        <v>1</v>
      </c>
      <c r="C5407" s="43">
        <v>10</v>
      </c>
      <c r="D5407" s="43">
        <v>10.376902289591577</v>
      </c>
      <c r="E5407" s="43">
        <v>8.4571753660171358E-3</v>
      </c>
      <c r="F5407" s="43">
        <v>2.7715267097817194E-2</v>
      </c>
    </row>
    <row r="5408" spans="1:6" x14ac:dyDescent="0.25">
      <c r="A5408" t="s">
        <v>23</v>
      </c>
      <c r="B5408" s="43">
        <v>1</v>
      </c>
      <c r="C5408" s="43">
        <v>8</v>
      </c>
      <c r="D5408" s="43">
        <v>10.376902289591577</v>
      </c>
      <c r="E5408" s="43">
        <v>8.4571753660171358E-3</v>
      </c>
      <c r="F5408" s="43">
        <v>2.2172213678253755E-2</v>
      </c>
    </row>
    <row r="5409" spans="1:6" x14ac:dyDescent="0.25">
      <c r="A5409" t="s">
        <v>23</v>
      </c>
      <c r="B5409" s="43">
        <v>1</v>
      </c>
      <c r="C5409" s="43">
        <v>12</v>
      </c>
      <c r="D5409" s="43">
        <v>10.376902289591577</v>
      </c>
      <c r="E5409" s="43">
        <v>8.4571753660171358E-3</v>
      </c>
      <c r="F5409" s="43">
        <v>3.3258320517380632E-2</v>
      </c>
    </row>
    <row r="5410" spans="1:6" x14ac:dyDescent="0.25">
      <c r="A5410" t="s">
        <v>23</v>
      </c>
      <c r="B5410" s="43">
        <v>1</v>
      </c>
      <c r="C5410" s="43">
        <v>3.5</v>
      </c>
      <c r="D5410" s="43">
        <v>10.408733278209956</v>
      </c>
      <c r="E5410" s="43">
        <v>8.5091394549366393E-3</v>
      </c>
      <c r="F5410" s="43">
        <v>9.7539534744231007E-3</v>
      </c>
    </row>
    <row r="5411" spans="1:6" x14ac:dyDescent="0.25">
      <c r="A5411" t="s">
        <v>23</v>
      </c>
      <c r="B5411" s="43">
        <v>1</v>
      </c>
      <c r="C5411" s="43">
        <v>10</v>
      </c>
      <c r="D5411" s="43">
        <v>10.472395255446713</v>
      </c>
      <c r="E5411" s="43">
        <v>8.6135450976049209E-3</v>
      </c>
      <c r="F5411" s="43">
        <v>2.8175905891592343E-2</v>
      </c>
    </row>
    <row r="5412" spans="1:6" x14ac:dyDescent="0.25">
      <c r="A5412" t="s">
        <v>23</v>
      </c>
      <c r="B5412" s="43">
        <v>1</v>
      </c>
      <c r="C5412" s="43">
        <v>9</v>
      </c>
      <c r="D5412" s="43">
        <v>10.472395255446713</v>
      </c>
      <c r="E5412" s="43">
        <v>8.6135450976049209E-3</v>
      </c>
      <c r="F5412" s="43">
        <v>2.5358315302433106E-2</v>
      </c>
    </row>
    <row r="5413" spans="1:6" x14ac:dyDescent="0.25">
      <c r="A5413" t="s">
        <v>23</v>
      </c>
      <c r="B5413" s="43">
        <v>1</v>
      </c>
      <c r="C5413" s="43">
        <v>11</v>
      </c>
      <c r="D5413" s="43">
        <v>10.472395255446713</v>
      </c>
      <c r="E5413" s="43">
        <v>8.6135450976049209E-3</v>
      </c>
      <c r="F5413" s="43">
        <v>3.099349648075158E-2</v>
      </c>
    </row>
    <row r="5414" spans="1:6" x14ac:dyDescent="0.25">
      <c r="A5414" t="s">
        <v>23</v>
      </c>
      <c r="B5414" s="43">
        <v>1</v>
      </c>
      <c r="C5414" s="43">
        <v>8</v>
      </c>
      <c r="D5414" s="43">
        <v>10.504226244065093</v>
      </c>
      <c r="E5414" s="43">
        <v>8.6659866513537007E-3</v>
      </c>
      <c r="F5414" s="43">
        <v>2.2664161140892411E-2</v>
      </c>
    </row>
    <row r="5415" spans="1:6" x14ac:dyDescent="0.25">
      <c r="A5415" t="s">
        <v>23</v>
      </c>
      <c r="B5415" s="43">
        <v>1</v>
      </c>
      <c r="C5415" s="43">
        <v>16</v>
      </c>
      <c r="D5415" s="43">
        <v>10.504226244065093</v>
      </c>
      <c r="E5415" s="43">
        <v>8.6659866513537007E-3</v>
      </c>
      <c r="F5415" s="43">
        <v>4.5328322281784822E-2</v>
      </c>
    </row>
    <row r="5416" spans="1:6" x14ac:dyDescent="0.25">
      <c r="A5416" t="s">
        <v>23</v>
      </c>
      <c r="B5416" s="43">
        <v>1</v>
      </c>
      <c r="C5416" s="43">
        <v>12</v>
      </c>
      <c r="D5416" s="43">
        <v>10.504226244065093</v>
      </c>
      <c r="E5416" s="43">
        <v>8.6659866513537007E-3</v>
      </c>
      <c r="F5416" s="43">
        <v>3.3996241711338616E-2</v>
      </c>
    </row>
    <row r="5417" spans="1:6" x14ac:dyDescent="0.25">
      <c r="A5417" t="s">
        <v>23</v>
      </c>
      <c r="B5417" s="43">
        <v>1</v>
      </c>
      <c r="C5417" s="43">
        <v>7</v>
      </c>
      <c r="D5417" s="43">
        <v>10.513775540650606</v>
      </c>
      <c r="E5417" s="43">
        <v>8.6817501526922376E-3</v>
      </c>
      <c r="F5417" s="43">
        <v>1.9863594153516725E-2</v>
      </c>
    </row>
    <row r="5418" spans="1:6" x14ac:dyDescent="0.25">
      <c r="A5418" t="s">
        <v>23</v>
      </c>
      <c r="B5418" s="43">
        <v>1</v>
      </c>
      <c r="C5418" s="43">
        <v>12</v>
      </c>
      <c r="D5418" s="43">
        <v>10.532874133821634</v>
      </c>
      <c r="E5418" s="43">
        <v>8.7133201272039471E-3</v>
      </c>
      <c r="F5418" s="43">
        <v>3.4163264881551712E-2</v>
      </c>
    </row>
    <row r="5419" spans="1:6" x14ac:dyDescent="0.25">
      <c r="A5419" t="s">
        <v>23</v>
      </c>
      <c r="B5419" s="43">
        <v>1</v>
      </c>
      <c r="C5419" s="43">
        <v>12</v>
      </c>
      <c r="D5419" s="43">
        <v>10.536057232683472</v>
      </c>
      <c r="E5419" s="43">
        <v>8.7185873600455731E-3</v>
      </c>
      <c r="F5419" s="43">
        <v>3.4181845458212644E-2</v>
      </c>
    </row>
    <row r="5420" spans="1:6" x14ac:dyDescent="0.25">
      <c r="A5420" t="s">
        <v>23</v>
      </c>
      <c r="B5420" s="43">
        <v>1</v>
      </c>
      <c r="C5420" s="43">
        <v>11</v>
      </c>
      <c r="D5420" s="43">
        <v>10.567888221301851</v>
      </c>
      <c r="E5420" s="43">
        <v>8.7713472236805382E-3</v>
      </c>
      <c r="F5420" s="43">
        <v>3.150390653494204E-2</v>
      </c>
    </row>
    <row r="5421" spans="1:6" x14ac:dyDescent="0.25">
      <c r="A5421" t="s">
        <v>23</v>
      </c>
      <c r="B5421" s="43">
        <v>1</v>
      </c>
      <c r="C5421" s="43">
        <v>8</v>
      </c>
      <c r="D5421" s="43">
        <v>10.599719209920229</v>
      </c>
      <c r="E5421" s="43">
        <v>8.8242662422585889E-3</v>
      </c>
      <c r="F5421" s="43">
        <v>2.303626611975226E-2</v>
      </c>
    </row>
    <row r="5422" spans="1:6" x14ac:dyDescent="0.25">
      <c r="A5422" t="s">
        <v>23</v>
      </c>
      <c r="B5422" s="43">
        <v>1</v>
      </c>
      <c r="C5422" s="43">
        <v>7</v>
      </c>
      <c r="D5422" s="43">
        <v>10.631550198538608</v>
      </c>
      <c r="E5422" s="43">
        <v>8.8773444157797376E-3</v>
      </c>
      <c r="F5422" s="43">
        <v>2.0265786690504693E-2</v>
      </c>
    </row>
    <row r="5423" spans="1:6" x14ac:dyDescent="0.25">
      <c r="A5423" t="s">
        <v>23</v>
      </c>
      <c r="B5423" s="43">
        <v>1</v>
      </c>
      <c r="C5423" s="43">
        <v>9</v>
      </c>
      <c r="D5423" s="43">
        <v>10.663381187156988</v>
      </c>
      <c r="E5423" s="43">
        <v>8.9305817442439771E-3</v>
      </c>
      <c r="F5423" s="43">
        <v>2.6196559549979705E-2</v>
      </c>
    </row>
    <row r="5424" spans="1:6" x14ac:dyDescent="0.25">
      <c r="A5424" t="s">
        <v>23</v>
      </c>
      <c r="B5424" s="43">
        <v>1</v>
      </c>
      <c r="C5424" s="43">
        <v>10</v>
      </c>
      <c r="D5424" s="43">
        <v>10.663381187156988</v>
      </c>
      <c r="E5424" s="43">
        <v>8.9305817442439771E-3</v>
      </c>
      <c r="F5424" s="43">
        <v>2.910728838886634E-2</v>
      </c>
    </row>
    <row r="5425" spans="1:6" x14ac:dyDescent="0.25">
      <c r="A5425" t="s">
        <v>23</v>
      </c>
      <c r="B5425" s="43">
        <v>1</v>
      </c>
      <c r="C5425" s="43">
        <v>12</v>
      </c>
      <c r="D5425" s="43">
        <v>10.695212175775367</v>
      </c>
      <c r="E5425" s="43">
        <v>8.9839782276513094E-3</v>
      </c>
      <c r="F5425" s="43">
        <v>3.5116591274157782E-2</v>
      </c>
    </row>
    <row r="5426" spans="1:6" x14ac:dyDescent="0.25">
      <c r="A5426" t="s">
        <v>23</v>
      </c>
      <c r="B5426" s="43">
        <v>1</v>
      </c>
      <c r="C5426" s="43">
        <v>13</v>
      </c>
      <c r="D5426" s="43">
        <v>10.727043164393747</v>
      </c>
      <c r="E5426" s="43">
        <v>9.0375338660017325E-3</v>
      </c>
      <c r="F5426" s="43">
        <v>3.824695763124232E-2</v>
      </c>
    </row>
    <row r="5427" spans="1:6" x14ac:dyDescent="0.25">
      <c r="A5427" t="s">
        <v>23</v>
      </c>
      <c r="B5427" s="43">
        <v>1</v>
      </c>
      <c r="C5427" s="43">
        <v>14</v>
      </c>
      <c r="D5427" s="43">
        <v>10.727043164393747</v>
      </c>
      <c r="E5427" s="43">
        <v>9.0375338660017325E-3</v>
      </c>
      <c r="F5427" s="43">
        <v>4.1189031295184045E-2</v>
      </c>
    </row>
    <row r="5428" spans="1:6" x14ac:dyDescent="0.25">
      <c r="A5428" t="s">
        <v>23</v>
      </c>
      <c r="B5428" s="43">
        <v>1</v>
      </c>
      <c r="C5428" s="43">
        <v>8</v>
      </c>
      <c r="D5428" s="43">
        <v>10.758874153012124</v>
      </c>
      <c r="E5428" s="43">
        <v>9.0912486592952448E-3</v>
      </c>
      <c r="F5428" s="43">
        <v>2.3662415919649786E-2</v>
      </c>
    </row>
    <row r="5429" spans="1:6" x14ac:dyDescent="0.25">
      <c r="A5429" t="s">
        <v>23</v>
      </c>
      <c r="B5429" s="43">
        <v>1</v>
      </c>
      <c r="C5429" s="43">
        <v>12.5</v>
      </c>
      <c r="D5429" s="43">
        <v>10.790705141630504</v>
      </c>
      <c r="E5429" s="43">
        <v>9.1451226075318515E-3</v>
      </c>
      <c r="F5429" s="43">
        <v>3.7169594526077786E-2</v>
      </c>
    </row>
    <row r="5430" spans="1:6" x14ac:dyDescent="0.25">
      <c r="A5430" t="s">
        <v>23</v>
      </c>
      <c r="B5430" s="43">
        <v>1</v>
      </c>
      <c r="C5430" s="43">
        <v>12</v>
      </c>
      <c r="D5430" s="43">
        <v>10.822536130248883</v>
      </c>
      <c r="E5430" s="43">
        <v>9.1991557107115492E-3</v>
      </c>
      <c r="F5430" s="43">
        <v>3.5872444299277072E-2</v>
      </c>
    </row>
    <row r="5431" spans="1:6" x14ac:dyDescent="0.25">
      <c r="A5431" t="s">
        <v>23</v>
      </c>
      <c r="B5431" s="43">
        <v>1</v>
      </c>
      <c r="C5431" s="43">
        <v>13</v>
      </c>
      <c r="D5431" s="43">
        <v>10.886198107485642</v>
      </c>
      <c r="E5431" s="43">
        <v>9.3076993819002241E-3</v>
      </c>
      <c r="F5431" s="43">
        <v>3.9274137954640131E-2</v>
      </c>
    </row>
    <row r="5432" spans="1:6" x14ac:dyDescent="0.25">
      <c r="A5432" t="s">
        <v>23</v>
      </c>
      <c r="B5432" s="43">
        <v>1</v>
      </c>
      <c r="C5432" s="43">
        <v>7</v>
      </c>
      <c r="D5432" s="43">
        <v>10.949860084722399</v>
      </c>
      <c r="E5432" s="43">
        <v>9.4168796728612628E-3</v>
      </c>
      <c r="F5432" s="43">
        <v>2.13706734159484E-2</v>
      </c>
    </row>
    <row r="5433" spans="1:6" x14ac:dyDescent="0.25">
      <c r="A5433" t="s">
        <v>23</v>
      </c>
      <c r="B5433" s="43">
        <v>1</v>
      </c>
      <c r="C5433" s="43">
        <v>9</v>
      </c>
      <c r="D5433" s="43">
        <v>10.949860084722399</v>
      </c>
      <c r="E5433" s="43">
        <v>9.4168796728612628E-3</v>
      </c>
      <c r="F5433" s="43">
        <v>2.7476580106219371E-2</v>
      </c>
    </row>
    <row r="5434" spans="1:6" x14ac:dyDescent="0.25">
      <c r="A5434" t="s">
        <v>23</v>
      </c>
      <c r="B5434" s="43">
        <v>1</v>
      </c>
      <c r="C5434" s="43">
        <v>8</v>
      </c>
      <c r="D5434" s="43">
        <v>10.949860084722399</v>
      </c>
      <c r="E5434" s="43">
        <v>9.4168796728612628E-3</v>
      </c>
      <c r="F5434" s="43">
        <v>2.4423626761083884E-2</v>
      </c>
    </row>
    <row r="5435" spans="1:6" x14ac:dyDescent="0.25">
      <c r="A5435" t="s">
        <v>23</v>
      </c>
      <c r="B5435" s="43">
        <v>1</v>
      </c>
      <c r="C5435" s="43">
        <v>11</v>
      </c>
      <c r="D5435" s="43">
        <v>10.981691073340778</v>
      </c>
      <c r="E5435" s="43">
        <v>9.4717085507564202E-3</v>
      </c>
      <c r="F5435" s="43">
        <v>3.3758361267830009E-2</v>
      </c>
    </row>
    <row r="5436" spans="1:6" x14ac:dyDescent="0.25">
      <c r="A5436" t="s">
        <v>23</v>
      </c>
      <c r="B5436" s="43">
        <v>1</v>
      </c>
      <c r="C5436" s="43">
        <v>12</v>
      </c>
      <c r="D5436" s="43">
        <v>10.981691073340778</v>
      </c>
      <c r="E5436" s="43">
        <v>9.4717085507564202E-3</v>
      </c>
      <c r="F5436" s="43">
        <v>3.6827303201269097E-2</v>
      </c>
    </row>
    <row r="5437" spans="1:6" x14ac:dyDescent="0.25">
      <c r="A5437" t="s">
        <v>23</v>
      </c>
      <c r="B5437" s="43">
        <v>1</v>
      </c>
      <c r="C5437" s="43">
        <v>18</v>
      </c>
      <c r="D5437" s="43">
        <v>11.013522061959158</v>
      </c>
      <c r="E5437" s="43">
        <v>9.526696583594672E-3</v>
      </c>
      <c r="F5437" s="43">
        <v>5.552941707122281E-2</v>
      </c>
    </row>
    <row r="5438" spans="1:6" x14ac:dyDescent="0.25">
      <c r="A5438" t="s">
        <v>23</v>
      </c>
      <c r="B5438" s="43">
        <v>1</v>
      </c>
      <c r="C5438" s="43">
        <v>12</v>
      </c>
      <c r="D5438" s="43">
        <v>11.077184039195915</v>
      </c>
      <c r="E5438" s="43">
        <v>9.6371501141004449E-3</v>
      </c>
      <c r="F5438" s="43">
        <v>3.7405562067398063E-2</v>
      </c>
    </row>
    <row r="5439" spans="1:6" x14ac:dyDescent="0.25">
      <c r="A5439" t="s">
        <v>23</v>
      </c>
      <c r="B5439" s="43">
        <v>1</v>
      </c>
      <c r="C5439" s="43">
        <v>13</v>
      </c>
      <c r="D5439" s="43">
        <v>11.077184039195915</v>
      </c>
      <c r="E5439" s="43">
        <v>9.6371501141004449E-3</v>
      </c>
      <c r="F5439" s="43">
        <v>4.0522692239681232E-2</v>
      </c>
    </row>
    <row r="5440" spans="1:6" x14ac:dyDescent="0.25">
      <c r="A5440" t="s">
        <v>23</v>
      </c>
      <c r="B5440" s="43">
        <v>1</v>
      </c>
      <c r="C5440" s="43">
        <v>5.4</v>
      </c>
      <c r="D5440" s="43">
        <v>11.109015027814294</v>
      </c>
      <c r="E5440" s="43">
        <v>9.6926156117679713E-3</v>
      </c>
      <c r="F5440" s="43">
        <v>1.691964182725051E-2</v>
      </c>
    </row>
    <row r="5441" spans="1:6" x14ac:dyDescent="0.25">
      <c r="A5441" t="s">
        <v>23</v>
      </c>
      <c r="B5441" s="43">
        <v>1</v>
      </c>
      <c r="C5441" s="43">
        <v>12</v>
      </c>
      <c r="D5441" s="43">
        <v>11.153578411880025</v>
      </c>
      <c r="E5441" s="43">
        <v>9.7705346888069013E-3</v>
      </c>
      <c r="F5441" s="43">
        <v>3.7871048868676517E-2</v>
      </c>
    </row>
    <row r="5442" spans="1:6" x14ac:dyDescent="0.25">
      <c r="A5442" t="s">
        <v>23</v>
      </c>
      <c r="B5442" s="43">
        <v>1</v>
      </c>
      <c r="C5442" s="43">
        <v>9</v>
      </c>
      <c r="D5442" s="43">
        <v>11.172677005051053</v>
      </c>
      <c r="E5442" s="43">
        <v>9.8040240719323001E-3</v>
      </c>
      <c r="F5442" s="43">
        <v>2.8490865051409915E-2</v>
      </c>
    </row>
    <row r="5443" spans="1:6" x14ac:dyDescent="0.25">
      <c r="A5443" t="s">
        <v>23</v>
      </c>
      <c r="B5443" s="43">
        <v>1</v>
      </c>
      <c r="C5443" s="43">
        <v>10</v>
      </c>
      <c r="D5443" s="43">
        <v>11.204507993669433</v>
      </c>
      <c r="E5443" s="43">
        <v>9.8599670344291009E-3</v>
      </c>
      <c r="F5443" s="43">
        <v>3.1818994645652618E-2</v>
      </c>
    </row>
    <row r="5444" spans="1:6" x14ac:dyDescent="0.25">
      <c r="A5444" t="s">
        <v>23</v>
      </c>
      <c r="B5444" s="43">
        <v>1</v>
      </c>
      <c r="C5444" s="43">
        <v>8</v>
      </c>
      <c r="D5444" s="43">
        <v>11.23633898228781</v>
      </c>
      <c r="E5444" s="43">
        <v>9.9160691518689909E-3</v>
      </c>
      <c r="F5444" s="43">
        <v>2.5585473607710664E-2</v>
      </c>
    </row>
    <row r="5445" spans="1:6" x14ac:dyDescent="0.25">
      <c r="A5445" t="s">
        <v>23</v>
      </c>
      <c r="B5445" s="43">
        <v>1</v>
      </c>
      <c r="C5445" s="43">
        <v>10</v>
      </c>
      <c r="D5445" s="43">
        <v>11.23633898228781</v>
      </c>
      <c r="E5445" s="43">
        <v>9.9160691518689909E-3</v>
      </c>
      <c r="F5445" s="43">
        <v>3.1981842009638335E-2</v>
      </c>
    </row>
    <row r="5446" spans="1:6" x14ac:dyDescent="0.25">
      <c r="A5446" t="s">
        <v>23</v>
      </c>
      <c r="B5446" s="43">
        <v>1</v>
      </c>
      <c r="C5446" s="43">
        <v>11</v>
      </c>
      <c r="D5446" s="43">
        <v>11.26816997090619</v>
      </c>
      <c r="E5446" s="43">
        <v>9.972330424251977E-3</v>
      </c>
      <c r="F5446" s="43">
        <v>3.5359564466198659E-2</v>
      </c>
    </row>
    <row r="5447" spans="1:6" x14ac:dyDescent="0.25">
      <c r="A5447" t="s">
        <v>23</v>
      </c>
      <c r="B5447" s="43">
        <v>1</v>
      </c>
      <c r="C5447" s="43">
        <v>13</v>
      </c>
      <c r="D5447" s="43">
        <v>11.26816997090619</v>
      </c>
      <c r="E5447" s="43">
        <v>9.972330424251977E-3</v>
      </c>
      <c r="F5447" s="43">
        <v>4.1788576187325684E-2</v>
      </c>
    </row>
    <row r="5448" spans="1:6" x14ac:dyDescent="0.25">
      <c r="A5448" t="s">
        <v>23</v>
      </c>
      <c r="B5448" s="43">
        <v>1</v>
      </c>
      <c r="C5448" s="43">
        <v>9.5</v>
      </c>
      <c r="D5448" s="43">
        <v>11.300000959524569</v>
      </c>
      <c r="E5448" s="43">
        <v>1.0028750851578054E-2</v>
      </c>
      <c r="F5448" s="43">
        <v>3.069321201303328E-2</v>
      </c>
    </row>
    <row r="5449" spans="1:6" x14ac:dyDescent="0.25">
      <c r="A5449" t="s">
        <v>23</v>
      </c>
      <c r="B5449" s="43">
        <v>1</v>
      </c>
      <c r="C5449" s="43">
        <v>12</v>
      </c>
      <c r="D5449" s="43">
        <v>11.363662936761328</v>
      </c>
      <c r="E5449" s="43">
        <v>1.0142069171059484E-2</v>
      </c>
      <c r="F5449" s="43">
        <v>3.9164306034309246E-2</v>
      </c>
    </row>
    <row r="5450" spans="1:6" x14ac:dyDescent="0.25">
      <c r="A5450" t="s">
        <v>23</v>
      </c>
      <c r="B5450" s="43">
        <v>1</v>
      </c>
      <c r="C5450" s="43">
        <v>11</v>
      </c>
      <c r="D5450" s="43">
        <v>11.395493925379705</v>
      </c>
      <c r="E5450" s="43">
        <v>1.0198967063214834E-2</v>
      </c>
      <c r="F5450" s="43">
        <v>3.6081774445630849E-2</v>
      </c>
    </row>
    <row r="5451" spans="1:6" x14ac:dyDescent="0.25">
      <c r="A5451" t="s">
        <v>23</v>
      </c>
      <c r="B5451" s="43">
        <v>1</v>
      </c>
      <c r="C5451" s="43">
        <v>10</v>
      </c>
      <c r="D5451" s="43">
        <v>11.395493925379705</v>
      </c>
      <c r="E5451" s="43">
        <v>1.0198967063214834E-2</v>
      </c>
      <c r="F5451" s="43">
        <v>3.2801613132391681E-2</v>
      </c>
    </row>
    <row r="5452" spans="1:6" x14ac:dyDescent="0.25">
      <c r="A5452" t="s">
        <v>23</v>
      </c>
      <c r="B5452" s="43">
        <v>1</v>
      </c>
      <c r="C5452" s="43">
        <v>14</v>
      </c>
      <c r="D5452" s="43">
        <v>11.427324913998085</v>
      </c>
      <c r="E5452" s="43">
        <v>1.0256024110313282E-2</v>
      </c>
      <c r="F5452" s="43">
        <v>4.6153341866233134E-2</v>
      </c>
    </row>
    <row r="5453" spans="1:6" x14ac:dyDescent="0.25">
      <c r="A5453" t="s">
        <v>23</v>
      </c>
      <c r="B5453" s="43">
        <v>1</v>
      </c>
      <c r="C5453" s="43">
        <v>10</v>
      </c>
      <c r="D5453" s="43">
        <v>11.427324913998085</v>
      </c>
      <c r="E5453" s="43">
        <v>1.0256024110313282E-2</v>
      </c>
      <c r="F5453" s="43">
        <v>3.2966672761595095E-2</v>
      </c>
    </row>
    <row r="5454" spans="1:6" x14ac:dyDescent="0.25">
      <c r="A5454" t="s">
        <v>23</v>
      </c>
      <c r="B5454" s="43">
        <v>1</v>
      </c>
      <c r="C5454" s="43">
        <v>9</v>
      </c>
      <c r="D5454" s="43">
        <v>11.487803792373008</v>
      </c>
      <c r="E5454" s="43">
        <v>1.0364870971668548E-2</v>
      </c>
      <c r="F5454" s="43">
        <v>2.9953169720432552E-2</v>
      </c>
    </row>
    <row r="5455" spans="1:6" x14ac:dyDescent="0.25">
      <c r="A5455" t="s">
        <v>23</v>
      </c>
      <c r="B5455" s="43">
        <v>1</v>
      </c>
      <c r="C5455" s="43">
        <v>14</v>
      </c>
      <c r="D5455" s="43">
        <v>11.490986891234844</v>
      </c>
      <c r="E5455" s="43">
        <v>1.0370615669339448E-2</v>
      </c>
      <c r="F5455" s="43">
        <v>4.6617054082637749E-2</v>
      </c>
    </row>
    <row r="5456" spans="1:6" x14ac:dyDescent="0.25">
      <c r="A5456" t="s">
        <v>23</v>
      </c>
      <c r="B5456" s="43">
        <v>1</v>
      </c>
      <c r="C5456" s="43">
        <v>10</v>
      </c>
      <c r="D5456" s="43">
        <v>11.490986891234844</v>
      </c>
      <c r="E5456" s="43">
        <v>1.0370615669339448E-2</v>
      </c>
      <c r="F5456" s="43">
        <v>3.3297895773312672E-2</v>
      </c>
    </row>
    <row r="5457" spans="1:6" x14ac:dyDescent="0.25">
      <c r="A5457" t="s">
        <v>23</v>
      </c>
      <c r="B5457" s="43">
        <v>1</v>
      </c>
      <c r="C5457" s="43">
        <v>9</v>
      </c>
      <c r="D5457" s="43">
        <v>11.490986891234844</v>
      </c>
      <c r="E5457" s="43">
        <v>1.0370615669339448E-2</v>
      </c>
      <c r="F5457" s="43">
        <v>2.9968106195981403E-2</v>
      </c>
    </row>
    <row r="5458" spans="1:6" x14ac:dyDescent="0.25">
      <c r="A5458" t="s">
        <v>23</v>
      </c>
      <c r="B5458" s="43">
        <v>1</v>
      </c>
      <c r="C5458" s="43">
        <v>12</v>
      </c>
      <c r="D5458" s="43">
        <v>11.522817879853223</v>
      </c>
      <c r="E5458" s="43">
        <v>1.0428150181267167E-2</v>
      </c>
      <c r="F5458" s="43">
        <v>4.0156870495310741E-2</v>
      </c>
    </row>
    <row r="5459" spans="1:6" x14ac:dyDescent="0.25">
      <c r="A5459" t="s">
        <v>23</v>
      </c>
      <c r="B5459" s="43">
        <v>1</v>
      </c>
      <c r="C5459" s="43">
        <v>12</v>
      </c>
      <c r="D5459" s="43">
        <v>11.522817879853223</v>
      </c>
      <c r="E5459" s="43">
        <v>1.0428150181267167E-2</v>
      </c>
      <c r="F5459" s="43">
        <v>4.0156870495310741E-2</v>
      </c>
    </row>
    <row r="5460" spans="1:6" x14ac:dyDescent="0.25">
      <c r="A5460" t="s">
        <v>23</v>
      </c>
      <c r="B5460" s="43">
        <v>1</v>
      </c>
      <c r="C5460" s="43">
        <v>15</v>
      </c>
      <c r="D5460" s="43">
        <v>11.58647985708998</v>
      </c>
      <c r="E5460" s="43">
        <v>1.054369666995188E-2</v>
      </c>
      <c r="F5460" s="43">
        <v>5.0696229909383793E-2</v>
      </c>
    </row>
    <row r="5461" spans="1:6" x14ac:dyDescent="0.25">
      <c r="A5461" t="s">
        <v>23</v>
      </c>
      <c r="B5461" s="43">
        <v>1</v>
      </c>
      <c r="C5461" s="43">
        <v>10</v>
      </c>
      <c r="D5461" s="43">
        <v>11.58647985708998</v>
      </c>
      <c r="E5461" s="43">
        <v>1.054369666995188E-2</v>
      </c>
      <c r="F5461" s="43">
        <v>3.379748660625586E-2</v>
      </c>
    </row>
    <row r="5462" spans="1:6" x14ac:dyDescent="0.25">
      <c r="A5462" t="s">
        <v>23</v>
      </c>
      <c r="B5462" s="43">
        <v>1</v>
      </c>
      <c r="C5462" s="43">
        <v>10</v>
      </c>
      <c r="D5462" s="43">
        <v>11.58647985708998</v>
      </c>
      <c r="E5462" s="43">
        <v>1.054369666995188E-2</v>
      </c>
      <c r="F5462" s="43">
        <v>3.379748660625586E-2</v>
      </c>
    </row>
    <row r="5463" spans="1:6" x14ac:dyDescent="0.25">
      <c r="A5463" t="s">
        <v>23</v>
      </c>
      <c r="B5463" s="43">
        <v>1</v>
      </c>
      <c r="C5463" s="43">
        <v>12</v>
      </c>
      <c r="D5463" s="43">
        <v>11.58647985708998</v>
      </c>
      <c r="E5463" s="43">
        <v>1.054369666995188E-2</v>
      </c>
      <c r="F5463" s="43">
        <v>4.0556983927507034E-2</v>
      </c>
    </row>
    <row r="5464" spans="1:6" x14ac:dyDescent="0.25">
      <c r="A5464" t="s">
        <v>23</v>
      </c>
      <c r="B5464" s="43">
        <v>1</v>
      </c>
      <c r="C5464" s="43">
        <v>11</v>
      </c>
      <c r="D5464" s="43">
        <v>11.58647985708998</v>
      </c>
      <c r="E5464" s="43">
        <v>1.054369666995188E-2</v>
      </c>
      <c r="F5464" s="43">
        <v>3.717723526688145E-2</v>
      </c>
    </row>
    <row r="5465" spans="1:6" x14ac:dyDescent="0.25">
      <c r="A5465" t="s">
        <v>23</v>
      </c>
      <c r="B5465" s="43">
        <v>1</v>
      </c>
      <c r="C5465" s="43">
        <v>9</v>
      </c>
      <c r="D5465" s="43">
        <v>11.618310845708359</v>
      </c>
      <c r="E5465" s="43">
        <v>1.0601708646708877E-2</v>
      </c>
      <c r="F5465" s="43">
        <v>3.0568275979170528E-2</v>
      </c>
    </row>
    <row r="5466" spans="1:6" x14ac:dyDescent="0.25">
      <c r="A5466" t="s">
        <v>23</v>
      </c>
      <c r="B5466" s="43">
        <v>1</v>
      </c>
      <c r="C5466" s="43">
        <v>14</v>
      </c>
      <c r="D5466" s="43">
        <v>11.618310845708359</v>
      </c>
      <c r="E5466" s="43">
        <v>1.0601708646708877E-2</v>
      </c>
      <c r="F5466" s="43">
        <v>4.7550651523154158E-2</v>
      </c>
    </row>
    <row r="5467" spans="1:6" x14ac:dyDescent="0.25">
      <c r="A5467" t="s">
        <v>23</v>
      </c>
      <c r="B5467" s="43">
        <v>1</v>
      </c>
      <c r="C5467" s="43">
        <v>9</v>
      </c>
      <c r="D5467" s="43">
        <v>11.618310845708359</v>
      </c>
      <c r="E5467" s="43">
        <v>1.0601708646708877E-2</v>
      </c>
      <c r="F5467" s="43">
        <v>3.0568275979170528E-2</v>
      </c>
    </row>
    <row r="5468" spans="1:6" x14ac:dyDescent="0.25">
      <c r="A5468" t="s">
        <v>23</v>
      </c>
      <c r="B5468" s="43">
        <v>1</v>
      </c>
      <c r="C5468" s="43">
        <v>15</v>
      </c>
      <c r="D5468" s="43">
        <v>11.650141834326739</v>
      </c>
      <c r="E5468" s="43">
        <v>1.0659879778408966E-2</v>
      </c>
      <c r="F5468" s="43">
        <v>5.1198573502145968E-2</v>
      </c>
    </row>
    <row r="5469" spans="1:6" x14ac:dyDescent="0.25">
      <c r="A5469" t="s">
        <v>23</v>
      </c>
      <c r="B5469" s="43">
        <v>1</v>
      </c>
      <c r="C5469" s="43">
        <v>12</v>
      </c>
      <c r="D5469" s="43">
        <v>11.650141834326739</v>
      </c>
      <c r="E5469" s="43">
        <v>1.0659879778408966E-2</v>
      </c>
      <c r="F5469" s="43">
        <v>4.095885880171677E-2</v>
      </c>
    </row>
    <row r="5470" spans="1:6" x14ac:dyDescent="0.25">
      <c r="A5470" t="s">
        <v>23</v>
      </c>
      <c r="B5470" s="43">
        <v>1</v>
      </c>
      <c r="C5470" s="43">
        <v>10</v>
      </c>
      <c r="D5470" s="43">
        <v>11.650141834326739</v>
      </c>
      <c r="E5470" s="43">
        <v>1.0659879778408966E-2</v>
      </c>
      <c r="F5470" s="43">
        <v>3.4132382334763976E-2</v>
      </c>
    </row>
    <row r="5471" spans="1:6" x14ac:dyDescent="0.25">
      <c r="A5471" t="s">
        <v>23</v>
      </c>
      <c r="B5471" s="43">
        <v>1</v>
      </c>
      <c r="C5471" s="43">
        <v>8</v>
      </c>
      <c r="D5471" s="43">
        <v>11.681972822945118</v>
      </c>
      <c r="E5471" s="43">
        <v>1.0718210065052147E-2</v>
      </c>
      <c r="F5471" s="43">
        <v>2.7440304116379762E-2</v>
      </c>
    </row>
    <row r="5472" spans="1:6" x14ac:dyDescent="0.25">
      <c r="A5472" t="s">
        <v>23</v>
      </c>
      <c r="B5472" s="43">
        <v>1</v>
      </c>
      <c r="C5472" s="43">
        <v>14</v>
      </c>
      <c r="D5472" s="43">
        <v>11.681972822945118</v>
      </c>
      <c r="E5472" s="43">
        <v>1.0718210065052147E-2</v>
      </c>
      <c r="F5472" s="43">
        <v>4.8020532203664583E-2</v>
      </c>
    </row>
    <row r="5473" spans="1:6" x14ac:dyDescent="0.25">
      <c r="A5473" t="s">
        <v>23</v>
      </c>
      <c r="B5473" s="43">
        <v>1</v>
      </c>
      <c r="C5473" s="43">
        <v>12</v>
      </c>
      <c r="D5473" s="43">
        <v>11.681972822945118</v>
      </c>
      <c r="E5473" s="43">
        <v>1.0718210065052147E-2</v>
      </c>
      <c r="F5473" s="43">
        <v>4.1160456174569642E-2</v>
      </c>
    </row>
    <row r="5474" spans="1:6" x14ac:dyDescent="0.25">
      <c r="A5474" t="s">
        <v>23</v>
      </c>
      <c r="B5474" s="43">
        <v>1</v>
      </c>
      <c r="C5474" s="43">
        <v>6</v>
      </c>
      <c r="D5474" s="43">
        <v>11.713803811563496</v>
      </c>
      <c r="E5474" s="43">
        <v>1.0776699506638416E-2</v>
      </c>
      <c r="F5474" s="43">
        <v>2.0681246591752141E-2</v>
      </c>
    </row>
    <row r="5475" spans="1:6" x14ac:dyDescent="0.25">
      <c r="A5475" t="s">
        <v>23</v>
      </c>
      <c r="B5475" s="43">
        <v>1</v>
      </c>
      <c r="C5475" s="43">
        <v>7.5</v>
      </c>
      <c r="D5475" s="43">
        <v>11.745634800181875</v>
      </c>
      <c r="E5475" s="43">
        <v>1.083534810316778E-2</v>
      </c>
      <c r="F5475" s="43">
        <v>2.5978105992932186E-2</v>
      </c>
    </row>
    <row r="5476" spans="1:6" x14ac:dyDescent="0.25">
      <c r="A5476" t="s">
        <v>23</v>
      </c>
      <c r="B5476" s="43">
        <v>1</v>
      </c>
      <c r="C5476" s="43">
        <v>11</v>
      </c>
      <c r="D5476" s="43">
        <v>11.745634800181875</v>
      </c>
      <c r="E5476" s="43">
        <v>1.083534810316778E-2</v>
      </c>
      <c r="F5476" s="43">
        <v>3.8101222122967203E-2</v>
      </c>
    </row>
    <row r="5477" spans="1:6" x14ac:dyDescent="0.25">
      <c r="A5477" t="s">
        <v>23</v>
      </c>
      <c r="B5477" s="43">
        <v>1</v>
      </c>
      <c r="C5477" s="43">
        <v>13</v>
      </c>
      <c r="D5477" s="43">
        <v>11.745634800181875</v>
      </c>
      <c r="E5477" s="43">
        <v>1.083534810316778E-2</v>
      </c>
      <c r="F5477" s="43">
        <v>4.502871705441578E-2</v>
      </c>
    </row>
    <row r="5478" spans="1:6" x14ac:dyDescent="0.25">
      <c r="A5478" t="s">
        <v>23</v>
      </c>
      <c r="B5478" s="43">
        <v>1</v>
      </c>
      <c r="C5478" s="43">
        <v>9</v>
      </c>
      <c r="D5478" s="43">
        <v>11.777465788800255</v>
      </c>
      <c r="E5478" s="43">
        <v>1.0894155854640234E-2</v>
      </c>
      <c r="F5478" s="43">
        <v>3.1325913863312363E-2</v>
      </c>
    </row>
    <row r="5479" spans="1:6" x14ac:dyDescent="0.25">
      <c r="A5479" t="s">
        <v>23</v>
      </c>
      <c r="B5479" s="43">
        <v>1</v>
      </c>
      <c r="C5479" s="43">
        <v>10</v>
      </c>
      <c r="D5479" s="43">
        <v>11.809296777418634</v>
      </c>
      <c r="E5479" s="43">
        <v>1.0953122761055782E-2</v>
      </c>
      <c r="F5479" s="43">
        <v>3.4976033027006373E-2</v>
      </c>
    </row>
    <row r="5480" spans="1:6" x14ac:dyDescent="0.25">
      <c r="A5480" t="s">
        <v>23</v>
      </c>
      <c r="B5480" s="43">
        <v>1</v>
      </c>
      <c r="C5480" s="43">
        <v>8</v>
      </c>
      <c r="D5480" s="43">
        <v>11.809296777418634</v>
      </c>
      <c r="E5480" s="43">
        <v>1.0953122761055782E-2</v>
      </c>
      <c r="F5480" s="43">
        <v>2.7980826421605098E-2</v>
      </c>
    </row>
    <row r="5481" spans="1:6" x14ac:dyDescent="0.25">
      <c r="A5481" t="s">
        <v>23</v>
      </c>
      <c r="B5481" s="43">
        <v>1</v>
      </c>
      <c r="C5481" s="43">
        <v>7</v>
      </c>
      <c r="D5481" s="43">
        <v>11.809296777418634</v>
      </c>
      <c r="E5481" s="43">
        <v>1.0953122761055782E-2</v>
      </c>
      <c r="F5481" s="43">
        <v>2.4483223118904461E-2</v>
      </c>
    </row>
    <row r="5482" spans="1:6" x14ac:dyDescent="0.25">
      <c r="A5482" t="s">
        <v>23</v>
      </c>
      <c r="B5482" s="43">
        <v>1</v>
      </c>
      <c r="C5482" s="43">
        <v>13</v>
      </c>
      <c r="D5482" s="43">
        <v>11.872958754655391</v>
      </c>
      <c r="E5482" s="43">
        <v>1.1071534038716151E-2</v>
      </c>
      <c r="F5482" s="43">
        <v>4.5910869769508728E-2</v>
      </c>
    </row>
    <row r="5483" spans="1:6" x14ac:dyDescent="0.25">
      <c r="A5483" t="s">
        <v>23</v>
      </c>
      <c r="B5483" s="43">
        <v>1</v>
      </c>
      <c r="C5483" s="43">
        <v>8</v>
      </c>
      <c r="D5483" s="43">
        <v>11.904789743273771</v>
      </c>
      <c r="E5483" s="43">
        <v>1.1130978409960976E-2</v>
      </c>
      <c r="F5483" s="43">
        <v>2.83892894792084E-2</v>
      </c>
    </row>
    <row r="5484" spans="1:6" x14ac:dyDescent="0.25">
      <c r="A5484" t="s">
        <v>23</v>
      </c>
      <c r="B5484" s="43">
        <v>1</v>
      </c>
      <c r="C5484" s="43">
        <v>10.5</v>
      </c>
      <c r="D5484" s="43">
        <v>11.93662073189215</v>
      </c>
      <c r="E5484" s="43">
        <v>1.1190581936148889E-2</v>
      </c>
      <c r="F5484" s="43">
        <v>3.7440411757456132E-2</v>
      </c>
    </row>
    <row r="5485" spans="1:6" x14ac:dyDescent="0.25">
      <c r="A5485" t="s">
        <v>23</v>
      </c>
      <c r="B5485" s="43">
        <v>1</v>
      </c>
      <c r="C5485" s="43">
        <v>8</v>
      </c>
      <c r="D5485" s="43">
        <v>11.93662073189215</v>
      </c>
      <c r="E5485" s="43">
        <v>1.1190581936148889E-2</v>
      </c>
      <c r="F5485" s="43">
        <v>2.8526028005680864E-2</v>
      </c>
    </row>
    <row r="5486" spans="1:6" x14ac:dyDescent="0.25">
      <c r="A5486" t="s">
        <v>23</v>
      </c>
      <c r="B5486" s="43">
        <v>1</v>
      </c>
      <c r="C5486" s="43">
        <v>8</v>
      </c>
      <c r="D5486" s="43">
        <v>11.968451720510529</v>
      </c>
      <c r="E5486" s="43">
        <v>1.1250344617279898E-2</v>
      </c>
      <c r="F5486" s="43">
        <v>2.8663058358194594E-2</v>
      </c>
    </row>
    <row r="5487" spans="1:6" x14ac:dyDescent="0.25">
      <c r="A5487" t="s">
        <v>23</v>
      </c>
      <c r="B5487" s="43">
        <v>1</v>
      </c>
      <c r="C5487" s="43">
        <v>10</v>
      </c>
      <c r="D5487" s="43">
        <v>11.968451720510529</v>
      </c>
      <c r="E5487" s="43">
        <v>1.1250344617279898E-2</v>
      </c>
      <c r="F5487" s="43">
        <v>3.5828822947743241E-2</v>
      </c>
    </row>
    <row r="5488" spans="1:6" x14ac:dyDescent="0.25">
      <c r="A5488" t="s">
        <v>23</v>
      </c>
      <c r="B5488" s="43">
        <v>1</v>
      </c>
      <c r="C5488" s="43">
        <v>13</v>
      </c>
      <c r="D5488" s="43">
        <v>12.000282709128909</v>
      </c>
      <c r="E5488" s="43">
        <v>1.1310266453353996E-2</v>
      </c>
      <c r="F5488" s="43">
        <v>4.6800618119034208E-2</v>
      </c>
    </row>
    <row r="5489" spans="1:6" x14ac:dyDescent="0.25">
      <c r="A5489" t="s">
        <v>23</v>
      </c>
      <c r="B5489" s="43">
        <v>1</v>
      </c>
      <c r="C5489" s="43">
        <v>12</v>
      </c>
      <c r="D5489" s="43">
        <v>12.000282709128909</v>
      </c>
      <c r="E5489" s="43">
        <v>1.1310266453353996E-2</v>
      </c>
      <c r="F5489" s="43">
        <v>4.3200570571416193E-2</v>
      </c>
    </row>
    <row r="5490" spans="1:6" x14ac:dyDescent="0.25">
      <c r="A5490" t="s">
        <v>23</v>
      </c>
      <c r="B5490" s="43">
        <v>1</v>
      </c>
      <c r="C5490" s="43">
        <v>12</v>
      </c>
      <c r="D5490" s="43">
        <v>12.063944686365666</v>
      </c>
      <c r="E5490" s="43">
        <v>1.1430587590331467E-2</v>
      </c>
      <c r="F5490" s="43">
        <v>4.3613848224613852E-2</v>
      </c>
    </row>
    <row r="5491" spans="1:6" x14ac:dyDescent="0.25">
      <c r="A5491" t="s">
        <v>23</v>
      </c>
      <c r="B5491" s="43">
        <v>1</v>
      </c>
      <c r="C5491" s="43">
        <v>13</v>
      </c>
      <c r="D5491" s="43">
        <v>12.063944686365666</v>
      </c>
      <c r="E5491" s="43">
        <v>1.1430587590331467E-2</v>
      </c>
      <c r="F5491" s="43">
        <v>4.724833557666501E-2</v>
      </c>
    </row>
    <row r="5492" spans="1:6" x14ac:dyDescent="0.25">
      <c r="A5492" t="s">
        <v>23</v>
      </c>
      <c r="B5492" s="43">
        <v>1</v>
      </c>
      <c r="C5492" s="43">
        <v>12</v>
      </c>
      <c r="D5492" s="43">
        <v>12.095775674984045</v>
      </c>
      <c r="E5492" s="43">
        <v>1.1490986891234843E-2</v>
      </c>
      <c r="F5492" s="43">
        <v>4.3821142379978612E-2</v>
      </c>
    </row>
    <row r="5493" spans="1:6" x14ac:dyDescent="0.25">
      <c r="A5493" t="s">
        <v>23</v>
      </c>
      <c r="B5493" s="43">
        <v>1</v>
      </c>
      <c r="C5493" s="43">
        <v>12</v>
      </c>
      <c r="D5493" s="43">
        <v>12.095775674984045</v>
      </c>
      <c r="E5493" s="43">
        <v>1.1490986891234843E-2</v>
      </c>
      <c r="F5493" s="43">
        <v>4.3821142379978612E-2</v>
      </c>
    </row>
    <row r="5494" spans="1:6" x14ac:dyDescent="0.25">
      <c r="A5494" t="s">
        <v>23</v>
      </c>
      <c r="B5494" s="43">
        <v>1</v>
      </c>
      <c r="C5494" s="43">
        <v>6</v>
      </c>
      <c r="D5494" s="43">
        <v>12.095775674984045</v>
      </c>
      <c r="E5494" s="43">
        <v>1.1490986891234843E-2</v>
      </c>
      <c r="F5494" s="43">
        <v>2.1910571189989306E-2</v>
      </c>
    </row>
    <row r="5495" spans="1:6" x14ac:dyDescent="0.25">
      <c r="A5495" t="s">
        <v>23</v>
      </c>
      <c r="B5495" s="43">
        <v>1</v>
      </c>
      <c r="C5495" s="43">
        <v>8</v>
      </c>
      <c r="D5495" s="43">
        <v>12.127606663602425</v>
      </c>
      <c r="E5495" s="43">
        <v>1.1551545347081308E-2</v>
      </c>
      <c r="F5495" s="43">
        <v>2.9352582075514142E-2</v>
      </c>
    </row>
    <row r="5496" spans="1:6" x14ac:dyDescent="0.25">
      <c r="A5496" t="s">
        <v>23</v>
      </c>
      <c r="B5496" s="43">
        <v>1</v>
      </c>
      <c r="C5496" s="43">
        <v>12</v>
      </c>
      <c r="D5496" s="43">
        <v>12.159437652220806</v>
      </c>
      <c r="E5496" s="43">
        <v>1.1612262957870871E-2</v>
      </c>
      <c r="F5496" s="43">
        <v>4.4237040194465546E-2</v>
      </c>
    </row>
    <row r="5497" spans="1:6" x14ac:dyDescent="0.25">
      <c r="A5497" t="s">
        <v>23</v>
      </c>
      <c r="B5497" s="43">
        <v>1</v>
      </c>
      <c r="C5497" s="43">
        <v>9</v>
      </c>
      <c r="D5497" s="43">
        <v>12.191268640839182</v>
      </c>
      <c r="E5497" s="43">
        <v>1.1673139723603516E-2</v>
      </c>
      <c r="F5497" s="43">
        <v>3.3334232545694321E-2</v>
      </c>
    </row>
    <row r="5498" spans="1:6" x14ac:dyDescent="0.25">
      <c r="A5498" t="s">
        <v>23</v>
      </c>
      <c r="B5498" s="43">
        <v>1</v>
      </c>
      <c r="C5498" s="43">
        <v>11</v>
      </c>
      <c r="D5498" s="43">
        <v>12.223099629457561</v>
      </c>
      <c r="E5498" s="43">
        <v>1.1734175644279258E-2</v>
      </c>
      <c r="F5498" s="43">
        <v>4.0933458943729864E-2</v>
      </c>
    </row>
    <row r="5499" spans="1:6" x14ac:dyDescent="0.25">
      <c r="A5499" t="s">
        <v>23</v>
      </c>
      <c r="B5499" s="43">
        <v>1</v>
      </c>
      <c r="C5499" s="43">
        <v>7</v>
      </c>
      <c r="D5499" s="43">
        <v>12.254930618075941</v>
      </c>
      <c r="E5499" s="43">
        <v>1.1795370719898092E-2</v>
      </c>
      <c r="F5499" s="43">
        <v>2.6170758387682704E-2</v>
      </c>
    </row>
    <row r="5500" spans="1:6" x14ac:dyDescent="0.25">
      <c r="A5500" t="s">
        <v>23</v>
      </c>
      <c r="B5500" s="43">
        <v>1</v>
      </c>
      <c r="C5500" s="43">
        <v>15</v>
      </c>
      <c r="D5500" s="43">
        <v>12.286761606694322</v>
      </c>
      <c r="E5500" s="43">
        <v>1.185672495046002E-2</v>
      </c>
      <c r="F5500" s="43">
        <v>5.6342584278723087E-2</v>
      </c>
    </row>
    <row r="5501" spans="1:6" x14ac:dyDescent="0.25">
      <c r="A5501" t="s">
        <v>23</v>
      </c>
      <c r="B5501" s="43">
        <v>1</v>
      </c>
      <c r="C5501" s="43">
        <v>6</v>
      </c>
      <c r="D5501" s="43">
        <v>12.318592595312701</v>
      </c>
      <c r="E5501" s="43">
        <v>1.1918238335965038E-2</v>
      </c>
      <c r="F5501" s="43">
        <v>2.2642206409236403E-2</v>
      </c>
    </row>
    <row r="5502" spans="1:6" x14ac:dyDescent="0.25">
      <c r="A5502" t="s">
        <v>23</v>
      </c>
      <c r="B5502" s="43">
        <v>1</v>
      </c>
      <c r="C5502" s="43">
        <v>11</v>
      </c>
      <c r="D5502" s="43">
        <v>12.350423583931077</v>
      </c>
      <c r="E5502" s="43">
        <v>1.1979910876413145E-2</v>
      </c>
      <c r="F5502" s="43">
        <v>4.170392709703425E-2</v>
      </c>
    </row>
    <row r="5503" spans="1:6" x14ac:dyDescent="0.25">
      <c r="A5503" t="s">
        <v>23</v>
      </c>
      <c r="B5503" s="43">
        <v>1</v>
      </c>
      <c r="C5503" s="43">
        <v>9</v>
      </c>
      <c r="D5503" s="43">
        <v>12.382254572549456</v>
      </c>
      <c r="E5503" s="43">
        <v>1.2041742571804346E-2</v>
      </c>
      <c r="F5503" s="43">
        <v>3.4279806249605534E-2</v>
      </c>
    </row>
    <row r="5504" spans="1:6" x14ac:dyDescent="0.25">
      <c r="A5504" t="s">
        <v>23</v>
      </c>
      <c r="B5504" s="43">
        <v>1</v>
      </c>
      <c r="C5504" s="43">
        <v>10</v>
      </c>
      <c r="D5504" s="43">
        <v>12.382254572549456</v>
      </c>
      <c r="E5504" s="43">
        <v>1.2041742571804346E-2</v>
      </c>
      <c r="F5504" s="43">
        <v>3.8088673610672821E-2</v>
      </c>
    </row>
    <row r="5505" spans="1:6" x14ac:dyDescent="0.25">
      <c r="A5505" t="s">
        <v>23</v>
      </c>
      <c r="B5505" s="43">
        <v>1</v>
      </c>
      <c r="C5505" s="43">
        <v>12</v>
      </c>
      <c r="D5505" s="43">
        <v>12.414085561167836</v>
      </c>
      <c r="E5505" s="43">
        <v>1.2103733422138638E-2</v>
      </c>
      <c r="F5505" s="43">
        <v>4.5918058002249643E-2</v>
      </c>
    </row>
    <row r="5506" spans="1:6" x14ac:dyDescent="0.25">
      <c r="A5506" t="s">
        <v>23</v>
      </c>
      <c r="B5506" s="43">
        <v>1</v>
      </c>
      <c r="C5506" s="43">
        <v>8</v>
      </c>
      <c r="D5506" s="43">
        <v>12.423634857753351</v>
      </c>
      <c r="E5506" s="43">
        <v>1.2122361712452831E-2</v>
      </c>
      <c r="F5506" s="43">
        <v>3.0654425069093352E-2</v>
      </c>
    </row>
    <row r="5507" spans="1:6" x14ac:dyDescent="0.25">
      <c r="A5507" t="s">
        <v>23</v>
      </c>
      <c r="B5507" s="43">
        <v>1</v>
      </c>
      <c r="C5507" s="43">
        <v>14</v>
      </c>
      <c r="D5507" s="43">
        <v>12.436367253200702</v>
      </c>
      <c r="E5507" s="43">
        <v>1.2147221714563786E-2</v>
      </c>
      <c r="F5507" s="43">
        <v>5.3744216398173401E-2</v>
      </c>
    </row>
    <row r="5508" spans="1:6" x14ac:dyDescent="0.25">
      <c r="A5508" t="s">
        <v>23</v>
      </c>
      <c r="B5508" s="43">
        <v>1</v>
      </c>
      <c r="C5508" s="43">
        <v>7</v>
      </c>
      <c r="D5508" s="43">
        <v>12.445916549786217</v>
      </c>
      <c r="E5508" s="43">
        <v>1.2165883427416029E-2</v>
      </c>
      <c r="F5508" s="43">
        <v>2.6909249489168317E-2</v>
      </c>
    </row>
    <row r="5509" spans="1:6" x14ac:dyDescent="0.25">
      <c r="A5509" t="s">
        <v>23</v>
      </c>
      <c r="B5509" s="43">
        <v>1</v>
      </c>
      <c r="C5509" s="43">
        <v>12</v>
      </c>
      <c r="D5509" s="43">
        <v>12.477747538404596</v>
      </c>
      <c r="E5509" s="43">
        <v>1.2228192587636504E-2</v>
      </c>
      <c r="F5509" s="43">
        <v>4.634266004738001E-2</v>
      </c>
    </row>
    <row r="5510" spans="1:6" x14ac:dyDescent="0.25">
      <c r="A5510" t="s">
        <v>23</v>
      </c>
      <c r="B5510" s="43">
        <v>1</v>
      </c>
      <c r="C5510" s="43">
        <v>12</v>
      </c>
      <c r="D5510" s="43">
        <v>12.509578527022972</v>
      </c>
      <c r="E5510" s="43">
        <v>1.2290660902800069E-2</v>
      </c>
      <c r="F5510" s="43">
        <v>4.6555611977806416E-2</v>
      </c>
    </row>
    <row r="5511" spans="1:6" x14ac:dyDescent="0.25">
      <c r="A5511" t="s">
        <v>23</v>
      </c>
      <c r="B5511" s="43">
        <v>1</v>
      </c>
      <c r="C5511" s="43">
        <v>9.1999999999999993</v>
      </c>
      <c r="D5511" s="43">
        <v>12.541409515641352</v>
      </c>
      <c r="E5511" s="43">
        <v>1.2353288372906729E-2</v>
      </c>
      <c r="F5511" s="43">
        <v>3.5856231455844399E-2</v>
      </c>
    </row>
    <row r="5512" spans="1:6" x14ac:dyDescent="0.25">
      <c r="A5512" t="s">
        <v>23</v>
      </c>
      <c r="B5512" s="43">
        <v>1</v>
      </c>
      <c r="C5512" s="43">
        <v>12</v>
      </c>
      <c r="D5512" s="43">
        <v>12.541409515641352</v>
      </c>
      <c r="E5512" s="43">
        <v>1.2353288372906729E-2</v>
      </c>
      <c r="F5512" s="43">
        <v>4.67689975511014E-2</v>
      </c>
    </row>
    <row r="5513" spans="1:6" x14ac:dyDescent="0.25">
      <c r="A5513" t="s">
        <v>23</v>
      </c>
      <c r="B5513" s="43">
        <v>1</v>
      </c>
      <c r="C5513" s="43">
        <v>15</v>
      </c>
      <c r="D5513" s="43">
        <v>12.573240504259733</v>
      </c>
      <c r="E5513" s="43">
        <v>1.2416074997956489E-2</v>
      </c>
      <c r="F5513" s="43">
        <v>5.8728520682914453E-2</v>
      </c>
    </row>
    <row r="5514" spans="1:6" x14ac:dyDescent="0.25">
      <c r="A5514" t="s">
        <v>23</v>
      </c>
      <c r="B5514" s="43">
        <v>1</v>
      </c>
      <c r="C5514" s="43">
        <v>15</v>
      </c>
      <c r="D5514" s="43">
        <v>12.605071492878112</v>
      </c>
      <c r="E5514" s="43">
        <v>1.2479020777949332E-2</v>
      </c>
      <c r="F5514" s="43">
        <v>5.8996335929044609E-2</v>
      </c>
    </row>
    <row r="5515" spans="1:6" x14ac:dyDescent="0.25">
      <c r="A5515" t="s">
        <v>23</v>
      </c>
      <c r="B5515" s="43">
        <v>1</v>
      </c>
      <c r="C5515" s="43">
        <v>10</v>
      </c>
      <c r="D5515" s="43">
        <v>12.605071492878112</v>
      </c>
      <c r="E5515" s="43">
        <v>1.2479020777949332E-2</v>
      </c>
      <c r="F5515" s="43">
        <v>3.9330890619363068E-2</v>
      </c>
    </row>
    <row r="5516" spans="1:6" x14ac:dyDescent="0.25">
      <c r="A5516" t="s">
        <v>23</v>
      </c>
      <c r="B5516" s="43">
        <v>1</v>
      </c>
      <c r="C5516" s="43">
        <v>12</v>
      </c>
      <c r="D5516" s="43">
        <v>12.668733470114868</v>
      </c>
      <c r="E5516" s="43">
        <v>1.2605389802764292E-2</v>
      </c>
      <c r="F5516" s="43">
        <v>4.762687186435955E-2</v>
      </c>
    </row>
    <row r="5517" spans="1:6" x14ac:dyDescent="0.25">
      <c r="A5517" t="s">
        <v>23</v>
      </c>
      <c r="B5517" s="43">
        <v>1</v>
      </c>
      <c r="C5517" s="43">
        <v>15</v>
      </c>
      <c r="D5517" s="43">
        <v>12.700564458733249</v>
      </c>
      <c r="E5517" s="43">
        <v>1.2668813047586415E-2</v>
      </c>
      <c r="F5517" s="43">
        <v>5.9803027939230376E-2</v>
      </c>
    </row>
    <row r="5518" spans="1:6" x14ac:dyDescent="0.25">
      <c r="A5518" t="s">
        <v>23</v>
      </c>
      <c r="B5518" s="43">
        <v>1</v>
      </c>
      <c r="C5518" s="43">
        <v>11</v>
      </c>
      <c r="D5518" s="43">
        <v>12.700564458733249</v>
      </c>
      <c r="E5518" s="43">
        <v>1.2668813047586415E-2</v>
      </c>
      <c r="F5518" s="43">
        <v>4.3855553822102274E-2</v>
      </c>
    </row>
    <row r="5519" spans="1:6" x14ac:dyDescent="0.25">
      <c r="A5519" t="s">
        <v>23</v>
      </c>
      <c r="B5519" s="43">
        <v>1</v>
      </c>
      <c r="C5519" s="43">
        <v>18</v>
      </c>
      <c r="D5519" s="43">
        <v>12.732395447351628</v>
      </c>
      <c r="E5519" s="43">
        <v>1.273239544735163E-2</v>
      </c>
      <c r="F5519" s="43">
        <v>7.2087607748528404E-2</v>
      </c>
    </row>
    <row r="5520" spans="1:6" x14ac:dyDescent="0.25">
      <c r="A5520" t="s">
        <v>23</v>
      </c>
      <c r="B5520" s="43">
        <v>1</v>
      </c>
      <c r="C5520" s="43">
        <v>5</v>
      </c>
      <c r="D5520" s="43">
        <v>12.796057424588387</v>
      </c>
      <c r="E5520" s="43">
        <v>1.2860037711711332E-2</v>
      </c>
      <c r="F5520" s="43">
        <v>2.0204861212060391E-2</v>
      </c>
    </row>
    <row r="5521" spans="1:6" x14ac:dyDescent="0.25">
      <c r="A5521" t="s">
        <v>23</v>
      </c>
      <c r="B5521" s="43">
        <v>1</v>
      </c>
      <c r="C5521" s="43">
        <v>16</v>
      </c>
      <c r="D5521" s="43">
        <v>12.796057424588387</v>
      </c>
      <c r="E5521" s="43">
        <v>1.2860037711711332E-2</v>
      </c>
      <c r="F5521" s="43">
        <v>6.4655555878593257E-2</v>
      </c>
    </row>
    <row r="5522" spans="1:6" x14ac:dyDescent="0.25">
      <c r="A5522" t="s">
        <v>23</v>
      </c>
      <c r="B5522" s="43">
        <v>1</v>
      </c>
      <c r="C5522" s="43">
        <v>14</v>
      </c>
      <c r="D5522" s="43">
        <v>12.796057424588387</v>
      </c>
      <c r="E5522" s="43">
        <v>1.2860037711711332E-2</v>
      </c>
      <c r="F5522" s="43">
        <v>5.6573611393769103E-2</v>
      </c>
    </row>
    <row r="5523" spans="1:6" x14ac:dyDescent="0.25">
      <c r="A5523" t="s">
        <v>23</v>
      </c>
      <c r="B5523" s="43">
        <v>1</v>
      </c>
      <c r="C5523" s="43">
        <v>18</v>
      </c>
      <c r="D5523" s="43">
        <v>12.923381379061903</v>
      </c>
      <c r="E5523" s="43">
        <v>1.3117232099747833E-2</v>
      </c>
      <c r="F5523" s="43">
        <v>7.4045053230134869E-2</v>
      </c>
    </row>
    <row r="5524" spans="1:6" x14ac:dyDescent="0.25">
      <c r="A5524" t="s">
        <v>23</v>
      </c>
      <c r="B5524" s="43">
        <v>1</v>
      </c>
      <c r="C5524" s="43">
        <v>9.6999999999999993</v>
      </c>
      <c r="D5524" s="43">
        <v>12.955212367680282</v>
      </c>
      <c r="E5524" s="43">
        <v>1.318192858411469E-2</v>
      </c>
      <c r="F5524" s="43">
        <v>4.0079083941770774E-2</v>
      </c>
    </row>
    <row r="5525" spans="1:6" x14ac:dyDescent="0.25">
      <c r="A5525" t="s">
        <v>23</v>
      </c>
      <c r="B5525" s="43">
        <v>1</v>
      </c>
      <c r="C5525" s="43">
        <v>12</v>
      </c>
      <c r="D5525" s="43">
        <v>12.955212367680282</v>
      </c>
      <c r="E5525" s="43">
        <v>1.318192858411469E-2</v>
      </c>
      <c r="F5525" s="43">
        <v>4.9582371886726734E-2</v>
      </c>
    </row>
    <row r="5526" spans="1:6" x14ac:dyDescent="0.25">
      <c r="A5526" t="s">
        <v>23</v>
      </c>
      <c r="B5526" s="43">
        <v>1</v>
      </c>
      <c r="C5526" s="43">
        <v>11</v>
      </c>
      <c r="D5526" s="43">
        <v>13.018874344917039</v>
      </c>
      <c r="E5526" s="43">
        <v>1.3311799017677671E-2</v>
      </c>
      <c r="F5526" s="43">
        <v>4.5853197167305411E-2</v>
      </c>
    </row>
    <row r="5527" spans="1:6" x14ac:dyDescent="0.25">
      <c r="A5527" t="s">
        <v>23</v>
      </c>
      <c r="B5527" s="43">
        <v>1</v>
      </c>
      <c r="C5527" s="43">
        <v>13</v>
      </c>
      <c r="D5527" s="43">
        <v>13.018874344917039</v>
      </c>
      <c r="E5527" s="43">
        <v>1.3311799017677671E-2</v>
      </c>
      <c r="F5527" s="43">
        <v>5.4190142106815477E-2</v>
      </c>
    </row>
    <row r="5528" spans="1:6" x14ac:dyDescent="0.25">
      <c r="A5528" t="s">
        <v>23</v>
      </c>
      <c r="B5528" s="43">
        <v>1</v>
      </c>
      <c r="C5528" s="43">
        <v>13</v>
      </c>
      <c r="D5528" s="43">
        <v>13.082536322153798</v>
      </c>
      <c r="E5528" s="43">
        <v>1.3442306071013026E-2</v>
      </c>
      <c r="F5528" s="43">
        <v>5.4667912145418975E-2</v>
      </c>
    </row>
    <row r="5529" spans="1:6" x14ac:dyDescent="0.25">
      <c r="A5529" t="s">
        <v>23</v>
      </c>
      <c r="B5529" s="43">
        <v>1</v>
      </c>
      <c r="C5529" s="43">
        <v>12</v>
      </c>
      <c r="D5529" s="43">
        <v>13.146198299390555</v>
      </c>
      <c r="E5529" s="43">
        <v>1.3573449744120747E-2</v>
      </c>
      <c r="F5529" s="43">
        <v>5.0905425695812835E-2</v>
      </c>
    </row>
    <row r="5530" spans="1:6" x14ac:dyDescent="0.25">
      <c r="A5530" t="s">
        <v>23</v>
      </c>
      <c r="B5530" s="43">
        <v>1</v>
      </c>
      <c r="C5530" s="43">
        <v>18</v>
      </c>
      <c r="D5530" s="43">
        <v>13.178029288008934</v>
      </c>
      <c r="E5530" s="43">
        <v>1.3639260313089248E-2</v>
      </c>
      <c r="F5530" s="43">
        <v>7.6691157904017662E-2</v>
      </c>
    </row>
    <row r="5531" spans="1:6" x14ac:dyDescent="0.25">
      <c r="A5531" t="s">
        <v>23</v>
      </c>
      <c r="B5531" s="43">
        <v>1</v>
      </c>
      <c r="C5531" s="43">
        <v>13</v>
      </c>
      <c r="D5531" s="43">
        <v>13.178029288008934</v>
      </c>
      <c r="E5531" s="43">
        <v>1.3639260313089248E-2</v>
      </c>
      <c r="F5531" s="43">
        <v>5.5388058486234973E-2</v>
      </c>
    </row>
    <row r="5532" spans="1:6" x14ac:dyDescent="0.25">
      <c r="A5532" t="s">
        <v>23</v>
      </c>
      <c r="B5532" s="43">
        <v>1</v>
      </c>
      <c r="C5532" s="43">
        <v>4</v>
      </c>
      <c r="D5532" s="43">
        <v>13.209860276627314</v>
      </c>
      <c r="E5532" s="43">
        <v>1.370523003700084E-2</v>
      </c>
      <c r="F5532" s="43">
        <v>1.7116626883056405E-2</v>
      </c>
    </row>
    <row r="5533" spans="1:6" x14ac:dyDescent="0.25">
      <c r="A5533" t="s">
        <v>23</v>
      </c>
      <c r="B5533" s="43">
        <v>1</v>
      </c>
      <c r="C5533" s="43">
        <v>10</v>
      </c>
      <c r="D5533" s="43">
        <v>13.209860276627314</v>
      </c>
      <c r="E5533" s="43">
        <v>1.370523003700084E-2</v>
      </c>
      <c r="F5533" s="43">
        <v>4.2791567207641011E-2</v>
      </c>
    </row>
    <row r="5534" spans="1:6" x14ac:dyDescent="0.25">
      <c r="A5534" t="s">
        <v>23</v>
      </c>
      <c r="B5534" s="43">
        <v>1</v>
      </c>
      <c r="C5534" s="43">
        <v>12</v>
      </c>
      <c r="D5534" s="43">
        <v>13.273522253864073</v>
      </c>
      <c r="E5534" s="43">
        <v>1.3837646949653296E-2</v>
      </c>
      <c r="F5534" s="43">
        <v>5.1796051331367152E-2</v>
      </c>
    </row>
    <row r="5535" spans="1:6" x14ac:dyDescent="0.25">
      <c r="A5535" t="s">
        <v>23</v>
      </c>
      <c r="B5535" s="43">
        <v>1</v>
      </c>
      <c r="C5535" s="43">
        <v>8</v>
      </c>
      <c r="D5535" s="43">
        <v>13.30535324248245</v>
      </c>
      <c r="E5535" s="43">
        <v>1.390409413839416E-2</v>
      </c>
      <c r="F5535" s="43">
        <v>3.467985303582706E-2</v>
      </c>
    </row>
    <row r="5536" spans="1:6" x14ac:dyDescent="0.25">
      <c r="A5536" t="s">
        <v>23</v>
      </c>
      <c r="B5536" s="43">
        <v>1</v>
      </c>
      <c r="C5536" s="43">
        <v>15</v>
      </c>
      <c r="D5536" s="43">
        <v>13.369015219719209</v>
      </c>
      <c r="E5536" s="43">
        <v>1.4037465980705171E-2</v>
      </c>
      <c r="F5536" s="43">
        <v>6.5585650915195373E-2</v>
      </c>
    </row>
    <row r="5537" spans="1:6" x14ac:dyDescent="0.25">
      <c r="A5537" t="s">
        <v>23</v>
      </c>
      <c r="B5537" s="43">
        <v>1</v>
      </c>
      <c r="C5537" s="43">
        <v>12</v>
      </c>
      <c r="D5537" s="43">
        <v>13.369015219719209</v>
      </c>
      <c r="E5537" s="43">
        <v>1.4037465980705171E-2</v>
      </c>
      <c r="F5537" s="43">
        <v>5.2468520732156299E-2</v>
      </c>
    </row>
    <row r="5538" spans="1:6" x14ac:dyDescent="0.25">
      <c r="A5538" t="s">
        <v>23</v>
      </c>
      <c r="B5538" s="43">
        <v>1</v>
      </c>
      <c r="C5538" s="43">
        <v>11.5</v>
      </c>
      <c r="D5538" s="43">
        <v>13.369015219719209</v>
      </c>
      <c r="E5538" s="43">
        <v>1.4037465980705171E-2</v>
      </c>
      <c r="F5538" s="43">
        <v>5.0282332368316453E-2</v>
      </c>
    </row>
    <row r="5539" spans="1:6" x14ac:dyDescent="0.25">
      <c r="A5539" t="s">
        <v>23</v>
      </c>
      <c r="B5539" s="43">
        <v>1</v>
      </c>
      <c r="C5539" s="43">
        <v>14</v>
      </c>
      <c r="D5539" s="43">
        <v>13.400846208337589</v>
      </c>
      <c r="E5539" s="43">
        <v>1.4104390634275312E-2</v>
      </c>
      <c r="F5539" s="43">
        <v>6.1475788824817731E-2</v>
      </c>
    </row>
    <row r="5540" spans="1:6" x14ac:dyDescent="0.25">
      <c r="A5540" t="s">
        <v>23</v>
      </c>
      <c r="B5540" s="43">
        <v>1</v>
      </c>
      <c r="C5540" s="43">
        <v>16</v>
      </c>
      <c r="D5540" s="43">
        <v>13.464508185574346</v>
      </c>
      <c r="E5540" s="43">
        <v>1.4238717406244871E-2</v>
      </c>
      <c r="F5540" s="43">
        <v>7.085978835328155E-2</v>
      </c>
    </row>
    <row r="5541" spans="1:6" x14ac:dyDescent="0.25">
      <c r="A5541" t="s">
        <v>23</v>
      </c>
      <c r="B5541" s="43">
        <v>1</v>
      </c>
      <c r="C5541" s="43">
        <v>9</v>
      </c>
      <c r="D5541" s="43">
        <v>13.496339174192725</v>
      </c>
      <c r="E5541" s="43">
        <v>1.4306119524644287E-2</v>
      </c>
      <c r="F5541" s="43">
        <v>4.0028352224219799E-2</v>
      </c>
    </row>
    <row r="5542" spans="1:6" x14ac:dyDescent="0.25">
      <c r="A5542" t="s">
        <v>23</v>
      </c>
      <c r="B5542" s="43">
        <v>1</v>
      </c>
      <c r="C5542" s="43">
        <v>12</v>
      </c>
      <c r="D5542" s="43">
        <v>13.560001151429484</v>
      </c>
      <c r="E5542" s="43">
        <v>1.4441401226272401E-2</v>
      </c>
      <c r="F5542" s="43">
        <v>5.3825007437003081E-2</v>
      </c>
    </row>
    <row r="5543" spans="1:6" x14ac:dyDescent="0.25">
      <c r="A5543" t="s">
        <v>23</v>
      </c>
      <c r="B5543" s="43">
        <v>1</v>
      </c>
      <c r="C5543" s="43">
        <v>8</v>
      </c>
      <c r="D5543" s="43">
        <v>13.623663128666241</v>
      </c>
      <c r="E5543" s="43">
        <v>1.4577319547672878E-2</v>
      </c>
      <c r="F5543" s="43">
        <v>3.6187056884373528E-2</v>
      </c>
    </row>
    <row r="5544" spans="1:6" x14ac:dyDescent="0.25">
      <c r="A5544" t="s">
        <v>23</v>
      </c>
      <c r="B5544" s="43">
        <v>1</v>
      </c>
      <c r="C5544" s="43">
        <v>16</v>
      </c>
      <c r="D5544" s="43">
        <v>13.750987083139758</v>
      </c>
      <c r="E5544" s="43">
        <v>1.4851066049790942E-2</v>
      </c>
      <c r="F5544" s="43">
        <v>7.3595806613090314E-2</v>
      </c>
    </row>
    <row r="5545" spans="1:6" x14ac:dyDescent="0.25">
      <c r="A5545" t="s">
        <v>23</v>
      </c>
      <c r="B5545" s="43">
        <v>1</v>
      </c>
      <c r="C5545" s="43">
        <v>14</v>
      </c>
      <c r="D5545" s="43">
        <v>13.878311037613274</v>
      </c>
      <c r="E5545" s="43">
        <v>1.5127359030998471E-2</v>
      </c>
      <c r="F5545" s="43">
        <v>6.5473254568198497E-2</v>
      </c>
    </row>
    <row r="5546" spans="1:6" x14ac:dyDescent="0.25">
      <c r="A5546" t="s">
        <v>23</v>
      </c>
      <c r="B5546" s="43">
        <v>1</v>
      </c>
      <c r="C5546" s="43">
        <v>15.5</v>
      </c>
      <c r="D5546" s="43">
        <v>13.910142026231654</v>
      </c>
      <c r="E5546" s="43">
        <v>1.5196830163658083E-2</v>
      </c>
      <c r="F5546" s="43">
        <v>7.2787695329452645E-2</v>
      </c>
    </row>
    <row r="5547" spans="1:6" x14ac:dyDescent="0.25">
      <c r="A5547" t="s">
        <v>23</v>
      </c>
      <c r="B5547" s="43">
        <v>1</v>
      </c>
      <c r="C5547" s="43">
        <v>16</v>
      </c>
      <c r="D5547" s="43">
        <v>14.031099782981492</v>
      </c>
      <c r="E5547" s="43">
        <v>1.5462271960845604E-2</v>
      </c>
      <c r="F5547" s="43">
        <v>7.6315458998940836E-2</v>
      </c>
    </row>
    <row r="5548" spans="1:6" x14ac:dyDescent="0.25">
      <c r="A5548" t="s">
        <v>23</v>
      </c>
      <c r="B5548" s="43">
        <v>1</v>
      </c>
      <c r="C5548" s="43">
        <v>14</v>
      </c>
      <c r="D5548" s="43">
        <v>14.03746598070517</v>
      </c>
      <c r="E5548" s="43">
        <v>1.547630624372745E-2</v>
      </c>
      <c r="F5548" s="43">
        <v>6.6830556168436542E-2</v>
      </c>
    </row>
    <row r="5549" spans="1:6" x14ac:dyDescent="0.25">
      <c r="A5549" t="s">
        <v>23</v>
      </c>
      <c r="B5549" s="43">
        <v>1</v>
      </c>
      <c r="C5549" s="43">
        <v>12</v>
      </c>
      <c r="D5549" s="43">
        <v>14.03746598070517</v>
      </c>
      <c r="E5549" s="43">
        <v>1.547630624372745E-2</v>
      </c>
      <c r="F5549" s="43">
        <v>5.7283333858659885E-2</v>
      </c>
    </row>
    <row r="5550" spans="1:6" x14ac:dyDescent="0.25">
      <c r="A5550" t="s">
        <v>23</v>
      </c>
      <c r="B5550" s="43">
        <v>1</v>
      </c>
      <c r="C5550" s="43">
        <v>15</v>
      </c>
      <c r="D5550" s="43">
        <v>14.03746598070517</v>
      </c>
      <c r="E5550" s="43">
        <v>1.547630624372745E-2</v>
      </c>
      <c r="F5550" s="43">
        <v>7.1604167323324863E-2</v>
      </c>
    </row>
    <row r="5551" spans="1:6" x14ac:dyDescent="0.25">
      <c r="A5551" t="s">
        <v>23</v>
      </c>
      <c r="B5551" s="43">
        <v>1</v>
      </c>
      <c r="C5551" s="43">
        <v>14</v>
      </c>
      <c r="D5551" s="43">
        <v>14.069296969323549</v>
      </c>
      <c r="E5551" s="43">
        <v>1.554657315110252E-2</v>
      </c>
      <c r="F5551" s="43">
        <v>6.7103500470165153E-2</v>
      </c>
    </row>
    <row r="5552" spans="1:6" x14ac:dyDescent="0.25">
      <c r="A5552" t="s">
        <v>23</v>
      </c>
      <c r="B5552" s="43">
        <v>1</v>
      </c>
      <c r="C5552" s="43">
        <v>13</v>
      </c>
      <c r="D5552" s="43">
        <v>14.101127957941927</v>
      </c>
      <c r="E5552" s="43">
        <v>1.5616999213420683E-2</v>
      </c>
      <c r="F5552" s="43">
        <v>6.2564300413838328E-2</v>
      </c>
    </row>
    <row r="5553" spans="1:6" x14ac:dyDescent="0.25">
      <c r="A5553" t="s">
        <v>23</v>
      </c>
      <c r="B5553" s="43">
        <v>1</v>
      </c>
      <c r="C5553" s="43">
        <v>14</v>
      </c>
      <c r="D5553" s="43">
        <v>14.101127957941927</v>
      </c>
      <c r="E5553" s="43">
        <v>1.5616999213420683E-2</v>
      </c>
      <c r="F5553" s="43">
        <v>6.7376938907210512E-2</v>
      </c>
    </row>
    <row r="5554" spans="1:6" x14ac:dyDescent="0.25">
      <c r="A5554" t="s">
        <v>23</v>
      </c>
      <c r="B5554" s="43">
        <v>1</v>
      </c>
      <c r="C5554" s="43">
        <v>12</v>
      </c>
      <c r="D5554" s="43">
        <v>14.132958946560306</v>
      </c>
      <c r="E5554" s="43">
        <v>1.5687584430681939E-2</v>
      </c>
      <c r="F5554" s="43">
        <v>5.7986461076306499E-2</v>
      </c>
    </row>
    <row r="5555" spans="1:6" x14ac:dyDescent="0.25">
      <c r="A5555" t="s">
        <v>23</v>
      </c>
      <c r="B5555" s="43">
        <v>1</v>
      </c>
      <c r="C5555" s="43">
        <v>9</v>
      </c>
      <c r="D5555" s="43">
        <v>14.260282901033822</v>
      </c>
      <c r="E5555" s="43">
        <v>1.5971516849157881E-2</v>
      </c>
      <c r="F5555" s="43">
        <v>4.4197415554804595E-2</v>
      </c>
    </row>
    <row r="5556" spans="1:6" x14ac:dyDescent="0.25">
      <c r="A5556" t="s">
        <v>23</v>
      </c>
      <c r="B5556" s="43">
        <v>1</v>
      </c>
      <c r="C5556" s="43">
        <v>9</v>
      </c>
      <c r="D5556" s="43">
        <v>14.260282901033822</v>
      </c>
      <c r="E5556" s="43">
        <v>1.5971516849157881E-2</v>
      </c>
      <c r="F5556" s="43">
        <v>4.4197415554804595E-2</v>
      </c>
    </row>
    <row r="5557" spans="1:6" x14ac:dyDescent="0.25">
      <c r="A5557" t="s">
        <v>23</v>
      </c>
      <c r="B5557" s="43">
        <v>1</v>
      </c>
      <c r="C5557" s="43">
        <v>12</v>
      </c>
      <c r="D5557" s="43">
        <v>14.260282901033822</v>
      </c>
      <c r="E5557" s="43">
        <v>1.5971516849157881E-2</v>
      </c>
      <c r="F5557" s="43">
        <v>5.8929887406406131E-2</v>
      </c>
    </row>
    <row r="5558" spans="1:6" x14ac:dyDescent="0.25">
      <c r="A5558" t="s">
        <v>23</v>
      </c>
      <c r="B5558" s="43">
        <v>1</v>
      </c>
      <c r="C5558" s="43">
        <v>14</v>
      </c>
      <c r="D5558" s="43">
        <v>14.292113889652201</v>
      </c>
      <c r="E5558" s="43">
        <v>1.6042897841134596E-2</v>
      </c>
      <c r="F5558" s="43">
        <v>6.9027933876006697E-2</v>
      </c>
    </row>
    <row r="5559" spans="1:6" x14ac:dyDescent="0.25">
      <c r="A5559" t="s">
        <v>23</v>
      </c>
      <c r="B5559" s="43">
        <v>1</v>
      </c>
      <c r="C5559" s="43">
        <v>12</v>
      </c>
      <c r="D5559" s="43">
        <v>14.323944878270581</v>
      </c>
      <c r="E5559" s="43">
        <v>1.6114437988054404E-2</v>
      </c>
      <c r="F5559" s="43">
        <v>5.9404135735975146E-2</v>
      </c>
    </row>
    <row r="5560" spans="1:6" x14ac:dyDescent="0.25">
      <c r="A5560" t="s">
        <v>23</v>
      </c>
      <c r="B5560" s="43">
        <v>1</v>
      </c>
      <c r="C5560" s="43">
        <v>11</v>
      </c>
      <c r="D5560" s="43">
        <v>14.419437844125717</v>
      </c>
      <c r="E5560" s="43">
        <v>1.6330013358472374E-2</v>
      </c>
      <c r="F5560" s="43">
        <v>5.5108783528608866E-2</v>
      </c>
    </row>
    <row r="5561" spans="1:6" x14ac:dyDescent="0.25">
      <c r="A5561" t="s">
        <v>23</v>
      </c>
      <c r="B5561" s="43">
        <v>1</v>
      </c>
      <c r="C5561" s="43">
        <v>12</v>
      </c>
      <c r="D5561" s="43">
        <v>14.451268832744097</v>
      </c>
      <c r="E5561" s="43">
        <v>1.6402190125164549E-2</v>
      </c>
      <c r="F5561" s="43">
        <v>6.0357695181303586E-2</v>
      </c>
    </row>
    <row r="5562" spans="1:6" x14ac:dyDescent="0.25">
      <c r="A5562" t="s">
        <v>23</v>
      </c>
      <c r="B5562" s="43">
        <v>1</v>
      </c>
      <c r="C5562" s="43">
        <v>11</v>
      </c>
      <c r="D5562" s="43">
        <v>14.483099821362476</v>
      </c>
      <c r="E5562" s="43">
        <v>1.6474526046799814E-2</v>
      </c>
      <c r="F5562" s="43">
        <v>5.5547377139651077E-2</v>
      </c>
    </row>
    <row r="5563" spans="1:6" x14ac:dyDescent="0.25">
      <c r="A5563" t="s">
        <v>23</v>
      </c>
      <c r="B5563" s="43">
        <v>1</v>
      </c>
      <c r="C5563" s="43">
        <v>10</v>
      </c>
      <c r="D5563" s="43">
        <v>14.546761798599235</v>
      </c>
      <c r="E5563" s="43">
        <v>1.6619675354899624E-2</v>
      </c>
      <c r="F5563" s="43">
        <v>5.0897740678700884E-2</v>
      </c>
    </row>
    <row r="5564" spans="1:6" x14ac:dyDescent="0.25">
      <c r="A5564" t="s">
        <v>23</v>
      </c>
      <c r="B5564" s="43">
        <v>1</v>
      </c>
      <c r="C5564" s="43">
        <v>16</v>
      </c>
      <c r="D5564" s="43">
        <v>14.546761798599235</v>
      </c>
      <c r="E5564" s="43">
        <v>1.6619675354899624E-2</v>
      </c>
      <c r="F5564" s="43">
        <v>8.1436385085921423E-2</v>
      </c>
    </row>
    <row r="5565" spans="1:6" x14ac:dyDescent="0.25">
      <c r="A5565" t="s">
        <v>23</v>
      </c>
      <c r="B5565" s="43">
        <v>1</v>
      </c>
      <c r="C5565" s="43">
        <v>10</v>
      </c>
      <c r="D5565" s="43">
        <v>14.642254764454371</v>
      </c>
      <c r="E5565" s="43">
        <v>1.6838592979122526E-2</v>
      </c>
      <c r="F5565" s="43">
        <v>5.1500557438060028E-2</v>
      </c>
    </row>
    <row r="5566" spans="1:6" x14ac:dyDescent="0.25">
      <c r="A5566" t="s">
        <v>23</v>
      </c>
      <c r="B5566" s="43">
        <v>1</v>
      </c>
      <c r="C5566" s="43">
        <v>13</v>
      </c>
      <c r="D5566" s="43">
        <v>14.70591674169113</v>
      </c>
      <c r="E5566" s="43">
        <v>1.6985333836653255E-2</v>
      </c>
      <c r="F5566" s="43">
        <v>6.7475442101856117E-2</v>
      </c>
    </row>
    <row r="5567" spans="1:6" x14ac:dyDescent="0.25">
      <c r="A5567" t="s">
        <v>23</v>
      </c>
      <c r="B5567" s="43">
        <v>1</v>
      </c>
      <c r="C5567" s="43">
        <v>10</v>
      </c>
      <c r="D5567" s="43">
        <v>14.801409707546267</v>
      </c>
      <c r="E5567" s="43">
        <v>1.7206638785022533E-2</v>
      </c>
      <c r="F5567" s="43">
        <v>5.2512252810372181E-2</v>
      </c>
    </row>
    <row r="5568" spans="1:6" x14ac:dyDescent="0.25">
      <c r="A5568" t="s">
        <v>23</v>
      </c>
      <c r="B5568" s="43">
        <v>1</v>
      </c>
      <c r="C5568" s="43">
        <v>18</v>
      </c>
      <c r="D5568" s="43">
        <v>14.865071684783025</v>
      </c>
      <c r="E5568" s="43">
        <v>1.7354971191984182E-2</v>
      </c>
      <c r="F5568" s="43">
        <v>9.5254879840419776E-2</v>
      </c>
    </row>
    <row r="5569" spans="1:6" x14ac:dyDescent="0.25">
      <c r="A5569" t="s">
        <v>23</v>
      </c>
      <c r="B5569" s="43">
        <v>1</v>
      </c>
      <c r="C5569" s="43">
        <v>15</v>
      </c>
      <c r="D5569" s="43">
        <v>14.960564650638162</v>
      </c>
      <c r="E5569" s="43">
        <v>1.7578663464499839E-2</v>
      </c>
      <c r="F5569" s="43">
        <v>8.0299024112250331E-2</v>
      </c>
    </row>
    <row r="5570" spans="1:6" x14ac:dyDescent="0.25">
      <c r="A5570" t="s">
        <v>23</v>
      </c>
      <c r="B5570" s="43">
        <v>1</v>
      </c>
      <c r="C5570" s="43">
        <v>7</v>
      </c>
      <c r="D5570" s="43">
        <v>15.024226627874921</v>
      </c>
      <c r="E5570" s="43">
        <v>1.7728587420892405E-2</v>
      </c>
      <c r="F5570" s="43">
        <v>3.7760307333345719E-2</v>
      </c>
    </row>
    <row r="5571" spans="1:6" x14ac:dyDescent="0.25">
      <c r="A5571" t="s">
        <v>23</v>
      </c>
      <c r="B5571" s="43">
        <v>1</v>
      </c>
      <c r="C5571" s="43">
        <v>16</v>
      </c>
      <c r="D5571" s="43">
        <v>15.024226627874921</v>
      </c>
      <c r="E5571" s="43">
        <v>1.7728587420892405E-2</v>
      </c>
      <c r="F5571" s="43">
        <v>8.6309273904790221E-2</v>
      </c>
    </row>
    <row r="5572" spans="1:6" x14ac:dyDescent="0.25">
      <c r="A5572" t="s">
        <v>23</v>
      </c>
      <c r="B5572" s="43">
        <v>1</v>
      </c>
      <c r="C5572" s="43">
        <v>12</v>
      </c>
      <c r="D5572" s="43">
        <v>15.087888605111678</v>
      </c>
      <c r="E5572" s="43">
        <v>1.7879147997057337E-2</v>
      </c>
      <c r="F5572" s="43">
        <v>6.5226363582079838E-2</v>
      </c>
    </row>
    <row r="5573" spans="1:6" x14ac:dyDescent="0.25">
      <c r="A5573" t="s">
        <v>23</v>
      </c>
      <c r="B5573" s="43">
        <v>1</v>
      </c>
      <c r="C5573" s="43">
        <v>14</v>
      </c>
      <c r="D5573" s="43">
        <v>15.151550582348436</v>
      </c>
      <c r="E5573" s="43">
        <v>1.8030345192994641E-2</v>
      </c>
      <c r="F5573" s="43">
        <v>7.6676182721983219E-2</v>
      </c>
    </row>
    <row r="5574" spans="1:6" x14ac:dyDescent="0.25">
      <c r="A5574" t="s">
        <v>23</v>
      </c>
      <c r="B5574" s="43">
        <v>1</v>
      </c>
      <c r="C5574" s="43">
        <v>12</v>
      </c>
      <c r="D5574" s="43">
        <v>15.151550582348436</v>
      </c>
      <c r="E5574" s="43">
        <v>1.8030345192994641E-2</v>
      </c>
      <c r="F5574" s="43">
        <v>6.5722442333128475E-2</v>
      </c>
    </row>
    <row r="5575" spans="1:6" x14ac:dyDescent="0.25">
      <c r="A5575" t="s">
        <v>23</v>
      </c>
      <c r="B5575" s="43">
        <v>1</v>
      </c>
      <c r="C5575" s="43">
        <v>13</v>
      </c>
      <c r="D5575" s="43">
        <v>15.183381570966816</v>
      </c>
      <c r="E5575" s="43">
        <v>1.8106182523377926E-2</v>
      </c>
      <c r="F5575" s="43">
        <v>7.146870005366425E-2</v>
      </c>
    </row>
    <row r="5576" spans="1:6" x14ac:dyDescent="0.25">
      <c r="A5576" t="s">
        <v>23</v>
      </c>
      <c r="B5576" s="43">
        <v>1</v>
      </c>
      <c r="C5576" s="43">
        <v>16</v>
      </c>
      <c r="D5576" s="43">
        <v>15.183381570966816</v>
      </c>
      <c r="E5576" s="43">
        <v>1.8106182523377926E-2</v>
      </c>
      <c r="F5576" s="43">
        <v>8.7961476989125223E-2</v>
      </c>
    </row>
    <row r="5577" spans="1:6" x14ac:dyDescent="0.25">
      <c r="A5577" t="s">
        <v>23</v>
      </c>
      <c r="B5577" s="43">
        <v>1</v>
      </c>
      <c r="C5577" s="43">
        <v>13</v>
      </c>
      <c r="D5577" s="43">
        <v>15.215212559585193</v>
      </c>
      <c r="E5577" s="43">
        <v>1.8182179008704308E-2</v>
      </c>
      <c r="F5577" s="43">
        <v>7.1738539461079442E-2</v>
      </c>
    </row>
    <row r="5578" spans="1:6" x14ac:dyDescent="0.25">
      <c r="A5578" t="s">
        <v>23</v>
      </c>
      <c r="B5578" s="43">
        <v>1</v>
      </c>
      <c r="C5578" s="43">
        <v>2.2000000000000002</v>
      </c>
      <c r="D5578" s="43">
        <v>15.278874536821952</v>
      </c>
      <c r="E5578" s="43">
        <v>1.8334649444186342E-2</v>
      </c>
      <c r="F5578" s="43">
        <v>1.2231927765770709E-2</v>
      </c>
    </row>
    <row r="5579" spans="1:6" x14ac:dyDescent="0.25">
      <c r="A5579" t="s">
        <v>23</v>
      </c>
      <c r="B5579" s="43">
        <v>1</v>
      </c>
      <c r="C5579" s="43">
        <v>14</v>
      </c>
      <c r="D5579" s="43">
        <v>15.310705525440332</v>
      </c>
      <c r="E5579" s="43">
        <v>1.8411123394341998E-2</v>
      </c>
      <c r="F5579" s="43">
        <v>7.8131595312840058E-2</v>
      </c>
    </row>
    <row r="5580" spans="1:6" x14ac:dyDescent="0.25">
      <c r="A5580" t="s">
        <v>23</v>
      </c>
      <c r="B5580" s="43">
        <v>1</v>
      </c>
      <c r="C5580" s="43">
        <v>13</v>
      </c>
      <c r="D5580" s="43">
        <v>15.342536514058711</v>
      </c>
      <c r="E5580" s="43">
        <v>1.8487756499440747E-2</v>
      </c>
      <c r="F5580" s="43">
        <v>7.2822412116264557E-2</v>
      </c>
    </row>
    <row r="5581" spans="1:6" x14ac:dyDescent="0.25">
      <c r="A5581" t="s">
        <v>23</v>
      </c>
      <c r="B5581" s="43">
        <v>1</v>
      </c>
      <c r="C5581" s="43">
        <v>20</v>
      </c>
      <c r="D5581" s="43">
        <v>15.342536514058711</v>
      </c>
      <c r="E5581" s="43">
        <v>1.8487756499440747E-2</v>
      </c>
      <c r="F5581" s="43">
        <v>0.11203448017886856</v>
      </c>
    </row>
    <row r="5582" spans="1:6" x14ac:dyDescent="0.25">
      <c r="A5582" t="s">
        <v>23</v>
      </c>
      <c r="B5582" s="43">
        <v>1</v>
      </c>
      <c r="C5582" s="43">
        <v>18</v>
      </c>
      <c r="D5582" s="43">
        <v>15.374367502677089</v>
      </c>
      <c r="E5582" s="43">
        <v>1.8564548759482581E-2</v>
      </c>
      <c r="F5582" s="43">
        <v>0.10120778043742715</v>
      </c>
    </row>
    <row r="5583" spans="1:6" x14ac:dyDescent="0.25">
      <c r="A5583" t="s">
        <v>23</v>
      </c>
      <c r="B5583" s="43">
        <v>1</v>
      </c>
      <c r="C5583" s="43">
        <v>15</v>
      </c>
      <c r="D5583" s="43">
        <v>15.438029479913848</v>
      </c>
      <c r="E5583" s="43">
        <v>1.8718610744395538E-2</v>
      </c>
      <c r="F5583" s="43">
        <v>8.4969290898065389E-2</v>
      </c>
    </row>
    <row r="5584" spans="1:6" x14ac:dyDescent="0.25">
      <c r="A5584" t="s">
        <v>23</v>
      </c>
      <c r="B5584" s="43">
        <v>1</v>
      </c>
      <c r="C5584" s="43">
        <v>8</v>
      </c>
      <c r="D5584" s="43">
        <v>15.501691457150606</v>
      </c>
      <c r="E5584" s="43">
        <v>1.8873309349080863E-2</v>
      </c>
      <c r="F5584" s="43">
        <v>4.5653783161016273E-2</v>
      </c>
    </row>
    <row r="5585" spans="1:6" x14ac:dyDescent="0.25">
      <c r="A5585" t="s">
        <v>23</v>
      </c>
      <c r="B5585" s="43">
        <v>1</v>
      </c>
      <c r="C5585" s="43">
        <v>18</v>
      </c>
      <c r="D5585" s="43">
        <v>15.501691457150606</v>
      </c>
      <c r="E5585" s="43">
        <v>1.8873309349080863E-2</v>
      </c>
      <c r="F5585" s="43">
        <v>0.10272101211228661</v>
      </c>
    </row>
    <row r="5586" spans="1:6" x14ac:dyDescent="0.25">
      <c r="A5586" t="s">
        <v>23</v>
      </c>
      <c r="B5586" s="43">
        <v>1</v>
      </c>
      <c r="C5586" s="43">
        <v>2.2000000000000002</v>
      </c>
      <c r="D5586" s="43">
        <v>15.501691457150606</v>
      </c>
      <c r="E5586" s="43">
        <v>1.8873309349080863E-2</v>
      </c>
      <c r="F5586" s="43">
        <v>1.2554790369279476E-2</v>
      </c>
    </row>
    <row r="5587" spans="1:6" x14ac:dyDescent="0.25">
      <c r="A5587" t="s">
        <v>23</v>
      </c>
      <c r="B5587" s="43">
        <v>1</v>
      </c>
      <c r="C5587" s="43">
        <v>15</v>
      </c>
      <c r="D5587" s="43">
        <v>15.629015411624122</v>
      </c>
      <c r="E5587" s="43">
        <v>1.9184616417768609E-2</v>
      </c>
      <c r="F5587" s="43">
        <v>8.68701776201736E-2</v>
      </c>
    </row>
    <row r="5588" spans="1:6" x14ac:dyDescent="0.25">
      <c r="A5588" t="s">
        <v>23</v>
      </c>
      <c r="B5588" s="43">
        <v>1</v>
      </c>
      <c r="C5588" s="43">
        <v>12</v>
      </c>
      <c r="D5588" s="43">
        <v>15.692677388860879</v>
      </c>
      <c r="E5588" s="43">
        <v>1.9341224881771032E-2</v>
      </c>
      <c r="F5588" s="43">
        <v>7.0006364704365484E-2</v>
      </c>
    </row>
    <row r="5589" spans="1:6" x14ac:dyDescent="0.25">
      <c r="A5589" t="s">
        <v>23</v>
      </c>
      <c r="B5589" s="43">
        <v>1</v>
      </c>
      <c r="C5589" s="43">
        <v>12</v>
      </c>
      <c r="D5589" s="43">
        <v>15.692677388860879</v>
      </c>
      <c r="E5589" s="43">
        <v>1.9341224881771032E-2</v>
      </c>
      <c r="F5589" s="43">
        <v>7.0006364704365484E-2</v>
      </c>
    </row>
    <row r="5590" spans="1:6" x14ac:dyDescent="0.25">
      <c r="A5590" t="s">
        <v>23</v>
      </c>
      <c r="B5590" s="43">
        <v>1</v>
      </c>
      <c r="C5590" s="43">
        <v>12</v>
      </c>
      <c r="D5590" s="43">
        <v>15.756339366097638</v>
      </c>
      <c r="E5590" s="43">
        <v>1.9498469965545825E-2</v>
      </c>
      <c r="F5590" s="43">
        <v>7.0518244795411411E-2</v>
      </c>
    </row>
    <row r="5591" spans="1:6" x14ac:dyDescent="0.25">
      <c r="A5591" t="s">
        <v>23</v>
      </c>
      <c r="B5591" s="43">
        <v>1</v>
      </c>
      <c r="C5591" s="43">
        <v>10</v>
      </c>
      <c r="D5591" s="43">
        <v>15.788170354716019</v>
      </c>
      <c r="E5591" s="43">
        <v>1.9577331239847864E-2</v>
      </c>
      <c r="F5591" s="43">
        <v>5.8979004980321874E-2</v>
      </c>
    </row>
    <row r="5592" spans="1:6" x14ac:dyDescent="0.25">
      <c r="A5592" t="s">
        <v>23</v>
      </c>
      <c r="B5592" s="43">
        <v>1</v>
      </c>
      <c r="C5592" s="43">
        <v>10</v>
      </c>
      <c r="D5592" s="43">
        <v>15.788170354716019</v>
      </c>
      <c r="E5592" s="43">
        <v>1.9577331239847864E-2</v>
      </c>
      <c r="F5592" s="43">
        <v>5.8979004980321874E-2</v>
      </c>
    </row>
    <row r="5593" spans="1:6" x14ac:dyDescent="0.25">
      <c r="A5593" t="s">
        <v>23</v>
      </c>
      <c r="B5593" s="43">
        <v>1</v>
      </c>
      <c r="C5593" s="43">
        <v>15</v>
      </c>
      <c r="D5593" s="43">
        <v>15.820001343334399</v>
      </c>
      <c r="E5593" s="43">
        <v>1.9656351669092992E-2</v>
      </c>
      <c r="F5593" s="43">
        <v>8.878972628019402E-2</v>
      </c>
    </row>
    <row r="5594" spans="1:6" x14ac:dyDescent="0.25">
      <c r="A5594" t="s">
        <v>23</v>
      </c>
      <c r="B5594" s="43">
        <v>1</v>
      </c>
      <c r="C5594" s="43">
        <v>15</v>
      </c>
      <c r="D5594" s="43">
        <v>15.851832331952775</v>
      </c>
      <c r="E5594" s="43">
        <v>1.9735531253281202E-2</v>
      </c>
      <c r="F5594" s="43">
        <v>8.9111462214493342E-2</v>
      </c>
    </row>
    <row r="5595" spans="1:6" x14ac:dyDescent="0.25">
      <c r="A5595" t="s">
        <v>23</v>
      </c>
      <c r="B5595" s="43">
        <v>1</v>
      </c>
      <c r="C5595" s="43">
        <v>13</v>
      </c>
      <c r="D5595" s="43">
        <v>15.883663320571154</v>
      </c>
      <c r="E5595" s="43">
        <v>1.9814869992412516E-2</v>
      </c>
      <c r="F5595" s="43">
        <v>7.7509219722982983E-2</v>
      </c>
    </row>
    <row r="5596" spans="1:6" x14ac:dyDescent="0.25">
      <c r="A5596" t="s">
        <v>23</v>
      </c>
      <c r="B5596" s="43">
        <v>1</v>
      </c>
      <c r="C5596" s="43">
        <v>15</v>
      </c>
      <c r="D5596" s="43">
        <v>15.947325297807915</v>
      </c>
      <c r="E5596" s="43">
        <v>1.9974024935504413E-2</v>
      </c>
      <c r="F5596" s="43">
        <v>9.0079770683422183E-2</v>
      </c>
    </row>
    <row r="5597" spans="1:6" x14ac:dyDescent="0.25">
      <c r="A5597" t="s">
        <v>23</v>
      </c>
      <c r="B5597" s="43">
        <v>1</v>
      </c>
      <c r="C5597" s="43">
        <v>12.5</v>
      </c>
      <c r="D5597" s="43">
        <v>16.01098727504467</v>
      </c>
      <c r="E5597" s="43">
        <v>2.0133816498368672E-2</v>
      </c>
      <c r="F5597" s="43">
        <v>7.5606576231926112E-2</v>
      </c>
    </row>
    <row r="5598" spans="1:6" x14ac:dyDescent="0.25">
      <c r="A5598" t="s">
        <v>23</v>
      </c>
      <c r="B5598" s="43">
        <v>1</v>
      </c>
      <c r="C5598" s="43">
        <v>16</v>
      </c>
      <c r="D5598" s="43">
        <v>16.01098727504467</v>
      </c>
      <c r="E5598" s="43">
        <v>2.0133816498368672E-2</v>
      </c>
      <c r="F5598" s="43">
        <v>9.6776417576865434E-2</v>
      </c>
    </row>
    <row r="5599" spans="1:6" x14ac:dyDescent="0.25">
      <c r="A5599" t="s">
        <v>23</v>
      </c>
      <c r="B5599" s="43">
        <v>1</v>
      </c>
      <c r="C5599" s="43">
        <v>14</v>
      </c>
      <c r="D5599" s="43">
        <v>16.042818263663051</v>
      </c>
      <c r="E5599" s="43">
        <v>2.0213951012215445E-2</v>
      </c>
      <c r="F5599" s="43">
        <v>8.498254408113376E-2</v>
      </c>
    </row>
    <row r="5600" spans="1:6" x14ac:dyDescent="0.25">
      <c r="A5600" t="s">
        <v>23</v>
      </c>
      <c r="B5600" s="43">
        <v>1</v>
      </c>
      <c r="C5600" s="43">
        <v>11</v>
      </c>
      <c r="D5600" s="43">
        <v>16.10648024089981</v>
      </c>
      <c r="E5600" s="43">
        <v>2.0374697504738259E-2</v>
      </c>
      <c r="F5600" s="43">
        <v>6.7249556931937293E-2</v>
      </c>
    </row>
    <row r="5601" spans="1:6" x14ac:dyDescent="0.25">
      <c r="A5601" t="s">
        <v>23</v>
      </c>
      <c r="B5601" s="43">
        <v>1</v>
      </c>
      <c r="C5601" s="43">
        <v>19</v>
      </c>
      <c r="D5601" s="43">
        <v>16.265635183991705</v>
      </c>
      <c r="E5601" s="43">
        <v>2.0779348947549407E-2</v>
      </c>
      <c r="F5601" s="43">
        <v>0.11823192516846855</v>
      </c>
    </row>
    <row r="5602" spans="1:6" x14ac:dyDescent="0.25">
      <c r="A5602" t="s">
        <v>23</v>
      </c>
      <c r="B5602" s="43">
        <v>1</v>
      </c>
      <c r="C5602" s="43">
        <v>12</v>
      </c>
      <c r="D5602" s="43">
        <v>16.32929716122846</v>
      </c>
      <c r="E5602" s="43">
        <v>2.09423236092755E-2</v>
      </c>
      <c r="F5602" s="43">
        <v>7.5199532518380352E-2</v>
      </c>
    </row>
    <row r="5603" spans="1:6" x14ac:dyDescent="0.25">
      <c r="A5603" t="s">
        <v>23</v>
      </c>
      <c r="B5603" s="43">
        <v>1</v>
      </c>
      <c r="C5603" s="43">
        <v>14</v>
      </c>
      <c r="D5603" s="43">
        <v>16.4247901270836</v>
      </c>
      <c r="E5603" s="43">
        <v>2.1187979263937846E-2</v>
      </c>
      <c r="F5603" s="43">
        <v>8.8658175346836079E-2</v>
      </c>
    </row>
    <row r="5604" spans="1:6" x14ac:dyDescent="0.25">
      <c r="A5604" t="s">
        <v>23</v>
      </c>
      <c r="B5604" s="43">
        <v>1</v>
      </c>
      <c r="C5604" s="43">
        <v>8.5</v>
      </c>
      <c r="D5604" s="43">
        <v>16.488452104320356</v>
      </c>
      <c r="E5604" s="43">
        <v>2.1352545475094856E-2</v>
      </c>
      <c r="F5604" s="43">
        <v>5.4204193853028465E-2</v>
      </c>
    </row>
    <row r="5605" spans="1:6" x14ac:dyDescent="0.25">
      <c r="A5605" t="s">
        <v>23</v>
      </c>
      <c r="B5605" s="43">
        <v>1</v>
      </c>
      <c r="C5605" s="43">
        <v>1.7</v>
      </c>
      <c r="D5605" s="43">
        <v>16.488452104320356</v>
      </c>
      <c r="E5605" s="43">
        <v>2.1352545475094856E-2</v>
      </c>
      <c r="F5605" s="43">
        <v>1.0840838770605692E-2</v>
      </c>
    </row>
    <row r="5606" spans="1:6" x14ac:dyDescent="0.25">
      <c r="A5606" t="s">
        <v>23</v>
      </c>
      <c r="B5606" s="43">
        <v>1</v>
      </c>
      <c r="C5606" s="43">
        <v>15</v>
      </c>
      <c r="D5606" s="43">
        <v>16.552114081557114</v>
      </c>
      <c r="E5606" s="43">
        <v>2.1517748306024247E-2</v>
      </c>
      <c r="F5606" s="43">
        <v>9.6320068727196603E-2</v>
      </c>
    </row>
    <row r="5607" spans="1:6" x14ac:dyDescent="0.25">
      <c r="A5607" t="s">
        <v>23</v>
      </c>
      <c r="B5607" s="43">
        <v>1</v>
      </c>
      <c r="C5607" s="43">
        <v>13.3</v>
      </c>
      <c r="D5607" s="43">
        <v>16.583945070175496</v>
      </c>
      <c r="E5607" s="43">
        <v>2.1600588453903585E-2</v>
      </c>
      <c r="F5607" s="43">
        <v>8.5699562574402061E-2</v>
      </c>
    </row>
    <row r="5608" spans="1:6" x14ac:dyDescent="0.25">
      <c r="A5608" t="s">
        <v>23</v>
      </c>
      <c r="B5608" s="43">
        <v>1</v>
      </c>
      <c r="C5608" s="43">
        <v>12</v>
      </c>
      <c r="D5608" s="43">
        <v>16.679438036030632</v>
      </c>
      <c r="E5608" s="43">
        <v>2.1850063827200127E-2</v>
      </c>
      <c r="F5608" s="43">
        <v>7.8125947663018641E-2</v>
      </c>
    </row>
    <row r="5609" spans="1:6" x14ac:dyDescent="0.25">
      <c r="A5609" t="s">
        <v>23</v>
      </c>
      <c r="B5609" s="43">
        <v>1</v>
      </c>
      <c r="C5609" s="43">
        <v>14</v>
      </c>
      <c r="D5609" s="43">
        <v>16.743100013267391</v>
      </c>
      <c r="E5609" s="43">
        <v>2.2017176517446623E-2</v>
      </c>
      <c r="F5609" s="43">
        <v>9.1773909076589028E-2</v>
      </c>
    </row>
    <row r="5610" spans="1:6" x14ac:dyDescent="0.25">
      <c r="A5610" t="s">
        <v>23</v>
      </c>
      <c r="B5610" s="43">
        <v>1</v>
      </c>
      <c r="C5610" s="43">
        <v>12</v>
      </c>
      <c r="D5610" s="43">
        <v>16.743100013267391</v>
      </c>
      <c r="E5610" s="43">
        <v>2.2017176517446623E-2</v>
      </c>
      <c r="F5610" s="43">
        <v>7.8663350637076301E-2</v>
      </c>
    </row>
    <row r="5611" spans="1:6" x14ac:dyDescent="0.25">
      <c r="A5611" t="s">
        <v>23</v>
      </c>
      <c r="B5611" s="43">
        <v>1</v>
      </c>
      <c r="C5611" s="43">
        <v>12</v>
      </c>
      <c r="D5611" s="43">
        <v>16.774931001885768</v>
      </c>
      <c r="E5611" s="43">
        <v>2.21009715949845E-2</v>
      </c>
      <c r="F5611" s="43">
        <v>7.893266573449699E-2</v>
      </c>
    </row>
    <row r="5612" spans="1:6" x14ac:dyDescent="0.25">
      <c r="A5612" t="s">
        <v>23</v>
      </c>
      <c r="B5612" s="43">
        <v>1</v>
      </c>
      <c r="C5612" s="43">
        <v>12</v>
      </c>
      <c r="D5612" s="43">
        <v>16.838592979122527</v>
      </c>
      <c r="E5612" s="43">
        <v>2.2269039214889545E-2</v>
      </c>
      <c r="F5612" s="43">
        <v>7.9472522371332815E-2</v>
      </c>
    </row>
    <row r="5613" spans="1:6" x14ac:dyDescent="0.25">
      <c r="A5613" t="s">
        <v>23</v>
      </c>
      <c r="B5613" s="43">
        <v>1</v>
      </c>
      <c r="C5613" s="43">
        <v>14</v>
      </c>
      <c r="D5613" s="43">
        <v>16.934085944977664</v>
      </c>
      <c r="E5613" s="43">
        <v>2.2522334306820289E-2</v>
      </c>
      <c r="F5613" s="43">
        <v>9.3666266290111669E-2</v>
      </c>
    </row>
    <row r="5614" spans="1:6" x14ac:dyDescent="0.25">
      <c r="A5614" t="s">
        <v>23</v>
      </c>
      <c r="B5614" s="43">
        <v>1</v>
      </c>
      <c r="C5614" s="43">
        <v>10</v>
      </c>
      <c r="D5614" s="43">
        <v>16.997747922214423</v>
      </c>
      <c r="E5614" s="43">
        <v>2.2691993476156257E-2</v>
      </c>
      <c r="F5614" s="43">
        <v>6.735775915072087E-2</v>
      </c>
    </row>
    <row r="5615" spans="1:6" x14ac:dyDescent="0.25">
      <c r="A5615" t="s">
        <v>23</v>
      </c>
      <c r="B5615" s="43">
        <v>1</v>
      </c>
      <c r="C5615" s="43">
        <v>15</v>
      </c>
      <c r="D5615" s="43">
        <v>17.093240888069559</v>
      </c>
      <c r="E5615" s="43">
        <v>2.2947675892233382E-2</v>
      </c>
      <c r="F5615" s="43">
        <v>0.10206034850241531</v>
      </c>
    </row>
    <row r="5616" spans="1:6" x14ac:dyDescent="0.25">
      <c r="A5616" t="s">
        <v>23</v>
      </c>
      <c r="B5616" s="43">
        <v>1</v>
      </c>
      <c r="C5616" s="43">
        <v>15</v>
      </c>
      <c r="D5616" s="43">
        <v>17.125071876687937</v>
      </c>
      <c r="E5616" s="43">
        <v>2.303322167414527E-2</v>
      </c>
      <c r="F5616" s="43">
        <v>0.10240260366715621</v>
      </c>
    </row>
    <row r="5617" spans="1:6" x14ac:dyDescent="0.25">
      <c r="A5617" t="s">
        <v>23</v>
      </c>
      <c r="B5617" s="43">
        <v>1</v>
      </c>
      <c r="C5617" s="43">
        <v>12</v>
      </c>
      <c r="D5617" s="43">
        <v>17.156902865306318</v>
      </c>
      <c r="E5617" s="43">
        <v>2.3118926611000266E-2</v>
      </c>
      <c r="F5617" s="43">
        <v>8.2196294241054776E-2</v>
      </c>
    </row>
    <row r="5618" spans="1:6" x14ac:dyDescent="0.25">
      <c r="A5618" t="s">
        <v>23</v>
      </c>
      <c r="B5618" s="43">
        <v>1</v>
      </c>
      <c r="C5618" s="43">
        <v>14</v>
      </c>
      <c r="D5618" s="43">
        <v>17.284226819779832</v>
      </c>
      <c r="E5618" s="43">
        <v>2.3463337907851118E-2</v>
      </c>
      <c r="F5618" s="43">
        <v>9.718007623192837E-2</v>
      </c>
    </row>
    <row r="5619" spans="1:6" x14ac:dyDescent="0.25">
      <c r="A5619" t="s">
        <v>23</v>
      </c>
      <c r="B5619" s="43">
        <v>1</v>
      </c>
      <c r="C5619" s="43">
        <v>14</v>
      </c>
      <c r="D5619" s="43">
        <v>17.443381762871727</v>
      </c>
      <c r="E5619" s="43">
        <v>2.3897433015134261E-2</v>
      </c>
      <c r="F5619" s="43">
        <v>9.8796243003342665E-2</v>
      </c>
    </row>
    <row r="5620" spans="1:6" x14ac:dyDescent="0.25">
      <c r="A5620" t="s">
        <v>23</v>
      </c>
      <c r="B5620" s="43">
        <v>1</v>
      </c>
      <c r="C5620" s="43">
        <v>12</v>
      </c>
      <c r="D5620" s="43">
        <v>17.538874728726867</v>
      </c>
      <c r="E5620" s="43">
        <v>2.4159799938821259E-2</v>
      </c>
      <c r="F5620" s="43">
        <v>8.5518534773403598E-2</v>
      </c>
    </row>
    <row r="5621" spans="1:6" x14ac:dyDescent="0.25">
      <c r="A5621" t="s">
        <v>23</v>
      </c>
      <c r="B5621" s="43">
        <v>1</v>
      </c>
      <c r="C5621" s="43">
        <v>12</v>
      </c>
      <c r="D5621" s="43">
        <v>17.570705717345248</v>
      </c>
      <c r="E5621" s="43">
        <v>2.4247573889936449E-2</v>
      </c>
      <c r="F5621" s="43">
        <v>8.579802568852965E-2</v>
      </c>
    </row>
    <row r="5622" spans="1:6" x14ac:dyDescent="0.25">
      <c r="A5622" t="s">
        <v>23</v>
      </c>
      <c r="B5622" s="43">
        <v>1</v>
      </c>
      <c r="C5622" s="43">
        <v>12</v>
      </c>
      <c r="D5622" s="43">
        <v>17.634367694582004</v>
      </c>
      <c r="E5622" s="43">
        <v>2.4423599256996074E-2</v>
      </c>
      <c r="F5622" s="43">
        <v>8.635822262179714E-2</v>
      </c>
    </row>
    <row r="5623" spans="1:6" x14ac:dyDescent="0.25">
      <c r="A5623" t="s">
        <v>23</v>
      </c>
      <c r="B5623" s="43">
        <v>1</v>
      </c>
      <c r="C5623" s="43">
        <v>13</v>
      </c>
      <c r="D5623" s="43">
        <v>17.698029671818762</v>
      </c>
      <c r="E5623" s="43">
        <v>2.4600261243828078E-2</v>
      </c>
      <c r="F5623" s="43">
        <v>9.4163375273512082E-2</v>
      </c>
    </row>
    <row r="5624" spans="1:6" x14ac:dyDescent="0.25">
      <c r="A5624" t="s">
        <v>23</v>
      </c>
      <c r="B5624" s="43">
        <v>1</v>
      </c>
      <c r="C5624" s="43">
        <v>12</v>
      </c>
      <c r="D5624" s="43">
        <v>17.729860660437144</v>
      </c>
      <c r="E5624" s="43">
        <v>2.4688830969658727E-2</v>
      </c>
      <c r="F5624" s="43">
        <v>8.7201553579011021E-2</v>
      </c>
    </row>
    <row r="5625" spans="1:6" x14ac:dyDescent="0.25">
      <c r="A5625" t="s">
        <v>23</v>
      </c>
      <c r="B5625" s="43">
        <v>1</v>
      </c>
      <c r="C5625" s="43">
        <v>15</v>
      </c>
      <c r="D5625" s="43">
        <v>17.761691649055518</v>
      </c>
      <c r="E5625" s="43">
        <v>2.4777559850432444E-2</v>
      </c>
      <c r="F5625" s="43">
        <v>0.10935434099440562</v>
      </c>
    </row>
    <row r="5626" spans="1:6" x14ac:dyDescent="0.25">
      <c r="A5626" t="s">
        <v>23</v>
      </c>
      <c r="B5626" s="43">
        <v>1</v>
      </c>
      <c r="C5626" s="43">
        <v>13.5</v>
      </c>
      <c r="D5626" s="43">
        <v>17.920846592147413</v>
      </c>
      <c r="E5626" s="43">
        <v>2.5223591578447481E-2</v>
      </c>
      <c r="F5626" s="43">
        <v>0.10001152020606302</v>
      </c>
    </row>
    <row r="5627" spans="1:6" x14ac:dyDescent="0.25">
      <c r="A5627" t="s">
        <v>23</v>
      </c>
      <c r="B5627" s="43">
        <v>1</v>
      </c>
      <c r="C5627" s="43">
        <v>18</v>
      </c>
      <c r="D5627" s="43">
        <v>17.920846592147413</v>
      </c>
      <c r="E5627" s="43">
        <v>2.5223591578447481E-2</v>
      </c>
      <c r="F5627" s="43">
        <v>0.13334869360808402</v>
      </c>
    </row>
    <row r="5628" spans="1:6" x14ac:dyDescent="0.25">
      <c r="A5628" t="s">
        <v>23</v>
      </c>
      <c r="B5628" s="43">
        <v>1</v>
      </c>
      <c r="C5628" s="43">
        <v>2.5</v>
      </c>
      <c r="D5628" s="43">
        <v>17.984508569384175</v>
      </c>
      <c r="E5628" s="43">
        <v>2.5403118354255152E-2</v>
      </c>
      <c r="F5628" s="43">
        <v>1.863921187032444E-2</v>
      </c>
    </row>
    <row r="5629" spans="1:6" x14ac:dyDescent="0.25">
      <c r="A5629" t="s">
        <v>23</v>
      </c>
      <c r="B5629" s="43">
        <v>1</v>
      </c>
      <c r="C5629" s="43">
        <v>18</v>
      </c>
      <c r="D5629" s="43">
        <v>18.048170546620934</v>
      </c>
      <c r="E5629" s="43">
        <v>2.5583281749835176E-2</v>
      </c>
      <c r="F5629" s="43">
        <v>0.13505837650612482</v>
      </c>
    </row>
    <row r="5630" spans="1:6" x14ac:dyDescent="0.25">
      <c r="A5630" t="s">
        <v>23</v>
      </c>
      <c r="B5630" s="43">
        <v>1</v>
      </c>
      <c r="C5630" s="43">
        <v>12</v>
      </c>
      <c r="D5630" s="43">
        <v>18.143663512476071</v>
      </c>
      <c r="E5630" s="43">
        <v>2.5854720505278404E-2</v>
      </c>
      <c r="F5630" s="43">
        <v>9.0897990189758318E-2</v>
      </c>
    </row>
    <row r="5631" spans="1:6" x14ac:dyDescent="0.25">
      <c r="A5631" t="s">
        <v>23</v>
      </c>
      <c r="B5631" s="43">
        <v>1</v>
      </c>
      <c r="C5631" s="43">
        <v>12</v>
      </c>
      <c r="D5631" s="43">
        <v>18.175494501094448</v>
      </c>
      <c r="E5631" s="43">
        <v>2.5945518400312322E-2</v>
      </c>
      <c r="F5631" s="43">
        <v>9.1185152855395038E-2</v>
      </c>
    </row>
    <row r="5632" spans="1:6" x14ac:dyDescent="0.25">
      <c r="A5632" t="s">
        <v>23</v>
      </c>
      <c r="B5632" s="43">
        <v>1</v>
      </c>
      <c r="C5632" s="43">
        <v>4</v>
      </c>
      <c r="D5632" s="43">
        <v>18.207325489712829</v>
      </c>
      <c r="E5632" s="43">
        <v>2.6036475450289351E-2</v>
      </c>
      <c r="F5632" s="43">
        <v>3.0490905954894638E-2</v>
      </c>
    </row>
    <row r="5633" spans="1:6" x14ac:dyDescent="0.25">
      <c r="A5633" t="s">
        <v>23</v>
      </c>
      <c r="B5633" s="43">
        <v>1</v>
      </c>
      <c r="C5633" s="43">
        <v>12</v>
      </c>
      <c r="D5633" s="43">
        <v>18.270987466949585</v>
      </c>
      <c r="E5633" s="43">
        <v>2.6218867015072651E-2</v>
      </c>
      <c r="F5633" s="43">
        <v>9.2049054349903722E-2</v>
      </c>
    </row>
    <row r="5634" spans="1:6" x14ac:dyDescent="0.25">
      <c r="A5634" t="s">
        <v>23</v>
      </c>
      <c r="B5634" s="43">
        <v>1</v>
      </c>
      <c r="C5634" s="43">
        <v>10</v>
      </c>
      <c r="D5634" s="43">
        <v>18.270987466949585</v>
      </c>
      <c r="E5634" s="43">
        <v>2.6218867015072651E-2</v>
      </c>
      <c r="F5634" s="43">
        <v>7.6707545291586438E-2</v>
      </c>
    </row>
    <row r="5635" spans="1:6" x14ac:dyDescent="0.25">
      <c r="A5635" t="s">
        <v>23</v>
      </c>
      <c r="B5635" s="43">
        <v>1</v>
      </c>
      <c r="C5635" s="43">
        <v>13</v>
      </c>
      <c r="D5635" s="43">
        <v>18.270987466949585</v>
      </c>
      <c r="E5635" s="43">
        <v>2.6218867015072651E-2</v>
      </c>
      <c r="F5635" s="43">
        <v>9.9719808879062358E-2</v>
      </c>
    </row>
    <row r="5636" spans="1:6" x14ac:dyDescent="0.25">
      <c r="A5636" t="s">
        <v>23</v>
      </c>
      <c r="B5636" s="43">
        <v>1</v>
      </c>
      <c r="C5636" s="43">
        <v>10</v>
      </c>
      <c r="D5636" s="43">
        <v>18.398311421423102</v>
      </c>
      <c r="E5636" s="43">
        <v>2.6585560003956385E-2</v>
      </c>
      <c r="F5636" s="43">
        <v>7.7672124377684157E-2</v>
      </c>
    </row>
    <row r="5637" spans="1:6" x14ac:dyDescent="0.25">
      <c r="A5637" t="s">
        <v>23</v>
      </c>
      <c r="B5637" s="43">
        <v>1</v>
      </c>
      <c r="C5637" s="43">
        <v>17</v>
      </c>
      <c r="D5637" s="43">
        <v>18.43014241004148</v>
      </c>
      <c r="E5637" s="43">
        <v>2.6677631138535041E-2</v>
      </c>
      <c r="F5637" s="43">
        <v>0.13245397953742027</v>
      </c>
    </row>
    <row r="5638" spans="1:6" x14ac:dyDescent="0.25">
      <c r="A5638" t="s">
        <v>23</v>
      </c>
      <c r="B5638" s="43">
        <v>1</v>
      </c>
      <c r="C5638" s="43">
        <v>12</v>
      </c>
      <c r="D5638" s="43">
        <v>18.461973398659861</v>
      </c>
      <c r="E5638" s="43">
        <v>2.6769861428056801E-2</v>
      </c>
      <c r="F5638" s="43">
        <v>9.3787705434027355E-2</v>
      </c>
    </row>
    <row r="5639" spans="1:6" x14ac:dyDescent="0.25">
      <c r="A5639" t="s">
        <v>23</v>
      </c>
      <c r="B5639" s="43">
        <v>1</v>
      </c>
      <c r="C5639" s="43">
        <v>10</v>
      </c>
      <c r="D5639" s="43">
        <v>18.52563537589662</v>
      </c>
      <c r="E5639" s="43">
        <v>2.6954799471929584E-2</v>
      </c>
      <c r="F5639" s="43">
        <v>7.8642054958728863E-2</v>
      </c>
    </row>
    <row r="5640" spans="1:6" x14ac:dyDescent="0.25">
      <c r="A5640" t="s">
        <v>23</v>
      </c>
      <c r="B5640" s="43">
        <v>1</v>
      </c>
      <c r="C5640" s="43">
        <v>16</v>
      </c>
      <c r="D5640" s="43">
        <v>18.684790318988515</v>
      </c>
      <c r="E5640" s="43">
        <v>2.7419929793115649E-2</v>
      </c>
      <c r="F5640" s="43">
        <v>0.12777917194123792</v>
      </c>
    </row>
    <row r="5641" spans="1:6" x14ac:dyDescent="0.25">
      <c r="A5641" t="s">
        <v>23</v>
      </c>
      <c r="B5641" s="43">
        <v>1</v>
      </c>
      <c r="C5641" s="43">
        <v>8</v>
      </c>
      <c r="D5641" s="43">
        <v>18.716621307606893</v>
      </c>
      <c r="E5641" s="43">
        <v>2.7513433322182135E-2</v>
      </c>
      <c r="F5641" s="43">
        <v>6.4085574976987594E-2</v>
      </c>
    </row>
    <row r="5642" spans="1:6" x14ac:dyDescent="0.25">
      <c r="A5642" t="s">
        <v>23</v>
      </c>
      <c r="B5642" s="43">
        <v>1</v>
      </c>
      <c r="C5642" s="43">
        <v>13</v>
      </c>
      <c r="D5642" s="43">
        <v>18.74845229622527</v>
      </c>
      <c r="E5642" s="43">
        <v>2.7607096006191711E-2</v>
      </c>
      <c r="F5642" s="43">
        <v>0.10445797478846613</v>
      </c>
    </row>
    <row r="5643" spans="1:6" x14ac:dyDescent="0.25">
      <c r="A5643" t="s">
        <v>23</v>
      </c>
      <c r="B5643" s="43">
        <v>1</v>
      </c>
      <c r="C5643" s="43">
        <v>8</v>
      </c>
      <c r="D5643" s="43">
        <v>18.74845229622527</v>
      </c>
      <c r="E5643" s="43">
        <v>2.7607096006191711E-2</v>
      </c>
      <c r="F5643" s="43">
        <v>6.4281830639056084E-2</v>
      </c>
    </row>
    <row r="5644" spans="1:6" x14ac:dyDescent="0.25">
      <c r="A5644" t="s">
        <v>23</v>
      </c>
      <c r="B5644" s="43">
        <v>1</v>
      </c>
      <c r="C5644" s="43">
        <v>16</v>
      </c>
      <c r="D5644" s="43">
        <v>18.808931174600193</v>
      </c>
      <c r="E5644" s="43">
        <v>2.7785493577678143E-2</v>
      </c>
      <c r="F5644" s="43">
        <v>0.12931090141643395</v>
      </c>
    </row>
    <row r="5645" spans="1:6" x14ac:dyDescent="0.25">
      <c r="A5645" t="s">
        <v>23</v>
      </c>
      <c r="B5645" s="43">
        <v>1</v>
      </c>
      <c r="C5645" s="43">
        <v>18</v>
      </c>
      <c r="D5645" s="43">
        <v>18.812114273462029</v>
      </c>
      <c r="E5645" s="43">
        <v>2.7794898839040148E-2</v>
      </c>
      <c r="F5645" s="43">
        <v>0.14551906852594429</v>
      </c>
    </row>
    <row r="5646" spans="1:6" x14ac:dyDescent="0.25">
      <c r="A5646" t="s">
        <v>23</v>
      </c>
      <c r="B5646" s="43">
        <v>1</v>
      </c>
      <c r="C5646" s="43">
        <v>12</v>
      </c>
      <c r="D5646" s="43">
        <v>18.812114273462029</v>
      </c>
      <c r="E5646" s="43">
        <v>2.7794898839040148E-2</v>
      </c>
      <c r="F5646" s="43">
        <v>9.701271235062954E-2</v>
      </c>
    </row>
    <row r="5647" spans="1:6" x14ac:dyDescent="0.25">
      <c r="A5647" t="s">
        <v>23</v>
      </c>
      <c r="B5647" s="43">
        <v>1</v>
      </c>
      <c r="C5647" s="43">
        <v>14</v>
      </c>
      <c r="D5647" s="43">
        <v>19.003100205172306</v>
      </c>
      <c r="E5647" s="43">
        <v>2.8362127056219669E-2</v>
      </c>
      <c r="F5647" s="43">
        <v>0.11525756318603612</v>
      </c>
    </row>
    <row r="5648" spans="1:6" x14ac:dyDescent="0.25">
      <c r="A5648" t="s">
        <v>23</v>
      </c>
      <c r="B5648" s="43">
        <v>1</v>
      </c>
      <c r="C5648" s="43">
        <v>18</v>
      </c>
      <c r="D5648" s="43">
        <v>19.098593171027442</v>
      </c>
      <c r="E5648" s="43">
        <v>2.8647889756541166E-2</v>
      </c>
      <c r="F5648" s="43">
        <v>0.14953098678054316</v>
      </c>
    </row>
    <row r="5649" spans="1:6" x14ac:dyDescent="0.25">
      <c r="A5649" t="s">
        <v>23</v>
      </c>
      <c r="B5649" s="43">
        <v>1</v>
      </c>
      <c r="C5649" s="43">
        <v>15</v>
      </c>
      <c r="D5649" s="43">
        <v>19.257748114119337</v>
      </c>
      <c r="E5649" s="43">
        <v>2.91273440226055E-2</v>
      </c>
      <c r="F5649" s="43">
        <v>0.12648396156699296</v>
      </c>
    </row>
    <row r="5650" spans="1:6" x14ac:dyDescent="0.25">
      <c r="A5650" t="s">
        <v>23</v>
      </c>
      <c r="B5650" s="43">
        <v>1</v>
      </c>
      <c r="C5650" s="43">
        <v>12</v>
      </c>
      <c r="D5650" s="43">
        <v>19.257748114119337</v>
      </c>
      <c r="E5650" s="43">
        <v>2.91273440226055E-2</v>
      </c>
      <c r="F5650" s="43">
        <v>0.10118716925359436</v>
      </c>
    </row>
    <row r="5651" spans="1:6" x14ac:dyDescent="0.25">
      <c r="A5651" t="s">
        <v>23</v>
      </c>
      <c r="B5651" s="43">
        <v>1</v>
      </c>
      <c r="C5651" s="43">
        <v>15</v>
      </c>
      <c r="D5651" s="43">
        <v>19.353241079974474</v>
      </c>
      <c r="E5651" s="43">
        <v>2.94169264415612E-2</v>
      </c>
      <c r="F5651" s="43">
        <v>0.12761481200069771</v>
      </c>
    </row>
    <row r="5652" spans="1:6" x14ac:dyDescent="0.25">
      <c r="A5652" t="s">
        <v>23</v>
      </c>
      <c r="B5652" s="43">
        <v>1</v>
      </c>
      <c r="C5652" s="43">
        <v>13.5</v>
      </c>
      <c r="D5652" s="43">
        <v>19.576058000303128</v>
      </c>
      <c r="E5652" s="43">
        <v>3.0098189175466059E-2</v>
      </c>
      <c r="F5652" s="43">
        <v>0.11724375393093447</v>
      </c>
    </row>
    <row r="5653" spans="1:6" x14ac:dyDescent="0.25">
      <c r="A5653" t="s">
        <v>23</v>
      </c>
      <c r="B5653" s="43">
        <v>1</v>
      </c>
      <c r="C5653" s="43">
        <v>15.5</v>
      </c>
      <c r="D5653" s="43">
        <v>19.83070590925016</v>
      </c>
      <c r="E5653" s="43">
        <v>3.0886324453657125E-2</v>
      </c>
      <c r="F5653" s="43">
        <v>0.1377805564820595</v>
      </c>
    </row>
    <row r="5654" spans="1:6" x14ac:dyDescent="0.25">
      <c r="A5654" t="s">
        <v>23</v>
      </c>
      <c r="B5654" s="43">
        <v>1</v>
      </c>
      <c r="C5654" s="43">
        <v>11</v>
      </c>
      <c r="D5654" s="43">
        <v>19.862536897868537</v>
      </c>
      <c r="E5654" s="43">
        <v>3.0985557560674913E-2</v>
      </c>
      <c r="F5654" s="43">
        <v>9.8062357167555458E-2</v>
      </c>
    </row>
    <row r="5655" spans="1:6" x14ac:dyDescent="0.25">
      <c r="A5655" t="s">
        <v>23</v>
      </c>
      <c r="B5655" s="43">
        <v>1</v>
      </c>
      <c r="C5655" s="43">
        <v>20</v>
      </c>
      <c r="D5655" s="43">
        <v>19.894367886486918</v>
      </c>
      <c r="E5655" s="43">
        <v>3.1084949822635811E-2</v>
      </c>
      <c r="F5655" s="43">
        <v>0.17880968524006136</v>
      </c>
    </row>
    <row r="5656" spans="1:6" x14ac:dyDescent="0.25">
      <c r="A5656" t="s">
        <v>23</v>
      </c>
      <c r="B5656" s="43">
        <v>1</v>
      </c>
      <c r="C5656" s="43">
        <v>12</v>
      </c>
      <c r="D5656" s="43">
        <v>19.989860852342055</v>
      </c>
      <c r="E5656" s="43">
        <v>3.1384081538177025E-2</v>
      </c>
      <c r="F5656" s="43">
        <v>0.10821426405128164</v>
      </c>
    </row>
    <row r="5657" spans="1:6" x14ac:dyDescent="0.25">
      <c r="A5657" t="s">
        <v>23</v>
      </c>
      <c r="B5657" s="43">
        <v>1</v>
      </c>
      <c r="C5657" s="43">
        <v>9</v>
      </c>
      <c r="D5657" s="43">
        <v>20.07580452161168</v>
      </c>
      <c r="E5657" s="43">
        <v>3.1654524779451222E-2</v>
      </c>
      <c r="F5657" s="43">
        <v>8.1789681964094266E-2</v>
      </c>
    </row>
    <row r="5658" spans="1:6" x14ac:dyDescent="0.25">
      <c r="A5658" t="s">
        <v>23</v>
      </c>
      <c r="B5658" s="43">
        <v>1</v>
      </c>
      <c r="C5658" s="43">
        <v>11</v>
      </c>
      <c r="D5658" s="43">
        <v>20.212677772670709</v>
      </c>
      <c r="E5658" s="43">
        <v>3.2087625964114748E-2</v>
      </c>
      <c r="F5658" s="43">
        <v>0.10119492550709437</v>
      </c>
    </row>
    <row r="5659" spans="1:6" x14ac:dyDescent="0.25">
      <c r="A5659" t="s">
        <v>23</v>
      </c>
      <c r="B5659" s="43">
        <v>1</v>
      </c>
      <c r="C5659" s="43">
        <v>15</v>
      </c>
      <c r="D5659" s="43">
        <v>20.212677772670709</v>
      </c>
      <c r="E5659" s="43">
        <v>3.2087625964114748E-2</v>
      </c>
      <c r="F5659" s="43">
        <v>0.13799308023694687</v>
      </c>
    </row>
    <row r="5660" spans="1:6" x14ac:dyDescent="0.25">
      <c r="A5660" t="s">
        <v>23</v>
      </c>
      <c r="B5660" s="43">
        <v>1</v>
      </c>
      <c r="C5660" s="43">
        <v>14</v>
      </c>
      <c r="D5660" s="43">
        <v>20.340001727144223</v>
      </c>
      <c r="E5660" s="43">
        <v>3.2493152759112895E-2</v>
      </c>
      <c r="F5660" s="43">
        <v>0.1302571206718631</v>
      </c>
    </row>
    <row r="5661" spans="1:6" x14ac:dyDescent="0.25">
      <c r="A5661" t="s">
        <v>23</v>
      </c>
      <c r="B5661" s="43">
        <v>1</v>
      </c>
      <c r="C5661" s="43">
        <v>15</v>
      </c>
      <c r="D5661" s="43">
        <v>20.340001727144223</v>
      </c>
      <c r="E5661" s="43">
        <v>3.2493152759112895E-2</v>
      </c>
      <c r="F5661" s="43">
        <v>0.13956120071985331</v>
      </c>
    </row>
    <row r="5662" spans="1:6" x14ac:dyDescent="0.25">
      <c r="A5662" t="s">
        <v>23</v>
      </c>
      <c r="B5662" s="43">
        <v>1</v>
      </c>
      <c r="C5662" s="43">
        <v>14</v>
      </c>
      <c r="D5662" s="43">
        <v>20.381382012348119</v>
      </c>
      <c r="E5662" s="43">
        <v>3.2625497256266255E-2</v>
      </c>
      <c r="F5662" s="43">
        <v>0.13073436534099445</v>
      </c>
    </row>
    <row r="5663" spans="1:6" x14ac:dyDescent="0.25">
      <c r="A5663" t="s">
        <v>23</v>
      </c>
      <c r="B5663" s="43">
        <v>1</v>
      </c>
      <c r="C5663" s="43">
        <v>16</v>
      </c>
      <c r="D5663" s="43">
        <v>20.5309876588545</v>
      </c>
      <c r="E5663" s="43">
        <v>3.3106217599902878E-2</v>
      </c>
      <c r="F5663" s="43">
        <v>0.15139000495948604</v>
      </c>
    </row>
    <row r="5664" spans="1:6" x14ac:dyDescent="0.25">
      <c r="A5664" t="s">
        <v>23</v>
      </c>
      <c r="B5664" s="43">
        <v>1</v>
      </c>
      <c r="C5664" s="43">
        <v>9</v>
      </c>
      <c r="D5664" s="43">
        <v>20.626480624709636</v>
      </c>
      <c r="E5664" s="43">
        <v>3.3414898612029613E-2</v>
      </c>
      <c r="F5664" s="43">
        <v>8.5870933095562638E-2</v>
      </c>
    </row>
    <row r="5665" spans="1:6" x14ac:dyDescent="0.25">
      <c r="A5665" t="s">
        <v>23</v>
      </c>
      <c r="B5665" s="43">
        <v>1</v>
      </c>
      <c r="C5665" s="43">
        <v>10.5</v>
      </c>
      <c r="D5665" s="43">
        <v>20.658311613328017</v>
      </c>
      <c r="E5665" s="43">
        <v>3.351811059262471E-2</v>
      </c>
      <c r="F5665" s="43">
        <v>0.10046113005914351</v>
      </c>
    </row>
    <row r="5666" spans="1:6" x14ac:dyDescent="0.25">
      <c r="A5666" t="s">
        <v>23</v>
      </c>
      <c r="B5666" s="43">
        <v>1</v>
      </c>
      <c r="C5666" s="43">
        <v>20</v>
      </c>
      <c r="D5666" s="43">
        <v>20.976621499511808</v>
      </c>
      <c r="E5666" s="43">
        <v>3.4558983920445707E-2</v>
      </c>
      <c r="F5666" s="43">
        <v>0.19669282361460938</v>
      </c>
    </row>
    <row r="5667" spans="1:6" x14ac:dyDescent="0.25">
      <c r="A5667" t="s">
        <v>23</v>
      </c>
      <c r="B5667" s="43">
        <v>1</v>
      </c>
      <c r="C5667" s="43">
        <v>17</v>
      </c>
      <c r="D5667" s="43">
        <v>20.976621499511808</v>
      </c>
      <c r="E5667" s="43">
        <v>3.4558983920445707E-2</v>
      </c>
      <c r="F5667" s="43">
        <v>0.16718890007241796</v>
      </c>
    </row>
    <row r="5668" spans="1:6" x14ac:dyDescent="0.25">
      <c r="A5668" t="s">
        <v>23</v>
      </c>
      <c r="B5668" s="43">
        <v>1</v>
      </c>
      <c r="C5668" s="43">
        <v>20</v>
      </c>
      <c r="D5668" s="43">
        <v>20.976621499511808</v>
      </c>
      <c r="E5668" s="43">
        <v>3.4558983920445707E-2</v>
      </c>
      <c r="F5668" s="43">
        <v>0.19669282361460938</v>
      </c>
    </row>
    <row r="5669" spans="1:6" x14ac:dyDescent="0.25">
      <c r="A5669" t="s">
        <v>23</v>
      </c>
      <c r="B5669" s="43">
        <v>1</v>
      </c>
      <c r="C5669" s="43">
        <v>15</v>
      </c>
      <c r="D5669" s="43">
        <v>21.008452488130185</v>
      </c>
      <c r="E5669" s="43">
        <v>3.4663946605414803E-2</v>
      </c>
      <c r="F5669" s="43">
        <v>0.14792267967609884</v>
      </c>
    </row>
    <row r="5670" spans="1:6" x14ac:dyDescent="0.25">
      <c r="A5670" t="s">
        <v>23</v>
      </c>
      <c r="B5670" s="43">
        <v>1</v>
      </c>
      <c r="C5670" s="43">
        <v>2.5</v>
      </c>
      <c r="D5670" s="43">
        <v>21.072114465366944</v>
      </c>
      <c r="E5670" s="43">
        <v>3.4874349440182292E-2</v>
      </c>
      <c r="F5670" s="43">
        <v>2.4788378175180793E-2</v>
      </c>
    </row>
    <row r="5671" spans="1:6" x14ac:dyDescent="0.25">
      <c r="A5671" t="s">
        <v>23</v>
      </c>
      <c r="B5671" s="43">
        <v>1</v>
      </c>
      <c r="C5671" s="43">
        <v>14</v>
      </c>
      <c r="D5671" s="43">
        <v>21.103945453985322</v>
      </c>
      <c r="E5671" s="43">
        <v>3.4979789589980666E-2</v>
      </c>
      <c r="F5671" s="43">
        <v>0.13919247642029386</v>
      </c>
    </row>
    <row r="5672" spans="1:6" x14ac:dyDescent="0.25">
      <c r="A5672" t="s">
        <v>23</v>
      </c>
      <c r="B5672" s="43">
        <v>1</v>
      </c>
      <c r="C5672" s="43">
        <v>14</v>
      </c>
      <c r="D5672" s="43">
        <v>21.263100397077217</v>
      </c>
      <c r="E5672" s="43">
        <v>3.550937766311895E-2</v>
      </c>
      <c r="F5672" s="43">
        <v>0.14108710008395262</v>
      </c>
    </row>
    <row r="5673" spans="1:6" x14ac:dyDescent="0.25">
      <c r="A5673" t="s">
        <v>23</v>
      </c>
      <c r="B5673" s="43">
        <v>1</v>
      </c>
      <c r="C5673" s="43">
        <v>17</v>
      </c>
      <c r="D5673" s="43">
        <v>21.485917317405871</v>
      </c>
      <c r="E5673" s="43">
        <v>3.6257485473122401E-2</v>
      </c>
      <c r="F5673" s="43">
        <v>0.17456410368680803</v>
      </c>
    </row>
    <row r="5674" spans="1:6" x14ac:dyDescent="0.25">
      <c r="A5674" t="s">
        <v>23</v>
      </c>
      <c r="B5674" s="43">
        <v>1</v>
      </c>
      <c r="C5674" s="43">
        <v>12</v>
      </c>
      <c r="D5674" s="43">
        <v>21.485917317405871</v>
      </c>
      <c r="E5674" s="43">
        <v>3.6257485473122401E-2</v>
      </c>
      <c r="F5674" s="43">
        <v>0.12322172024951156</v>
      </c>
    </row>
    <row r="5675" spans="1:6" x14ac:dyDescent="0.25">
      <c r="A5675" t="s">
        <v>23</v>
      </c>
      <c r="B5675" s="43">
        <v>1</v>
      </c>
      <c r="C5675" s="43">
        <v>14</v>
      </c>
      <c r="D5675" s="43">
        <v>21.676903249116144</v>
      </c>
      <c r="E5675" s="43">
        <v>3.6904927781620231E-2</v>
      </c>
      <c r="F5675" s="43">
        <v>0.14606629815905411</v>
      </c>
    </row>
    <row r="5676" spans="1:6" x14ac:dyDescent="0.25">
      <c r="A5676" t="s">
        <v>23</v>
      </c>
      <c r="B5676" s="43">
        <v>1</v>
      </c>
      <c r="C5676" s="43">
        <v>14</v>
      </c>
      <c r="D5676" s="43">
        <v>21.740565226352903</v>
      </c>
      <c r="E5676" s="43">
        <v>3.7122015123997577E-2</v>
      </c>
      <c r="F5676" s="43">
        <v>0.14683913262287751</v>
      </c>
    </row>
    <row r="5677" spans="1:6" x14ac:dyDescent="0.25">
      <c r="A5677" t="s">
        <v>23</v>
      </c>
      <c r="B5677" s="43">
        <v>1</v>
      </c>
      <c r="C5677" s="43">
        <v>20</v>
      </c>
      <c r="D5677" s="43">
        <v>21.740565226352903</v>
      </c>
      <c r="E5677" s="43">
        <v>3.7122015123997577E-2</v>
      </c>
      <c r="F5677" s="43">
        <v>0.20977018946125359</v>
      </c>
    </row>
    <row r="5678" spans="1:6" x14ac:dyDescent="0.25">
      <c r="A5678" t="s">
        <v>23</v>
      </c>
      <c r="B5678" s="43">
        <v>1</v>
      </c>
      <c r="C5678" s="43">
        <v>14</v>
      </c>
      <c r="D5678" s="43">
        <v>21.995213135299934</v>
      </c>
      <c r="E5678" s="43">
        <v>3.7996730691230635E-2</v>
      </c>
      <c r="F5678" s="43">
        <v>0.14994857351678331</v>
      </c>
    </row>
    <row r="5679" spans="1:6" x14ac:dyDescent="0.25">
      <c r="A5679" t="s">
        <v>23</v>
      </c>
      <c r="B5679" s="43">
        <v>1</v>
      </c>
      <c r="C5679" s="43">
        <v>13</v>
      </c>
      <c r="D5679" s="43">
        <v>22.218030055628589</v>
      </c>
      <c r="E5679" s="43">
        <v>3.8770462447071885E-2</v>
      </c>
      <c r="F5679" s="43">
        <v>0.14178640853335484</v>
      </c>
    </row>
    <row r="5680" spans="1:6" x14ac:dyDescent="0.25">
      <c r="A5680" t="s">
        <v>23</v>
      </c>
      <c r="B5680" s="43">
        <v>1</v>
      </c>
      <c r="C5680" s="43">
        <v>18</v>
      </c>
      <c r="D5680" s="43">
        <v>22.313523021483725</v>
      </c>
      <c r="E5680" s="43">
        <v>3.9104449095150227E-2</v>
      </c>
      <c r="F5680" s="43">
        <v>0.19784060682155188</v>
      </c>
    </row>
    <row r="5681" spans="1:6" x14ac:dyDescent="0.25">
      <c r="A5681" t="s">
        <v>23</v>
      </c>
      <c r="B5681" s="43">
        <v>1</v>
      </c>
      <c r="C5681" s="43">
        <v>12</v>
      </c>
      <c r="D5681" s="43">
        <v>22.377184998720484</v>
      </c>
      <c r="E5681" s="43">
        <v>3.9327902635251245E-2</v>
      </c>
      <c r="F5681" s="43">
        <v>0.13257165282012495</v>
      </c>
    </row>
    <row r="5682" spans="1:6" x14ac:dyDescent="0.25">
      <c r="A5682" t="s">
        <v>23</v>
      </c>
      <c r="B5682" s="43">
        <v>1</v>
      </c>
      <c r="C5682" s="43">
        <v>14</v>
      </c>
      <c r="D5682" s="43">
        <v>22.695494884904274</v>
      </c>
      <c r="E5682" s="43">
        <v>4.0454719632341866E-2</v>
      </c>
      <c r="F5682" s="43">
        <v>0.15864842529486659</v>
      </c>
    </row>
    <row r="5683" spans="1:6" x14ac:dyDescent="0.25">
      <c r="A5683" t="s">
        <v>23</v>
      </c>
      <c r="B5683" s="43">
        <v>1</v>
      </c>
      <c r="C5683" s="43">
        <v>15</v>
      </c>
      <c r="D5683" s="43">
        <v>22.695494884904274</v>
      </c>
      <c r="E5683" s="43">
        <v>4.0454719632341866E-2</v>
      </c>
      <c r="F5683" s="43">
        <v>0.16998045567307135</v>
      </c>
    </row>
    <row r="5684" spans="1:6" x14ac:dyDescent="0.25">
      <c r="A5684" t="s">
        <v>23</v>
      </c>
      <c r="B5684" s="43">
        <v>1</v>
      </c>
      <c r="C5684" s="43">
        <v>20</v>
      </c>
      <c r="D5684" s="43">
        <v>22.695494884904274</v>
      </c>
      <c r="E5684" s="43">
        <v>4.0454719632341866E-2</v>
      </c>
      <c r="F5684" s="43">
        <v>0.2266406075640951</v>
      </c>
    </row>
    <row r="5685" spans="1:6" x14ac:dyDescent="0.25">
      <c r="A5685" t="s">
        <v>23</v>
      </c>
      <c r="B5685" s="43">
        <v>1</v>
      </c>
      <c r="C5685" s="43">
        <v>14</v>
      </c>
      <c r="D5685" s="43">
        <v>22.950142793851306</v>
      </c>
      <c r="E5685" s="43">
        <v>4.1367632385916973E-2</v>
      </c>
      <c r="F5685" s="43">
        <v>0.16186595376045804</v>
      </c>
    </row>
    <row r="5686" spans="1:6" x14ac:dyDescent="0.25">
      <c r="A5686" t="s">
        <v>23</v>
      </c>
      <c r="B5686" s="43">
        <v>1</v>
      </c>
      <c r="C5686" s="43">
        <v>20</v>
      </c>
      <c r="D5686" s="43">
        <v>23.045635759706446</v>
      </c>
      <c r="E5686" s="43">
        <v>4.1712600725068667E-2</v>
      </c>
      <c r="F5686" s="43">
        <v>0.23297131651629027</v>
      </c>
    </row>
    <row r="5687" spans="1:6" x14ac:dyDescent="0.25">
      <c r="A5687" t="s">
        <v>23</v>
      </c>
      <c r="B5687" s="43">
        <v>1</v>
      </c>
      <c r="C5687" s="43">
        <v>12</v>
      </c>
      <c r="D5687" s="43">
        <v>23.268452680035097</v>
      </c>
      <c r="E5687" s="43">
        <v>4.2523097272764133E-2</v>
      </c>
      <c r="F5687" s="43">
        <v>0.14222414790699425</v>
      </c>
    </row>
    <row r="5688" spans="1:6" x14ac:dyDescent="0.25">
      <c r="A5688" t="s">
        <v>23</v>
      </c>
      <c r="B5688" s="43">
        <v>1</v>
      </c>
      <c r="C5688" s="43">
        <v>10</v>
      </c>
      <c r="D5688" s="43">
        <v>23.268452680035097</v>
      </c>
      <c r="E5688" s="43">
        <v>4.2523097272764133E-2</v>
      </c>
      <c r="F5688" s="43">
        <v>0.11852012325582853</v>
      </c>
    </row>
    <row r="5689" spans="1:6" x14ac:dyDescent="0.25">
      <c r="A5689" t="s">
        <v>23</v>
      </c>
      <c r="B5689" s="43">
        <v>1</v>
      </c>
      <c r="C5689" s="43">
        <v>15</v>
      </c>
      <c r="D5689" s="43">
        <v>23.491269600363751</v>
      </c>
      <c r="E5689" s="43">
        <v>4.3341392412671119E-2</v>
      </c>
      <c r="F5689" s="43">
        <v>0.18085533496381023</v>
      </c>
    </row>
    <row r="5690" spans="1:6" x14ac:dyDescent="0.25">
      <c r="A5690" t="s">
        <v>23</v>
      </c>
      <c r="B5690" s="43">
        <v>1</v>
      </c>
      <c r="C5690" s="43">
        <v>14</v>
      </c>
      <c r="D5690" s="43">
        <v>23.564480874186025</v>
      </c>
      <c r="E5690" s="43">
        <v>4.3611962977899786E-2</v>
      </c>
      <c r="F5690" s="43">
        <v>0.16974612918965198</v>
      </c>
    </row>
    <row r="5691" spans="1:6" x14ac:dyDescent="0.25">
      <c r="A5691" t="s">
        <v>23</v>
      </c>
      <c r="B5691" s="43">
        <v>1</v>
      </c>
      <c r="C5691" s="43">
        <v>16</v>
      </c>
      <c r="D5691" s="43">
        <v>23.745917509310782</v>
      </c>
      <c r="E5691" s="43">
        <v>4.4286136154864604E-2</v>
      </c>
      <c r="F5691" s="43">
        <v>0.19669168237647533</v>
      </c>
    </row>
    <row r="5692" spans="1:6" x14ac:dyDescent="0.25">
      <c r="A5692" t="s">
        <v>23</v>
      </c>
      <c r="B5692" s="43">
        <v>1</v>
      </c>
      <c r="C5692" s="43">
        <v>16</v>
      </c>
      <c r="D5692" s="43">
        <v>23.905072452402678</v>
      </c>
      <c r="E5692" s="43">
        <v>4.4881773529386021E-2</v>
      </c>
      <c r="F5692" s="43">
        <v>0.19907028985060235</v>
      </c>
    </row>
    <row r="5693" spans="1:6" x14ac:dyDescent="0.25">
      <c r="A5693" t="s">
        <v>23</v>
      </c>
      <c r="B5693" s="43">
        <v>1</v>
      </c>
      <c r="C5693" s="43">
        <v>18</v>
      </c>
      <c r="D5693" s="43">
        <v>23.936903441021059</v>
      </c>
      <c r="E5693" s="43">
        <v>4.5001378469119592E-2</v>
      </c>
      <c r="F5693" s="43">
        <v>0.22449097711751959</v>
      </c>
    </row>
    <row r="5694" spans="1:6" x14ac:dyDescent="0.25">
      <c r="A5694" t="s">
        <v>23</v>
      </c>
      <c r="B5694" s="43">
        <v>1</v>
      </c>
      <c r="C5694" s="43">
        <v>15</v>
      </c>
      <c r="D5694" s="43">
        <v>23.968734429639436</v>
      </c>
      <c r="E5694" s="43">
        <v>4.5121142563796235E-2</v>
      </c>
      <c r="F5694" s="43">
        <v>0.18752370770684695</v>
      </c>
    </row>
    <row r="5695" spans="1:6" x14ac:dyDescent="0.25">
      <c r="A5695" t="s">
        <v>23</v>
      </c>
      <c r="B5695" s="43">
        <v>1</v>
      </c>
      <c r="C5695" s="43">
        <v>15</v>
      </c>
      <c r="D5695" s="43">
        <v>24.096058384112954</v>
      </c>
      <c r="E5695" s="43">
        <v>4.5601790491933761E-2</v>
      </c>
      <c r="F5695" s="43">
        <v>0.18932003806857539</v>
      </c>
    </row>
    <row r="5696" spans="1:6" x14ac:dyDescent="0.25">
      <c r="A5696" t="s">
        <v>23</v>
      </c>
      <c r="B5696" s="43">
        <v>1</v>
      </c>
      <c r="C5696" s="43">
        <v>16</v>
      </c>
      <c r="D5696" s="43">
        <v>24.446199258915122</v>
      </c>
      <c r="E5696" s="43">
        <v>4.6936702577117032E-2</v>
      </c>
      <c r="F5696" s="43">
        <v>0.20725240863867211</v>
      </c>
    </row>
    <row r="5697" spans="1:6" x14ac:dyDescent="0.25">
      <c r="A5697" t="s">
        <v>23</v>
      </c>
      <c r="B5697" s="43">
        <v>1</v>
      </c>
      <c r="C5697" s="43">
        <v>12</v>
      </c>
      <c r="D5697" s="43">
        <v>24.538509125908426</v>
      </c>
      <c r="E5697" s="43">
        <v>4.7291841712907019E-2</v>
      </c>
      <c r="F5697" s="43">
        <v>0.15649708958342243</v>
      </c>
    </row>
    <row r="5698" spans="1:6" x14ac:dyDescent="0.25">
      <c r="A5698" t="s">
        <v>23</v>
      </c>
      <c r="B5698" s="43">
        <v>1</v>
      </c>
      <c r="C5698" s="43">
        <v>26</v>
      </c>
      <c r="D5698" s="43">
        <v>24.700847167862154</v>
      </c>
      <c r="E5698" s="43">
        <v>4.791964350565258E-2</v>
      </c>
      <c r="F5698" s="43">
        <v>0.34312428733922878</v>
      </c>
    </row>
    <row r="5699" spans="1:6" x14ac:dyDescent="0.25">
      <c r="A5699" t="s">
        <v>23</v>
      </c>
      <c r="B5699" s="43">
        <v>1</v>
      </c>
      <c r="C5699" s="43">
        <v>15</v>
      </c>
      <c r="D5699" s="43">
        <v>24.828171122335672</v>
      </c>
      <c r="E5699" s="43">
        <v>4.8414933688554554E-2</v>
      </c>
      <c r="F5699" s="43">
        <v>0.19979626697823744</v>
      </c>
    </row>
    <row r="5700" spans="1:6" x14ac:dyDescent="0.25">
      <c r="A5700" t="s">
        <v>23</v>
      </c>
      <c r="B5700" s="43">
        <v>1</v>
      </c>
      <c r="C5700" s="43">
        <v>14</v>
      </c>
      <c r="D5700" s="43">
        <v>25.114650019901088</v>
      </c>
      <c r="E5700" s="43">
        <v>4.9538647164254906E-2</v>
      </c>
      <c r="F5700" s="43">
        <v>0.1903661893289883</v>
      </c>
    </row>
    <row r="5701" spans="1:6" x14ac:dyDescent="0.25">
      <c r="A5701" t="s">
        <v>23</v>
      </c>
      <c r="B5701" s="43">
        <v>1</v>
      </c>
      <c r="C5701" s="43">
        <v>17</v>
      </c>
      <c r="D5701" s="43">
        <v>25.210142985756224</v>
      </c>
      <c r="E5701" s="43">
        <v>4.9916083111797328E-2</v>
      </c>
      <c r="F5701" s="43">
        <v>0.23274295629659794</v>
      </c>
    </row>
    <row r="5702" spans="1:6" x14ac:dyDescent="0.25">
      <c r="A5702" t="s">
        <v>23</v>
      </c>
      <c r="B5702" s="43">
        <v>1</v>
      </c>
      <c r="C5702" s="43">
        <v>13</v>
      </c>
      <c r="D5702" s="43">
        <v>25.36929792884812</v>
      </c>
      <c r="E5702" s="43">
        <v>5.0548326123229882E-2</v>
      </c>
      <c r="F5702" s="43">
        <v>0.18000690921379475</v>
      </c>
    </row>
    <row r="5703" spans="1:6" x14ac:dyDescent="0.25">
      <c r="A5703" t="s">
        <v>23</v>
      </c>
      <c r="B5703" s="43">
        <v>1</v>
      </c>
      <c r="C5703" s="43">
        <v>18</v>
      </c>
      <c r="D5703" s="43">
        <v>25.432959906084879</v>
      </c>
      <c r="E5703" s="43">
        <v>5.0802337412404544E-2</v>
      </c>
      <c r="F5703" s="43">
        <v>0.25036693513705849</v>
      </c>
    </row>
    <row r="5704" spans="1:6" x14ac:dyDescent="0.25">
      <c r="A5704" t="s">
        <v>23</v>
      </c>
      <c r="B5704" s="43">
        <v>1</v>
      </c>
      <c r="C5704" s="43">
        <v>15</v>
      </c>
      <c r="D5704" s="43">
        <v>25.528452871940015</v>
      </c>
      <c r="E5704" s="43">
        <v>5.1184548008239732E-2</v>
      </c>
      <c r="F5704" s="43">
        <v>0.21005088766203842</v>
      </c>
    </row>
    <row r="5705" spans="1:6" x14ac:dyDescent="0.25">
      <c r="A5705" t="s">
        <v>23</v>
      </c>
      <c r="B5705" s="43">
        <v>1</v>
      </c>
      <c r="C5705" s="43">
        <v>15</v>
      </c>
      <c r="D5705" s="43">
        <v>25.528452871940015</v>
      </c>
      <c r="E5705" s="43">
        <v>5.1184548008239732E-2</v>
      </c>
      <c r="F5705" s="43">
        <v>0.21005088766203842</v>
      </c>
    </row>
    <row r="5706" spans="1:6" x14ac:dyDescent="0.25">
      <c r="A5706" t="s">
        <v>23</v>
      </c>
      <c r="B5706" s="43">
        <v>1</v>
      </c>
      <c r="C5706" s="43">
        <v>7</v>
      </c>
      <c r="D5706" s="43">
        <v>25.560283860558393</v>
      </c>
      <c r="E5706" s="43">
        <v>5.131226985007098E-2</v>
      </c>
      <c r="F5706" s="43">
        <v>9.8243795588752597E-2</v>
      </c>
    </row>
    <row r="5707" spans="1:6" x14ac:dyDescent="0.25">
      <c r="A5707" t="s">
        <v>23</v>
      </c>
      <c r="B5707" s="43">
        <v>1</v>
      </c>
      <c r="C5707" s="43">
        <v>17</v>
      </c>
      <c r="D5707" s="43">
        <v>25.655776826413529</v>
      </c>
      <c r="E5707" s="43">
        <v>5.1696390305223258E-2</v>
      </c>
      <c r="F5707" s="43">
        <v>0.24019847532358551</v>
      </c>
    </row>
    <row r="5708" spans="1:6" x14ac:dyDescent="0.25">
      <c r="A5708" t="s">
        <v>23</v>
      </c>
      <c r="B5708" s="43">
        <v>1</v>
      </c>
      <c r="C5708" s="43">
        <v>20</v>
      </c>
      <c r="D5708" s="43">
        <v>25.719438803650288</v>
      </c>
      <c r="E5708" s="43">
        <v>5.1953266383373581E-2</v>
      </c>
      <c r="F5708" s="43">
        <v>0.28384949257313757</v>
      </c>
    </row>
    <row r="5709" spans="1:6" x14ac:dyDescent="0.25">
      <c r="A5709" t="s">
        <v>23</v>
      </c>
      <c r="B5709" s="43">
        <v>1</v>
      </c>
      <c r="C5709" s="43">
        <v>16</v>
      </c>
      <c r="D5709" s="43">
        <v>25.751269792268669</v>
      </c>
      <c r="E5709" s="43">
        <v>5.2081943154863385E-2</v>
      </c>
      <c r="F5709" s="43">
        <v>0.22758556509820074</v>
      </c>
    </row>
    <row r="5710" spans="1:6" x14ac:dyDescent="0.25">
      <c r="A5710" t="s">
        <v>23</v>
      </c>
      <c r="B5710" s="43">
        <v>1</v>
      </c>
      <c r="C5710" s="43">
        <v>15</v>
      </c>
      <c r="D5710" s="43">
        <v>25.878593746742183</v>
      </c>
      <c r="E5710" s="43">
        <v>5.2598241790253485E-2</v>
      </c>
      <c r="F5710" s="43">
        <v>0.21526354742397713</v>
      </c>
    </row>
    <row r="5711" spans="1:6" x14ac:dyDescent="0.25">
      <c r="A5711" t="s">
        <v>23</v>
      </c>
      <c r="B5711" s="43">
        <v>1</v>
      </c>
      <c r="C5711" s="43">
        <v>17</v>
      </c>
      <c r="D5711" s="43">
        <v>25.97408671259732</v>
      </c>
      <c r="E5711" s="43">
        <v>5.2987136893698529E-2</v>
      </c>
      <c r="F5711" s="43">
        <v>0.24558769780172973</v>
      </c>
    </row>
    <row r="5712" spans="1:6" x14ac:dyDescent="0.25">
      <c r="A5712" t="s">
        <v>23</v>
      </c>
      <c r="B5712" s="43">
        <v>1</v>
      </c>
      <c r="C5712" s="43">
        <v>20</v>
      </c>
      <c r="D5712" s="43">
        <v>26.101410667070837</v>
      </c>
      <c r="E5712" s="43">
        <v>5.3507891867495223E-2</v>
      </c>
      <c r="F5712" s="43">
        <v>0.29148029538238124</v>
      </c>
    </row>
    <row r="5713" spans="1:6" x14ac:dyDescent="0.25">
      <c r="A5713" t="s">
        <v>23</v>
      </c>
      <c r="B5713" s="43">
        <v>1</v>
      </c>
      <c r="C5713" s="43">
        <v>14</v>
      </c>
      <c r="D5713" s="43">
        <v>26.165072644307596</v>
      </c>
      <c r="E5713" s="43">
        <v>5.3769224284052106E-2</v>
      </c>
      <c r="F5713" s="43">
        <v>0.20493258367006559</v>
      </c>
    </row>
    <row r="5714" spans="1:6" x14ac:dyDescent="0.25">
      <c r="A5714" t="s">
        <v>23</v>
      </c>
      <c r="B5714" s="43">
        <v>1</v>
      </c>
      <c r="C5714" s="43">
        <v>18</v>
      </c>
      <c r="D5714" s="43">
        <v>26.196903632925974</v>
      </c>
      <c r="E5714" s="43">
        <v>5.3900129224745193E-2</v>
      </c>
      <c r="F5714" s="43">
        <v>0.26406183428460922</v>
      </c>
    </row>
    <row r="5715" spans="1:6" x14ac:dyDescent="0.25">
      <c r="A5715" t="s">
        <v>23</v>
      </c>
      <c r="B5715" s="43">
        <v>1</v>
      </c>
      <c r="C5715" s="43">
        <v>18</v>
      </c>
      <c r="D5715" s="43">
        <v>26.260565610162732</v>
      </c>
      <c r="E5715" s="43">
        <v>5.4162416570960638E-2</v>
      </c>
      <c r="F5715" s="43">
        <v>0.26521768441869303</v>
      </c>
    </row>
    <row r="5716" spans="1:6" x14ac:dyDescent="0.25">
      <c r="A5716" t="s">
        <v>23</v>
      </c>
      <c r="B5716" s="43">
        <v>1</v>
      </c>
      <c r="C5716" s="43">
        <v>16</v>
      </c>
      <c r="D5716" s="43">
        <v>26.610706484964901</v>
      </c>
      <c r="E5716" s="43">
        <v>5.5616376553576638E-2</v>
      </c>
      <c r="F5716" s="43">
        <v>0.2414354779750546</v>
      </c>
    </row>
    <row r="5717" spans="1:6" x14ac:dyDescent="0.25">
      <c r="A5717" t="s">
        <v>23</v>
      </c>
      <c r="B5717" s="43">
        <v>1</v>
      </c>
      <c r="C5717" s="43">
        <v>8.3000000000000007</v>
      </c>
      <c r="D5717" s="43">
        <v>27.024509337003831</v>
      </c>
      <c r="E5717" s="43">
        <v>5.7359521067790638E-2</v>
      </c>
      <c r="F5717" s="43">
        <v>0.12877103189866457</v>
      </c>
    </row>
    <row r="5718" spans="1:6" x14ac:dyDescent="0.25">
      <c r="A5718" t="s">
        <v>23</v>
      </c>
      <c r="B5718" s="43">
        <v>1</v>
      </c>
      <c r="C5718" s="43">
        <v>11</v>
      </c>
      <c r="D5718" s="43">
        <v>27.120002302858968</v>
      </c>
      <c r="E5718" s="43">
        <v>5.7765604905089606E-2</v>
      </c>
      <c r="F5718" s="43">
        <v>0.17174708783791098</v>
      </c>
    </row>
    <row r="5719" spans="1:6" x14ac:dyDescent="0.25">
      <c r="A5719" t="s">
        <v>23</v>
      </c>
      <c r="B5719" s="43">
        <v>1</v>
      </c>
      <c r="C5719" s="43">
        <v>17</v>
      </c>
      <c r="D5719" s="43">
        <v>27.501974166279517</v>
      </c>
      <c r="E5719" s="43">
        <v>5.9404264199163767E-2</v>
      </c>
      <c r="F5719" s="43">
        <v>0.27219231074522415</v>
      </c>
    </row>
    <row r="5720" spans="1:6" x14ac:dyDescent="0.25">
      <c r="A5720" t="s">
        <v>23</v>
      </c>
      <c r="B5720" s="43">
        <v>1</v>
      </c>
      <c r="C5720" s="43">
        <v>7</v>
      </c>
      <c r="D5720" s="43">
        <v>27.724791086608167</v>
      </c>
      <c r="E5720" s="43">
        <v>6.0370732591089278E-2</v>
      </c>
      <c r="F5720" s="43">
        <v>0.11371848084231097</v>
      </c>
    </row>
    <row r="5721" spans="1:6" x14ac:dyDescent="0.25">
      <c r="A5721" t="s">
        <v>23</v>
      </c>
      <c r="B5721" s="43">
        <v>1</v>
      </c>
      <c r="C5721" s="43">
        <v>2.5</v>
      </c>
      <c r="D5721" s="43">
        <v>27.756622075226549</v>
      </c>
      <c r="E5721" s="43">
        <v>6.0509436123993884E-2</v>
      </c>
      <c r="F5721" s="43">
        <v>4.0697688817144036E-2</v>
      </c>
    </row>
    <row r="5722" spans="1:6" x14ac:dyDescent="0.25">
      <c r="A5722" t="s">
        <v>23</v>
      </c>
      <c r="B5722" s="43">
        <v>1</v>
      </c>
      <c r="C5722" s="43">
        <v>17</v>
      </c>
      <c r="D5722" s="43">
        <v>27.947608006936822</v>
      </c>
      <c r="E5722" s="43">
        <v>6.1344999575226315E-2</v>
      </c>
      <c r="F5722" s="43">
        <v>0.28018025802445434</v>
      </c>
    </row>
    <row r="5723" spans="1:6" x14ac:dyDescent="0.25">
      <c r="A5723" t="s">
        <v>23</v>
      </c>
      <c r="B5723" s="43">
        <v>1</v>
      </c>
      <c r="C5723" s="43">
        <v>18</v>
      </c>
      <c r="D5723" s="43">
        <v>28.106762950028717</v>
      </c>
      <c r="E5723" s="43">
        <v>6.2045679212188398E-2</v>
      </c>
      <c r="F5723" s="43">
        <v>0.29970841741261539</v>
      </c>
    </row>
    <row r="5724" spans="1:6" x14ac:dyDescent="0.25">
      <c r="A5724" t="s">
        <v>23</v>
      </c>
      <c r="B5724" s="43">
        <v>1</v>
      </c>
      <c r="C5724" s="43">
        <v>20</v>
      </c>
      <c r="D5724" s="43">
        <v>28.138593938647098</v>
      </c>
      <c r="E5724" s="43">
        <v>6.2186292604410082E-2</v>
      </c>
      <c r="F5724" s="43">
        <v>0.3336883005052062</v>
      </c>
    </row>
    <row r="5725" spans="1:6" x14ac:dyDescent="0.25">
      <c r="A5725" t="s">
        <v>23</v>
      </c>
      <c r="B5725" s="43">
        <v>1</v>
      </c>
      <c r="C5725" s="43">
        <v>16.5</v>
      </c>
      <c r="D5725" s="43">
        <v>28.170424927265476</v>
      </c>
      <c r="E5725" s="43">
        <v>6.2327065151574872E-2</v>
      </c>
      <c r="F5725" s="43">
        <v>0.27585348667087839</v>
      </c>
    </row>
    <row r="5726" spans="1:6" x14ac:dyDescent="0.25">
      <c r="A5726" t="s">
        <v>23</v>
      </c>
      <c r="B5726" s="43">
        <v>1</v>
      </c>
      <c r="C5726" s="43">
        <v>15</v>
      </c>
      <c r="D5726" s="43">
        <v>28.202255915883853</v>
      </c>
      <c r="E5726" s="43">
        <v>6.2467996853682733E-2</v>
      </c>
      <c r="F5726" s="43">
        <v>0.25128602918993342</v>
      </c>
    </row>
    <row r="5727" spans="1:6" x14ac:dyDescent="0.25">
      <c r="A5727" t="s">
        <v>23</v>
      </c>
      <c r="B5727" s="43">
        <v>1</v>
      </c>
      <c r="C5727" s="43">
        <v>20</v>
      </c>
      <c r="D5727" s="43">
        <v>28.39324184759413</v>
      </c>
      <c r="E5727" s="43">
        <v>6.3316929320134926E-2</v>
      </c>
      <c r="F5727" s="43">
        <v>0.33914198628650061</v>
      </c>
    </row>
    <row r="5728" spans="1:6" x14ac:dyDescent="0.25">
      <c r="A5728" t="s">
        <v>23</v>
      </c>
      <c r="B5728" s="43">
        <v>1</v>
      </c>
      <c r="C5728" s="43">
        <v>15</v>
      </c>
      <c r="D5728" s="43">
        <v>28.425072836212507</v>
      </c>
      <c r="E5728" s="43">
        <v>6.3458975106844423E-2</v>
      </c>
      <c r="F5728" s="43">
        <v>0.25486984337123014</v>
      </c>
    </row>
    <row r="5729" spans="1:6" x14ac:dyDescent="0.25">
      <c r="A5729" t="s">
        <v>23</v>
      </c>
      <c r="B5729" s="43">
        <v>1</v>
      </c>
      <c r="C5729" s="43">
        <v>18</v>
      </c>
      <c r="D5729" s="43">
        <v>28.456903824830889</v>
      </c>
      <c r="E5729" s="43">
        <v>6.3601180048497047E-2</v>
      </c>
      <c r="F5729" s="43">
        <v>0.30646038818267313</v>
      </c>
    </row>
    <row r="5730" spans="1:6" x14ac:dyDescent="0.25">
      <c r="A5730" t="s">
        <v>23</v>
      </c>
      <c r="B5730" s="43">
        <v>1</v>
      </c>
      <c r="C5730" s="43">
        <v>15</v>
      </c>
      <c r="D5730" s="43">
        <v>28.616058767922784</v>
      </c>
      <c r="E5730" s="43">
        <v>6.4314592080906466E-2</v>
      </c>
      <c r="F5730" s="43">
        <v>0.257959617320346</v>
      </c>
    </row>
    <row r="5731" spans="1:6" x14ac:dyDescent="0.25">
      <c r="A5731" t="s">
        <v>23</v>
      </c>
      <c r="B5731" s="43">
        <v>1</v>
      </c>
      <c r="C5731" s="43">
        <v>16</v>
      </c>
      <c r="D5731" s="43">
        <v>28.679720745159539</v>
      </c>
      <c r="E5731" s="43">
        <v>6.4601070978471856E-2</v>
      </c>
      <c r="F5731" s="43">
        <v>0.27625943088999794</v>
      </c>
    </row>
    <row r="5732" spans="1:6" x14ac:dyDescent="0.25">
      <c r="A5732" t="s">
        <v>23</v>
      </c>
      <c r="B5732" s="43">
        <v>1</v>
      </c>
      <c r="C5732" s="43">
        <v>24</v>
      </c>
      <c r="D5732" s="43">
        <v>28.71155173377792</v>
      </c>
      <c r="E5732" s="43">
        <v>6.4744549159669207E-2</v>
      </c>
      <c r="F5732" s="43">
        <v>0.41521712725531346</v>
      </c>
    </row>
    <row r="5733" spans="1:6" x14ac:dyDescent="0.25">
      <c r="A5733" t="s">
        <v>23</v>
      </c>
      <c r="B5733" s="43">
        <v>1</v>
      </c>
      <c r="C5733" s="43">
        <v>13</v>
      </c>
      <c r="D5733" s="43">
        <v>28.934368654106574</v>
      </c>
      <c r="E5733" s="43">
        <v>6.575335276645719E-2</v>
      </c>
      <c r="F5733" s="43">
        <v>0.22805983516775644</v>
      </c>
    </row>
    <row r="5734" spans="1:6" x14ac:dyDescent="0.25">
      <c r="A5734" t="s">
        <v>23</v>
      </c>
      <c r="B5734" s="43">
        <v>1</v>
      </c>
      <c r="C5734" s="43">
        <v>18</v>
      </c>
      <c r="D5734" s="43">
        <v>28.966199642724952</v>
      </c>
      <c r="E5734" s="43">
        <v>6.5898104187199255E-2</v>
      </c>
      <c r="F5734" s="43">
        <v>0.31640054378928673</v>
      </c>
    </row>
    <row r="5735" spans="1:6" x14ac:dyDescent="0.25">
      <c r="A5735" t="s">
        <v>23</v>
      </c>
      <c r="B5735" s="43">
        <v>1</v>
      </c>
      <c r="C5735" s="43">
        <v>16</v>
      </c>
      <c r="D5735" s="43">
        <v>29.125354585816847</v>
      </c>
      <c r="E5735" s="43">
        <v>6.6624248615056031E-2</v>
      </c>
      <c r="F5735" s="43">
        <v>0.28403175412574266</v>
      </c>
    </row>
    <row r="5736" spans="1:6" x14ac:dyDescent="0.25">
      <c r="A5736" t="s">
        <v>23</v>
      </c>
      <c r="B5736" s="43">
        <v>1</v>
      </c>
      <c r="C5736" s="43">
        <v>24</v>
      </c>
      <c r="D5736" s="43">
        <v>29.761974358184428</v>
      </c>
      <c r="E5736" s="43">
        <v>6.9568615062256089E-2</v>
      </c>
      <c r="F5736" s="43">
        <v>0.44295141103531988</v>
      </c>
    </row>
    <row r="5737" spans="1:6" x14ac:dyDescent="0.25">
      <c r="A5737" t="s">
        <v>23</v>
      </c>
      <c r="B5737" s="43">
        <v>1</v>
      </c>
      <c r="C5737" s="43">
        <v>17</v>
      </c>
      <c r="D5737" s="43">
        <v>29.825636335421187</v>
      </c>
      <c r="E5737" s="43">
        <v>6.9866553115724123E-2</v>
      </c>
      <c r="F5737" s="43">
        <v>0.31496597422536016</v>
      </c>
    </row>
    <row r="5738" spans="1:6" x14ac:dyDescent="0.25">
      <c r="A5738" t="s">
        <v>23</v>
      </c>
      <c r="B5738" s="43">
        <v>1</v>
      </c>
      <c r="C5738" s="43">
        <v>13</v>
      </c>
      <c r="D5738" s="43">
        <v>29.889298312657946</v>
      </c>
      <c r="E5738" s="43">
        <v>7.0165127788964526E-2</v>
      </c>
      <c r="F5738" s="43">
        <v>0.24178223079526082</v>
      </c>
    </row>
    <row r="5739" spans="1:6" x14ac:dyDescent="0.25">
      <c r="A5739" t="s">
        <v>23</v>
      </c>
      <c r="B5739" s="43">
        <v>1</v>
      </c>
      <c r="C5739" s="43">
        <v>14</v>
      </c>
      <c r="D5739" s="43">
        <v>30.01662226713146</v>
      </c>
      <c r="E5739" s="43">
        <v>7.0764186994762418E-2</v>
      </c>
      <c r="F5739" s="43">
        <v>0.26238020216912983</v>
      </c>
    </row>
    <row r="5740" spans="1:6" x14ac:dyDescent="0.25">
      <c r="A5740" t="s">
        <v>23</v>
      </c>
      <c r="B5740" s="43">
        <v>1</v>
      </c>
      <c r="C5740" s="43">
        <v>18</v>
      </c>
      <c r="D5740" s="43">
        <v>30.239439187460114</v>
      </c>
      <c r="E5740" s="43">
        <v>7.1818668070217764E-2</v>
      </c>
      <c r="F5740" s="43">
        <v>0.34186549234715852</v>
      </c>
    </row>
    <row r="5741" spans="1:6" x14ac:dyDescent="0.25">
      <c r="A5741" t="s">
        <v>23</v>
      </c>
      <c r="B5741" s="43">
        <v>1</v>
      </c>
      <c r="C5741" s="43">
        <v>20</v>
      </c>
      <c r="D5741" s="43">
        <v>30.525918085025527</v>
      </c>
      <c r="E5741" s="43">
        <v>7.3185888608848698E-2</v>
      </c>
      <c r="F5741" s="43">
        <v>0.38635059111308045</v>
      </c>
    </row>
    <row r="5742" spans="1:6" x14ac:dyDescent="0.25">
      <c r="A5742" t="s">
        <v>23</v>
      </c>
      <c r="B5742" s="43">
        <v>1</v>
      </c>
      <c r="C5742" s="43">
        <v>15</v>
      </c>
      <c r="D5742" s="43">
        <v>30.557749073643905</v>
      </c>
      <c r="E5742" s="43">
        <v>7.3338597776745368E-2</v>
      </c>
      <c r="F5742" s="43">
        <v>0.29030688125855214</v>
      </c>
    </row>
    <row r="5743" spans="1:6" x14ac:dyDescent="0.25">
      <c r="A5743" t="s">
        <v>23</v>
      </c>
      <c r="B5743" s="43">
        <v>1</v>
      </c>
      <c r="C5743" s="43">
        <v>16</v>
      </c>
      <c r="D5743" s="43">
        <v>30.589580062262282</v>
      </c>
      <c r="E5743" s="43">
        <v>7.3491466099585123E-2</v>
      </c>
      <c r="F5743" s="43">
        <v>0.31024135717459483</v>
      </c>
    </row>
    <row r="5744" spans="1:6" x14ac:dyDescent="0.25">
      <c r="A5744" t="s">
        <v>23</v>
      </c>
      <c r="B5744" s="43">
        <v>1</v>
      </c>
      <c r="C5744" s="43">
        <v>20</v>
      </c>
      <c r="D5744" s="43">
        <v>30.780565993972559</v>
      </c>
      <c r="E5744" s="43">
        <v>7.4412018290428664E-2</v>
      </c>
      <c r="F5744" s="43">
        <v>0.3921695068855432</v>
      </c>
    </row>
    <row r="5745" spans="1:6" x14ac:dyDescent="0.25">
      <c r="A5745" t="s">
        <v>23</v>
      </c>
      <c r="B5745" s="43">
        <v>1</v>
      </c>
      <c r="C5745" s="43">
        <v>20</v>
      </c>
      <c r="D5745" s="43">
        <v>31.003382914301213</v>
      </c>
      <c r="E5745" s="43">
        <v>7.5493237396323451E-2</v>
      </c>
      <c r="F5745" s="43">
        <v>0.39729273605421561</v>
      </c>
    </row>
    <row r="5746" spans="1:6" x14ac:dyDescent="0.25">
      <c r="A5746" t="s">
        <v>23</v>
      </c>
      <c r="B5746" s="43">
        <v>1</v>
      </c>
      <c r="C5746" s="43">
        <v>18</v>
      </c>
      <c r="D5746" s="43">
        <v>31.130706868774727</v>
      </c>
      <c r="E5746" s="43">
        <v>7.6114578294154203E-2</v>
      </c>
      <c r="F5746" s="43">
        <v>0.3602101974612178</v>
      </c>
    </row>
    <row r="5747" spans="1:6" x14ac:dyDescent="0.25">
      <c r="A5747" t="s">
        <v>23</v>
      </c>
      <c r="B5747" s="43">
        <v>1</v>
      </c>
      <c r="C5747" s="43">
        <v>18</v>
      </c>
      <c r="D5747" s="43">
        <v>31.226199834629863</v>
      </c>
      <c r="E5747" s="43">
        <v>7.6582255094429744E-2</v>
      </c>
      <c r="F5747" s="43">
        <v>0.36220093780794521</v>
      </c>
    </row>
    <row r="5748" spans="1:6" x14ac:dyDescent="0.25">
      <c r="A5748" t="s">
        <v>23</v>
      </c>
      <c r="B5748" s="43">
        <v>1</v>
      </c>
      <c r="C5748" s="43">
        <v>12</v>
      </c>
      <c r="D5748" s="43">
        <v>31.289861811866622</v>
      </c>
      <c r="E5748" s="43">
        <v>7.6894835402662218E-2</v>
      </c>
      <c r="F5748" s="43">
        <v>0.24235387030936853</v>
      </c>
    </row>
    <row r="5749" spans="1:6" x14ac:dyDescent="0.25">
      <c r="A5749" t="s">
        <v>23</v>
      </c>
      <c r="B5749" s="43">
        <v>1</v>
      </c>
      <c r="C5749" s="43">
        <v>9</v>
      </c>
      <c r="D5749" s="43">
        <v>31.289861811866622</v>
      </c>
      <c r="E5749" s="43">
        <v>7.6894835402662218E-2</v>
      </c>
      <c r="F5749" s="43">
        <v>0.18176540273202638</v>
      </c>
    </row>
    <row r="5750" spans="1:6" x14ac:dyDescent="0.25">
      <c r="A5750" t="s">
        <v>23</v>
      </c>
      <c r="B5750" s="43">
        <v>1</v>
      </c>
      <c r="C5750" s="43">
        <v>16</v>
      </c>
      <c r="D5750" s="43">
        <v>31.353523789103381</v>
      </c>
      <c r="E5750" s="43">
        <v>7.7208052330667062E-2</v>
      </c>
      <c r="F5750" s="43">
        <v>0.32432252269160167</v>
      </c>
    </row>
    <row r="5751" spans="1:6" x14ac:dyDescent="0.25">
      <c r="A5751" t="s">
        <v>23</v>
      </c>
      <c r="B5751" s="43">
        <v>1</v>
      </c>
      <c r="C5751" s="43">
        <v>12</v>
      </c>
      <c r="D5751" s="43">
        <v>31.385354777721759</v>
      </c>
      <c r="E5751" s="43">
        <v>7.7364899527084127E-2</v>
      </c>
      <c r="F5751" s="43">
        <v>0.2436864439164915</v>
      </c>
    </row>
    <row r="5752" spans="1:6" x14ac:dyDescent="0.25">
      <c r="A5752" t="s">
        <v>23</v>
      </c>
      <c r="B5752" s="43">
        <v>1</v>
      </c>
      <c r="C5752" s="43">
        <v>18</v>
      </c>
      <c r="D5752" s="43">
        <v>31.41718576634014</v>
      </c>
      <c r="E5752" s="43">
        <v>7.7521905878444292E-2</v>
      </c>
      <c r="F5752" s="43">
        <v>0.36619703461773634</v>
      </c>
    </row>
    <row r="5753" spans="1:6" x14ac:dyDescent="0.25">
      <c r="A5753" t="s">
        <v>23</v>
      </c>
      <c r="B5753" s="43">
        <v>1</v>
      </c>
      <c r="C5753" s="43">
        <v>14</v>
      </c>
      <c r="D5753" s="43">
        <v>31.480847743576902</v>
      </c>
      <c r="E5753" s="43">
        <v>7.7836396045993905E-2</v>
      </c>
      <c r="F5753" s="43">
        <v>0.28585930671903753</v>
      </c>
    </row>
    <row r="5754" spans="1:6" x14ac:dyDescent="0.25">
      <c r="A5754" t="s">
        <v>23</v>
      </c>
      <c r="B5754" s="43">
        <v>1</v>
      </c>
      <c r="C5754" s="43">
        <v>18</v>
      </c>
      <c r="D5754" s="43">
        <v>31.512678732195276</v>
      </c>
      <c r="E5754" s="43">
        <v>7.7993879862183299E-2</v>
      </c>
      <c r="F5754" s="43">
        <v>0.36820238512588099</v>
      </c>
    </row>
    <row r="5755" spans="1:6" x14ac:dyDescent="0.25">
      <c r="A5755" t="s">
        <v>23</v>
      </c>
      <c r="B5755" s="43">
        <v>1</v>
      </c>
      <c r="C5755" s="43">
        <v>17</v>
      </c>
      <c r="D5755" s="43">
        <v>31.576340709432039</v>
      </c>
      <c r="E5755" s="43">
        <v>7.8309324959391455E-2</v>
      </c>
      <c r="F5755" s="43">
        <v>0.34901187749341095</v>
      </c>
    </row>
    <row r="5756" spans="1:6" x14ac:dyDescent="0.25">
      <c r="A5756" t="s">
        <v>23</v>
      </c>
      <c r="B5756" s="43">
        <v>1</v>
      </c>
      <c r="C5756" s="43">
        <v>12</v>
      </c>
      <c r="D5756" s="43">
        <v>31.640002686668797</v>
      </c>
      <c r="E5756" s="43">
        <v>7.8625406676371967E-2</v>
      </c>
      <c r="F5756" s="43">
        <v>0.24725583446488991</v>
      </c>
    </row>
    <row r="5757" spans="1:6" x14ac:dyDescent="0.25">
      <c r="A5757" t="s">
        <v>23</v>
      </c>
      <c r="B5757" s="43">
        <v>1</v>
      </c>
      <c r="C5757" s="43">
        <v>16</v>
      </c>
      <c r="D5757" s="43">
        <v>31.837354816102742</v>
      </c>
      <c r="E5757" s="43">
        <v>7.9609305717664905E-2</v>
      </c>
      <c r="F5757" s="43">
        <v>0.33338394916936787</v>
      </c>
    </row>
    <row r="5758" spans="1:6" x14ac:dyDescent="0.25">
      <c r="A5758" t="s">
        <v>23</v>
      </c>
      <c r="B5758" s="43">
        <v>1</v>
      </c>
      <c r="C5758" s="43">
        <v>17</v>
      </c>
      <c r="D5758" s="43">
        <v>32.308453447654756</v>
      </c>
      <c r="E5758" s="43">
        <v>8.1982700623423943E-2</v>
      </c>
      <c r="F5758" s="43">
        <v>0.36370793611129892</v>
      </c>
    </row>
    <row r="5759" spans="1:6" x14ac:dyDescent="0.25">
      <c r="A5759" t="s">
        <v>23</v>
      </c>
      <c r="B5759" s="43">
        <v>1</v>
      </c>
      <c r="C5759" s="43">
        <v>17</v>
      </c>
      <c r="D5759" s="43">
        <v>32.499439379365029</v>
      </c>
      <c r="E5759" s="43">
        <v>8.295481901582924E-2</v>
      </c>
      <c r="F5759" s="43">
        <v>0.36758592642096016</v>
      </c>
    </row>
    <row r="5760" spans="1:6" x14ac:dyDescent="0.25">
      <c r="A5760" t="s">
        <v>23</v>
      </c>
      <c r="B5760" s="43">
        <v>1</v>
      </c>
      <c r="C5760" s="43">
        <v>18</v>
      </c>
      <c r="D5760" s="43">
        <v>32.690425311075302</v>
      </c>
      <c r="E5760" s="43">
        <v>8.393266698618583E-2</v>
      </c>
      <c r="F5760" s="43">
        <v>0.39333407191180114</v>
      </c>
    </row>
    <row r="5761" spans="1:6" x14ac:dyDescent="0.25">
      <c r="A5761" t="s">
        <v>23</v>
      </c>
      <c r="B5761" s="43">
        <v>1</v>
      </c>
      <c r="C5761" s="43">
        <v>18</v>
      </c>
      <c r="D5761" s="43">
        <v>32.690425311075302</v>
      </c>
      <c r="E5761" s="43">
        <v>8.393266698618583E-2</v>
      </c>
      <c r="F5761" s="43">
        <v>0.39333407191180114</v>
      </c>
    </row>
    <row r="5762" spans="1:6" x14ac:dyDescent="0.25">
      <c r="A5762" t="s">
        <v>23</v>
      </c>
      <c r="B5762" s="43">
        <v>1</v>
      </c>
      <c r="C5762" s="43">
        <v>18</v>
      </c>
      <c r="D5762" s="43">
        <v>32.976904208640711</v>
      </c>
      <c r="E5762" s="43">
        <v>8.5410181900379425E-2</v>
      </c>
      <c r="F5762" s="43">
        <v>0.3995584442195011</v>
      </c>
    </row>
    <row r="5763" spans="1:6" x14ac:dyDescent="0.25">
      <c r="A5763" t="s">
        <v>23</v>
      </c>
      <c r="B5763" s="43">
        <v>1</v>
      </c>
      <c r="C5763" s="43">
        <v>15</v>
      </c>
      <c r="D5763" s="43">
        <v>33.231552117587746</v>
      </c>
      <c r="E5763" s="43">
        <v>8.6734351026904022E-2</v>
      </c>
      <c r="F5763" s="43">
        <v>0.33760636658837323</v>
      </c>
    </row>
    <row r="5764" spans="1:6" x14ac:dyDescent="0.25">
      <c r="A5764" t="s">
        <v>23</v>
      </c>
      <c r="B5764" s="43">
        <v>1</v>
      </c>
      <c r="C5764" s="43">
        <v>20</v>
      </c>
      <c r="D5764" s="43">
        <v>33.263383106206128</v>
      </c>
      <c r="E5764" s="43">
        <v>8.6900588364963519E-2</v>
      </c>
      <c r="F5764" s="43">
        <v>0.45091799637933527</v>
      </c>
    </row>
    <row r="5765" spans="1:6" x14ac:dyDescent="0.25">
      <c r="A5765" t="s">
        <v>23</v>
      </c>
      <c r="B5765" s="43">
        <v>1</v>
      </c>
      <c r="C5765" s="43">
        <v>18</v>
      </c>
      <c r="D5765" s="43">
        <v>33.295214094824502</v>
      </c>
      <c r="E5765" s="43">
        <v>8.7066984857966059E-2</v>
      </c>
      <c r="F5765" s="43">
        <v>0.40652528820600842</v>
      </c>
    </row>
    <row r="5766" spans="1:6" x14ac:dyDescent="0.25">
      <c r="A5766" t="s">
        <v>23</v>
      </c>
      <c r="B5766" s="43">
        <v>1</v>
      </c>
      <c r="C5766" s="43">
        <v>12</v>
      </c>
      <c r="D5766" s="43">
        <v>33.750397232067328</v>
      </c>
      <c r="E5766" s="43">
        <v>8.9463865462902484E-2</v>
      </c>
      <c r="F5766" s="43">
        <v>0.27772048080250655</v>
      </c>
    </row>
    <row r="5767" spans="1:6" x14ac:dyDescent="0.25">
      <c r="A5767" t="s">
        <v>23</v>
      </c>
      <c r="B5767" s="43">
        <v>1</v>
      </c>
      <c r="C5767" s="43">
        <v>16</v>
      </c>
      <c r="D5767" s="43">
        <v>33.995495844428845</v>
      </c>
      <c r="E5767" s="43">
        <v>9.0767973904625029E-2</v>
      </c>
      <c r="F5767" s="43">
        <v>0.37514698252227047</v>
      </c>
    </row>
    <row r="5768" spans="1:6" x14ac:dyDescent="0.25">
      <c r="A5768" t="s">
        <v>23</v>
      </c>
      <c r="B5768" s="43">
        <v>1</v>
      </c>
      <c r="C5768" s="43">
        <v>15</v>
      </c>
      <c r="D5768" s="43">
        <v>34.218312764757499</v>
      </c>
      <c r="E5768" s="43">
        <v>9.1961715555285789E-2</v>
      </c>
      <c r="F5768" s="43">
        <v>0.35585920597549703</v>
      </c>
    </row>
    <row r="5769" spans="1:6" x14ac:dyDescent="0.25">
      <c r="A5769" t="s">
        <v>23</v>
      </c>
      <c r="B5769" s="43">
        <v>1</v>
      </c>
      <c r="C5769" s="43">
        <v>17</v>
      </c>
      <c r="D5769" s="43">
        <v>34.218312764757499</v>
      </c>
      <c r="E5769" s="43">
        <v>9.1961715555285789E-2</v>
      </c>
      <c r="F5769" s="43">
        <v>0.40330710010556331</v>
      </c>
    </row>
    <row r="5770" spans="1:6" x14ac:dyDescent="0.25">
      <c r="A5770" t="s">
        <v>23</v>
      </c>
      <c r="B5770" s="43">
        <v>1</v>
      </c>
      <c r="C5770" s="43">
        <v>11</v>
      </c>
      <c r="D5770" s="43">
        <v>34.377467707849391</v>
      </c>
      <c r="E5770" s="43">
        <v>9.2819162811193345E-2</v>
      </c>
      <c r="F5770" s="43">
        <v>0.26315164158981208</v>
      </c>
    </row>
    <row r="5771" spans="1:6" x14ac:dyDescent="0.25">
      <c r="A5771" t="s">
        <v>23</v>
      </c>
      <c r="B5771" s="43">
        <v>1</v>
      </c>
      <c r="C5771" s="43">
        <v>18</v>
      </c>
      <c r="D5771" s="43">
        <v>34.441129685086153</v>
      </c>
      <c r="E5771" s="43">
        <v>9.316325579815804E-2</v>
      </c>
      <c r="F5771" s="43">
        <v>0.43204778759156276</v>
      </c>
    </row>
    <row r="5772" spans="1:6" x14ac:dyDescent="0.25">
      <c r="A5772" t="s">
        <v>23</v>
      </c>
      <c r="B5772" s="43">
        <v>1</v>
      </c>
      <c r="C5772" s="43">
        <v>14</v>
      </c>
      <c r="D5772" s="43">
        <v>34.441129685086153</v>
      </c>
      <c r="E5772" s="43">
        <v>9.316325579815804E-2</v>
      </c>
      <c r="F5772" s="43">
        <v>0.33603716812677109</v>
      </c>
    </row>
    <row r="5773" spans="1:6" x14ac:dyDescent="0.25">
      <c r="A5773" t="s">
        <v>23</v>
      </c>
      <c r="B5773" s="43">
        <v>1</v>
      </c>
      <c r="C5773" s="43">
        <v>20</v>
      </c>
      <c r="D5773" s="43">
        <v>34.472960673704527</v>
      </c>
      <c r="E5773" s="43">
        <v>9.3335541024055002E-2</v>
      </c>
      <c r="F5773" s="43">
        <v>0.4808517658122024</v>
      </c>
    </row>
    <row r="5774" spans="1:6" x14ac:dyDescent="0.25">
      <c r="A5774" t="s">
        <v>23</v>
      </c>
      <c r="B5774" s="43">
        <v>1</v>
      </c>
      <c r="C5774" s="43">
        <v>24</v>
      </c>
      <c r="D5774" s="43">
        <v>34.504791662322909</v>
      </c>
      <c r="E5774" s="43">
        <v>9.3507985404895091E-2</v>
      </c>
      <c r="F5774" s="43">
        <v>0.57798122891198678</v>
      </c>
    </row>
    <row r="5775" spans="1:6" x14ac:dyDescent="0.25">
      <c r="A5775" t="s">
        <v>23</v>
      </c>
      <c r="B5775" s="43">
        <v>1</v>
      </c>
      <c r="C5775" s="43">
        <v>16</v>
      </c>
      <c r="D5775" s="43">
        <v>34.791270559888318</v>
      </c>
      <c r="E5775" s="43">
        <v>9.5067146804894809E-2</v>
      </c>
      <c r="F5775" s="43">
        <v>0.39109669706657774</v>
      </c>
    </row>
    <row r="5776" spans="1:6" x14ac:dyDescent="0.25">
      <c r="A5776" t="s">
        <v>23</v>
      </c>
      <c r="B5776" s="43">
        <v>1</v>
      </c>
      <c r="C5776" s="43">
        <v>18</v>
      </c>
      <c r="D5776" s="43">
        <v>34.950425502980217</v>
      </c>
      <c r="E5776" s="43">
        <v>9.593891800568069E-2</v>
      </c>
      <c r="F5776" s="43">
        <v>0.44361225663942577</v>
      </c>
    </row>
    <row r="5777" spans="1:6" x14ac:dyDescent="0.25">
      <c r="A5777" t="s">
        <v>23</v>
      </c>
      <c r="B5777" s="43">
        <v>1</v>
      </c>
      <c r="C5777" s="43">
        <v>14</v>
      </c>
      <c r="D5777" s="43">
        <v>35.014087480216972</v>
      </c>
      <c r="E5777" s="43">
        <v>9.6288740570596651E-2</v>
      </c>
      <c r="F5777" s="43">
        <v>0.34616349580787625</v>
      </c>
    </row>
    <row r="5778" spans="1:6" x14ac:dyDescent="0.25">
      <c r="A5778" t="s">
        <v>23</v>
      </c>
      <c r="B5778" s="43">
        <v>1</v>
      </c>
      <c r="C5778" s="43">
        <v>15</v>
      </c>
      <c r="D5778" s="43">
        <v>35.173242423308871</v>
      </c>
      <c r="E5778" s="43">
        <v>9.7166082194390754E-2</v>
      </c>
      <c r="F5778" s="43">
        <v>0.37392862343432243</v>
      </c>
    </row>
    <row r="5779" spans="1:6" x14ac:dyDescent="0.25">
      <c r="A5779" t="s">
        <v>23</v>
      </c>
      <c r="B5779" s="43">
        <v>1</v>
      </c>
      <c r="C5779" s="43">
        <v>17</v>
      </c>
      <c r="D5779" s="43">
        <v>35.236904400545633</v>
      </c>
      <c r="E5779" s="43">
        <v>9.751813292851004E-2</v>
      </c>
      <c r="F5779" s="43">
        <v>0.42516702318846361</v>
      </c>
    </row>
    <row r="5780" spans="1:6" x14ac:dyDescent="0.25">
      <c r="A5780" t="s">
        <v>23</v>
      </c>
      <c r="B5780" s="43">
        <v>1</v>
      </c>
      <c r="C5780" s="43">
        <v>20</v>
      </c>
      <c r="D5780" s="43">
        <v>35.587045275347798</v>
      </c>
      <c r="E5780" s="43">
        <v>9.9465791544597101E-2</v>
      </c>
      <c r="F5780" s="43">
        <v>0.50917596012434674</v>
      </c>
    </row>
    <row r="5781" spans="1:6" x14ac:dyDescent="0.25">
      <c r="A5781" t="s">
        <v>23</v>
      </c>
      <c r="B5781" s="43">
        <v>1</v>
      </c>
      <c r="C5781" s="43">
        <v>23</v>
      </c>
      <c r="D5781" s="43">
        <v>36.319158013570515</v>
      </c>
      <c r="E5781" s="43">
        <v>0.10360039823370989</v>
      </c>
      <c r="F5781" s="43">
        <v>0.6074072061409409</v>
      </c>
    </row>
    <row r="5782" spans="1:6" x14ac:dyDescent="0.25">
      <c r="A5782" t="s">
        <v>23</v>
      </c>
      <c r="B5782" s="43">
        <v>1</v>
      </c>
      <c r="C5782" s="43">
        <v>16</v>
      </c>
      <c r="D5782" s="43">
        <v>36.478312956662414</v>
      </c>
      <c r="E5782" s="43">
        <v>0.10451036662083782</v>
      </c>
      <c r="F5782" s="43">
        <v>0.42588194434521609</v>
      </c>
    </row>
    <row r="5783" spans="1:6" x14ac:dyDescent="0.25">
      <c r="A5783" t="s">
        <v>23</v>
      </c>
      <c r="B5783" s="43">
        <v>1</v>
      </c>
      <c r="C5783" s="43">
        <v>18</v>
      </c>
      <c r="D5783" s="43">
        <v>37.114932729029995</v>
      </c>
      <c r="E5783" s="43">
        <v>0.10819002890512244</v>
      </c>
      <c r="F5783" s="43">
        <v>0.49426838470257989</v>
      </c>
    </row>
    <row r="5784" spans="1:6" x14ac:dyDescent="0.25">
      <c r="A5784" t="s">
        <v>23</v>
      </c>
      <c r="B5784" s="43">
        <v>1</v>
      </c>
      <c r="C5784" s="43">
        <v>17.5</v>
      </c>
      <c r="D5784" s="43">
        <v>37.783383490015957</v>
      </c>
      <c r="E5784" s="43">
        <v>0.11212219050662237</v>
      </c>
      <c r="F5784" s="43">
        <v>0.49622444537464677</v>
      </c>
    </row>
    <row r="5785" spans="1:6" x14ac:dyDescent="0.25">
      <c r="A5785" t="s">
        <v>23</v>
      </c>
      <c r="B5785" s="43">
        <v>1</v>
      </c>
      <c r="C5785" s="43">
        <v>18</v>
      </c>
      <c r="D5785" s="43">
        <v>37.815214478634331</v>
      </c>
      <c r="E5785" s="43">
        <v>0.11231118700154395</v>
      </c>
      <c r="F5785" s="43">
        <v>0.51117630677433123</v>
      </c>
    </row>
    <row r="5786" spans="1:6" x14ac:dyDescent="0.25">
      <c r="A5786" t="s">
        <v>23</v>
      </c>
      <c r="B5786" s="43">
        <v>1</v>
      </c>
      <c r="C5786" s="43">
        <v>20</v>
      </c>
      <c r="D5786" s="43">
        <v>37.847045467252713</v>
      </c>
      <c r="E5786" s="43">
        <v>0.11250034265140868</v>
      </c>
      <c r="F5786" s="43">
        <v>0.56883427547997867</v>
      </c>
    </row>
    <row r="5787" spans="1:6" x14ac:dyDescent="0.25">
      <c r="A5787" t="s">
        <v>23</v>
      </c>
      <c r="B5787" s="43">
        <v>1</v>
      </c>
      <c r="C5787" s="43">
        <v>17</v>
      </c>
      <c r="D5787" s="43">
        <v>38.165355353436503</v>
      </c>
      <c r="E5787" s="43">
        <v>0.11440065267192592</v>
      </c>
      <c r="F5787" s="43">
        <v>0.49085129274772943</v>
      </c>
    </row>
    <row r="5788" spans="1:6" x14ac:dyDescent="0.25">
      <c r="A5788" t="s">
        <v>23</v>
      </c>
      <c r="B5788" s="43">
        <v>1</v>
      </c>
      <c r="C5788" s="43">
        <v>17</v>
      </c>
      <c r="D5788" s="43">
        <v>38.356341285146776</v>
      </c>
      <c r="E5788" s="43">
        <v>0.11554847812150465</v>
      </c>
      <c r="F5788" s="43">
        <v>0.49528017069906644</v>
      </c>
    </row>
    <row r="5789" spans="1:6" x14ac:dyDescent="0.25">
      <c r="A5789" t="s">
        <v>23</v>
      </c>
      <c r="B5789" s="43">
        <v>1</v>
      </c>
      <c r="C5789" s="43">
        <v>17</v>
      </c>
      <c r="D5789" s="43">
        <v>38.57915820547543</v>
      </c>
      <c r="E5789" s="43">
        <v>0.11689484936259055</v>
      </c>
      <c r="F5789" s="43">
        <v>0.50046952090890473</v>
      </c>
    </row>
    <row r="5790" spans="1:6" x14ac:dyDescent="0.25">
      <c r="A5790" t="s">
        <v>23</v>
      </c>
      <c r="B5790" s="43">
        <v>1</v>
      </c>
      <c r="C5790" s="43">
        <v>17</v>
      </c>
      <c r="D5790" s="43">
        <v>38.706482159948948</v>
      </c>
      <c r="E5790" s="43">
        <v>0.1176677057662448</v>
      </c>
      <c r="F5790" s="43">
        <v>0.50344564869247366</v>
      </c>
    </row>
    <row r="5791" spans="1:6" x14ac:dyDescent="0.25">
      <c r="A5791" t="s">
        <v>23</v>
      </c>
      <c r="B5791" s="43">
        <v>1</v>
      </c>
      <c r="C5791" s="43">
        <v>20</v>
      </c>
      <c r="D5791" s="43">
        <v>38.770144137185703</v>
      </c>
      <c r="E5791" s="43">
        <v>0.11805508889773046</v>
      </c>
      <c r="F5791" s="43">
        <v>0.59404311975081237</v>
      </c>
    </row>
    <row r="5792" spans="1:6" x14ac:dyDescent="0.25">
      <c r="A5792" t="s">
        <v>23</v>
      </c>
      <c r="B5792" s="43">
        <v>1</v>
      </c>
      <c r="C5792" s="43">
        <v>18</v>
      </c>
      <c r="D5792" s="43">
        <v>39.088454023369493</v>
      </c>
      <c r="E5792" s="43">
        <v>0.12000155385174432</v>
      </c>
      <c r="F5792" s="43">
        <v>0.5425634472579185</v>
      </c>
    </row>
    <row r="5793" spans="1:6" x14ac:dyDescent="0.25">
      <c r="A5793" t="s">
        <v>23</v>
      </c>
      <c r="B5793" s="43">
        <v>1</v>
      </c>
      <c r="C5793" s="43">
        <v>20</v>
      </c>
      <c r="D5793" s="43">
        <v>39.088454023369493</v>
      </c>
      <c r="E5793" s="43">
        <v>0.12000155385174432</v>
      </c>
      <c r="F5793" s="43">
        <v>0.60284827473102065</v>
      </c>
    </row>
    <row r="5794" spans="1:6" x14ac:dyDescent="0.25">
      <c r="A5794" t="s">
        <v>23</v>
      </c>
      <c r="B5794" s="43">
        <v>1</v>
      </c>
      <c r="C5794" s="43">
        <v>18</v>
      </c>
      <c r="D5794" s="43">
        <v>40.489017522578173</v>
      </c>
      <c r="E5794" s="43">
        <v>0.12875507572179859</v>
      </c>
      <c r="F5794" s="43">
        <v>0.57804565131095731</v>
      </c>
    </row>
    <row r="5795" spans="1:6" x14ac:dyDescent="0.25">
      <c r="A5795" t="s">
        <v>23</v>
      </c>
      <c r="B5795" s="43">
        <v>1</v>
      </c>
      <c r="C5795" s="43">
        <v>20</v>
      </c>
      <c r="D5795" s="43">
        <v>40.966482351853855</v>
      </c>
      <c r="E5795" s="43">
        <v>0.13180965696708974</v>
      </c>
      <c r="F5795" s="43">
        <v>0.65596626380057288</v>
      </c>
    </row>
    <row r="5796" spans="1:6" x14ac:dyDescent="0.25">
      <c r="A5796" t="s">
        <v>23</v>
      </c>
      <c r="B5796" s="43">
        <v>1</v>
      </c>
      <c r="C5796" s="43">
        <v>16</v>
      </c>
      <c r="D5796" s="43">
        <v>41.221130260800891</v>
      </c>
      <c r="E5796" s="43">
        <v>0.13345340921934287</v>
      </c>
      <c r="F5796" s="43">
        <v>0.53065744085516386</v>
      </c>
    </row>
    <row r="5797" spans="1:6" x14ac:dyDescent="0.25">
      <c r="A5797" t="s">
        <v>23</v>
      </c>
      <c r="B5797" s="43">
        <v>1</v>
      </c>
      <c r="C5797" s="43">
        <v>22</v>
      </c>
      <c r="D5797" s="43">
        <v>41.762257067313335</v>
      </c>
      <c r="E5797" s="43">
        <v>0.13698020318078771</v>
      </c>
      <c r="F5797" s="43">
        <v>0.74698049725947713</v>
      </c>
    </row>
    <row r="5798" spans="1:6" x14ac:dyDescent="0.25">
      <c r="A5798" t="s">
        <v>23</v>
      </c>
      <c r="B5798" s="43">
        <v>1</v>
      </c>
      <c r="C5798" s="43">
        <v>16.5</v>
      </c>
      <c r="D5798" s="43">
        <v>43.067327600666886</v>
      </c>
      <c r="E5798" s="43">
        <v>0.14567523560925577</v>
      </c>
      <c r="F5798" s="43">
        <v>0.59213202151179167</v>
      </c>
    </row>
    <row r="5799" spans="1:6" x14ac:dyDescent="0.25">
      <c r="A5799" t="s">
        <v>23</v>
      </c>
      <c r="B5799" s="43">
        <v>1</v>
      </c>
      <c r="C5799" s="43">
        <v>17</v>
      </c>
      <c r="D5799" s="43">
        <v>43.194651555140389</v>
      </c>
      <c r="E5799" s="43">
        <v>0.14653785540081374</v>
      </c>
      <c r="F5799" s="43">
        <v>0.61332481238984182</v>
      </c>
    </row>
    <row r="5800" spans="1:6" x14ac:dyDescent="0.25">
      <c r="A5800" t="s">
        <v>23</v>
      </c>
      <c r="B5800" s="43">
        <v>1</v>
      </c>
      <c r="C5800" s="43">
        <v>14.5</v>
      </c>
      <c r="D5800" s="43">
        <v>43.258313532377159</v>
      </c>
      <c r="E5800" s="43">
        <v>0.14697012022625142</v>
      </c>
      <c r="F5800" s="43">
        <v>0.52451821137246379</v>
      </c>
    </row>
    <row r="5801" spans="1:6" x14ac:dyDescent="0.25">
      <c r="A5801" t="s">
        <v>23</v>
      </c>
      <c r="B5801" s="43">
        <v>1</v>
      </c>
      <c r="C5801" s="43">
        <v>26</v>
      </c>
      <c r="D5801" s="43">
        <v>43.576623418560949</v>
      </c>
      <c r="E5801" s="43">
        <v>0.14914099365002487</v>
      </c>
      <c r="F5801" s="43">
        <v>0.95300550197769407</v>
      </c>
    </row>
    <row r="5802" spans="1:6" x14ac:dyDescent="0.25">
      <c r="A5802" t="s">
        <v>23</v>
      </c>
      <c r="B5802" s="43">
        <v>1</v>
      </c>
      <c r="C5802" s="43">
        <v>20</v>
      </c>
      <c r="D5802" s="43">
        <v>44.754369997440968</v>
      </c>
      <c r="E5802" s="43">
        <v>0.15731161054100498</v>
      </c>
      <c r="F5802" s="43">
        <v>0.76911851220706262</v>
      </c>
    </row>
    <row r="5803" spans="1:6" x14ac:dyDescent="0.25">
      <c r="A5803" t="s">
        <v>23</v>
      </c>
      <c r="B5803" s="43">
        <v>1</v>
      </c>
      <c r="C5803" s="43">
        <v>20</v>
      </c>
      <c r="D5803" s="43">
        <v>44.786200986059349</v>
      </c>
      <c r="E5803" s="43">
        <v>0.15753546196846377</v>
      </c>
      <c r="F5803" s="43">
        <v>0.77010314777795397</v>
      </c>
    </row>
    <row r="5804" spans="1:6" x14ac:dyDescent="0.25">
      <c r="A5804" t="s">
        <v>23</v>
      </c>
      <c r="B5804" s="43">
        <v>1</v>
      </c>
      <c r="C5804" s="43">
        <v>17</v>
      </c>
      <c r="D5804" s="43">
        <v>45.168172849479902</v>
      </c>
      <c r="E5804" s="43">
        <v>0.16023409318352996</v>
      </c>
      <c r="F5804" s="43">
        <v>0.66466804298417792</v>
      </c>
    </row>
    <row r="5805" spans="1:6" x14ac:dyDescent="0.25">
      <c r="A5805" t="s">
        <v>23</v>
      </c>
      <c r="B5805" s="43">
        <v>1</v>
      </c>
      <c r="C5805" s="43">
        <v>14</v>
      </c>
      <c r="D5805" s="43">
        <v>47.7464829275686</v>
      </c>
      <c r="E5805" s="43">
        <v>0.17904931097838223</v>
      </c>
      <c r="F5805" s="43">
        <v>0.60487695864782254</v>
      </c>
    </row>
    <row r="5806" spans="1:6" x14ac:dyDescent="0.25">
      <c r="A5806" t="s">
        <v>23</v>
      </c>
      <c r="B5806" s="43">
        <v>1</v>
      </c>
      <c r="C5806" s="43">
        <v>25</v>
      </c>
      <c r="D5806" s="43">
        <v>49.910990153618386</v>
      </c>
      <c r="E5806" s="43">
        <v>0.19565108140218407</v>
      </c>
      <c r="F5806" s="43">
        <v>1.1698425390049452</v>
      </c>
    </row>
    <row r="5807" spans="1:6" x14ac:dyDescent="0.25">
      <c r="A5807" t="s">
        <v>23</v>
      </c>
      <c r="B5807" s="43">
        <v>1</v>
      </c>
      <c r="C5807" s="43">
        <v>5</v>
      </c>
      <c r="D5807" s="43">
        <v>53.444229890258455</v>
      </c>
      <c r="E5807" s="43">
        <v>0.22433215496435988</v>
      </c>
      <c r="F5807" s="43">
        <v>0.26461225291137391</v>
      </c>
    </row>
    <row r="5808" spans="1:6" x14ac:dyDescent="0.25">
      <c r="A5808" t="s">
        <v>23</v>
      </c>
      <c r="B5808" s="43">
        <v>1</v>
      </c>
      <c r="C5808" s="43">
        <v>20</v>
      </c>
      <c r="D5808" s="43">
        <v>56.054370956965535</v>
      </c>
      <c r="E5808" s="43">
        <v>0.24677936813804077</v>
      </c>
      <c r="F5808" s="43">
        <v>1.1532793408376947</v>
      </c>
    </row>
    <row r="5809" spans="1:6" x14ac:dyDescent="0.25">
      <c r="A5809" t="s">
        <v>23</v>
      </c>
      <c r="B5809" s="43">
        <v>1</v>
      </c>
      <c r="C5809" s="43">
        <v>20</v>
      </c>
      <c r="D5809" s="43">
        <v>58.791835978146139</v>
      </c>
      <c r="E5809" s="43">
        <v>0.27147130262908981</v>
      </c>
      <c r="F5809" s="43">
        <v>1.2566000337499239</v>
      </c>
    </row>
    <row r="5810" spans="1:6" x14ac:dyDescent="0.25">
      <c r="A5810" t="s">
        <v>23</v>
      </c>
      <c r="B5810" s="43">
        <v>1</v>
      </c>
      <c r="C5810" s="43">
        <v>25</v>
      </c>
      <c r="D5810" s="43">
        <v>58.950990921238031</v>
      </c>
      <c r="E5810" s="43">
        <v>0.27294308796533207</v>
      </c>
      <c r="F5810" s="43">
        <v>1.578409956922298</v>
      </c>
    </row>
    <row r="5811" spans="1:6" x14ac:dyDescent="0.25">
      <c r="A5811" t="s">
        <v>23</v>
      </c>
      <c r="B5811" s="43">
        <v>1</v>
      </c>
      <c r="C5811" s="43">
        <v>25</v>
      </c>
      <c r="D5811" s="43">
        <v>61.75211791965539</v>
      </c>
      <c r="E5811" s="43">
        <v>0.29949777191032861</v>
      </c>
      <c r="F5811" s="43">
        <v>1.7159255148498922</v>
      </c>
    </row>
    <row r="5812" spans="1:6" x14ac:dyDescent="0.25">
      <c r="A5812" t="s">
        <v>24</v>
      </c>
      <c r="B5812" s="43">
        <v>1</v>
      </c>
      <c r="C5812" s="43">
        <v>22</v>
      </c>
      <c r="D5812" s="43"/>
      <c r="E5812" s="43"/>
      <c r="F5812" s="43"/>
    </row>
    <row r="5813" spans="1:6" x14ac:dyDescent="0.25">
      <c r="A5813" t="s">
        <v>24</v>
      </c>
      <c r="B5813" s="43">
        <v>1</v>
      </c>
      <c r="C5813" s="43">
        <v>20</v>
      </c>
      <c r="D5813" s="43"/>
      <c r="E5813" s="43"/>
      <c r="F5813" s="43"/>
    </row>
    <row r="5814" spans="1:6" x14ac:dyDescent="0.25">
      <c r="A5814" t="s">
        <v>24</v>
      </c>
      <c r="B5814" s="43">
        <v>1</v>
      </c>
      <c r="C5814" s="43">
        <v>25</v>
      </c>
      <c r="D5814" s="43"/>
      <c r="E5814" s="43"/>
      <c r="F5814" s="43"/>
    </row>
    <row r="5815" spans="1:6" x14ac:dyDescent="0.25">
      <c r="A5815" t="s">
        <v>24</v>
      </c>
      <c r="B5815" s="43">
        <v>1</v>
      </c>
      <c r="C5815" s="43">
        <v>20</v>
      </c>
      <c r="D5815" s="43"/>
      <c r="E5815" s="43"/>
      <c r="F5815" s="43"/>
    </row>
    <row r="5816" spans="1:6" x14ac:dyDescent="0.25">
      <c r="A5816" t="s">
        <v>24</v>
      </c>
      <c r="B5816" s="43">
        <v>1</v>
      </c>
      <c r="C5816" s="43">
        <v>20</v>
      </c>
      <c r="D5816" s="43"/>
      <c r="E5816" s="43"/>
      <c r="F5816" s="43"/>
    </row>
    <row r="5817" spans="1:6" x14ac:dyDescent="0.25">
      <c r="A5817" t="s">
        <v>24</v>
      </c>
      <c r="B5817" s="43">
        <v>1</v>
      </c>
      <c r="C5817" s="43">
        <v>2.5</v>
      </c>
      <c r="D5817" s="43">
        <v>0.36923946797319718</v>
      </c>
      <c r="E5817" s="43">
        <v>1.0707944571222719E-5</v>
      </c>
      <c r="F5817" s="43">
        <v>1.7126259396163893E-5</v>
      </c>
    </row>
    <row r="5818" spans="1:6" x14ac:dyDescent="0.25">
      <c r="A5818" t="s">
        <v>24</v>
      </c>
      <c r="B5818" s="43">
        <v>1</v>
      </c>
      <c r="C5818" s="43">
        <v>6</v>
      </c>
      <c r="D5818" s="43">
        <v>0.37878876455871091</v>
      </c>
      <c r="E5818" s="43">
        <v>1.1268965745621651E-5</v>
      </c>
      <c r="F5818" s="43">
        <v>4.3035614629018793E-5</v>
      </c>
    </row>
    <row r="5819" spans="1:6" x14ac:dyDescent="0.25">
      <c r="A5819" t="s">
        <v>24</v>
      </c>
      <c r="B5819" s="43">
        <v>1</v>
      </c>
      <c r="C5819" s="43">
        <v>3</v>
      </c>
      <c r="D5819" s="43">
        <v>0.47746482927568601</v>
      </c>
      <c r="E5819" s="43">
        <v>1.7904931097838225E-5</v>
      </c>
      <c r="F5819" s="43">
        <v>3.2638054286775482E-5</v>
      </c>
    </row>
    <row r="5820" spans="1:6" x14ac:dyDescent="0.25">
      <c r="A5820" t="s">
        <v>24</v>
      </c>
      <c r="B5820" s="43">
        <v>1</v>
      </c>
      <c r="C5820" s="43">
        <v>1.9</v>
      </c>
      <c r="D5820" s="43">
        <v>1</v>
      </c>
      <c r="E5820" s="43">
        <v>7.8539816339744827E-5</v>
      </c>
      <c r="F5820" s="43">
        <v>7.8179215484757572E-5</v>
      </c>
    </row>
    <row r="5821" spans="1:6" x14ac:dyDescent="0.25">
      <c r="A5821" t="s">
        <v>24</v>
      </c>
      <c r="B5821" s="43">
        <v>1</v>
      </c>
      <c r="C5821" s="43">
        <v>1.8</v>
      </c>
      <c r="D5821" s="43">
        <v>1.04</v>
      </c>
      <c r="E5821" s="43">
        <v>8.4948665353068025E-5</v>
      </c>
      <c r="F5821" s="43">
        <v>7.9480604438671293E-5</v>
      </c>
    </row>
    <row r="5822" spans="1:6" x14ac:dyDescent="0.25">
      <c r="A5822" t="s">
        <v>24</v>
      </c>
      <c r="B5822" s="43">
        <v>1</v>
      </c>
      <c r="C5822" s="43">
        <v>2.4</v>
      </c>
      <c r="D5822" s="43">
        <v>1.04</v>
      </c>
      <c r="E5822" s="43">
        <v>8.4948665353068025E-5</v>
      </c>
      <c r="F5822" s="43">
        <v>1.0597413925156172E-4</v>
      </c>
    </row>
    <row r="5823" spans="1:6" x14ac:dyDescent="0.25">
      <c r="A5823" t="s">
        <v>24</v>
      </c>
      <c r="B5823" s="43">
        <v>1</v>
      </c>
      <c r="C5823" s="43">
        <v>4</v>
      </c>
      <c r="D5823" s="43">
        <v>1.1000000000000001</v>
      </c>
      <c r="E5823" s="43">
        <v>9.503317777109126E-5</v>
      </c>
      <c r="F5823" s="43">
        <v>1.953810822008278E-4</v>
      </c>
    </row>
    <row r="5824" spans="1:6" x14ac:dyDescent="0.25">
      <c r="A5824" t="s">
        <v>24</v>
      </c>
      <c r="B5824" s="43">
        <v>1</v>
      </c>
      <c r="C5824" s="43">
        <v>2</v>
      </c>
      <c r="D5824" s="43">
        <v>1.1100000000000001</v>
      </c>
      <c r="E5824" s="43">
        <v>9.6768907712199614E-5</v>
      </c>
      <c r="F5824" s="43">
        <v>9.9294445013071371E-5</v>
      </c>
    </row>
    <row r="5825" spans="1:6" x14ac:dyDescent="0.25">
      <c r="A5825" t="s">
        <v>24</v>
      </c>
      <c r="B5825" s="43">
        <v>1</v>
      </c>
      <c r="C5825" s="43">
        <v>1.9</v>
      </c>
      <c r="D5825" s="43">
        <v>1.1100000000000001</v>
      </c>
      <c r="E5825" s="43">
        <v>9.6768907712199614E-5</v>
      </c>
      <c r="F5825" s="43">
        <v>9.4329722762417797E-5</v>
      </c>
    </row>
    <row r="5826" spans="1:6" x14ac:dyDescent="0.25">
      <c r="A5826" t="s">
        <v>24</v>
      </c>
      <c r="B5826" s="43">
        <v>1</v>
      </c>
      <c r="C5826" s="43">
        <v>2.5</v>
      </c>
      <c r="D5826" s="43">
        <v>1.1100000000000001</v>
      </c>
      <c r="E5826" s="43">
        <v>9.6768907712199614E-5</v>
      </c>
      <c r="F5826" s="43">
        <v>1.2411805626633921E-4</v>
      </c>
    </row>
    <row r="5827" spans="1:6" x14ac:dyDescent="0.25">
      <c r="A5827" t="s">
        <v>24</v>
      </c>
      <c r="B5827" s="43">
        <v>1</v>
      </c>
      <c r="C5827" s="43">
        <v>2</v>
      </c>
      <c r="D5827" s="43">
        <v>1.1100000000000001</v>
      </c>
      <c r="E5827" s="43">
        <v>9.6768907712199614E-5</v>
      </c>
      <c r="F5827" s="43">
        <v>9.9294445013071371E-5</v>
      </c>
    </row>
    <row r="5828" spans="1:6" x14ac:dyDescent="0.25">
      <c r="A5828" t="s">
        <v>24</v>
      </c>
      <c r="B5828" s="43">
        <v>1</v>
      </c>
      <c r="C5828" s="43">
        <v>1.9</v>
      </c>
      <c r="D5828" s="43">
        <v>1.1200000000000001</v>
      </c>
      <c r="E5828" s="43">
        <v>9.8520345616575925E-5</v>
      </c>
      <c r="F5828" s="43">
        <v>9.5864445566900666E-5</v>
      </c>
    </row>
    <row r="5829" spans="1:6" x14ac:dyDescent="0.25">
      <c r="A5829" t="s">
        <v>24</v>
      </c>
      <c r="B5829" s="43">
        <v>1</v>
      </c>
      <c r="C5829" s="43">
        <v>2.2000000000000002</v>
      </c>
      <c r="D5829" s="43">
        <v>1.1399999999999999</v>
      </c>
      <c r="E5829" s="43">
        <v>1.0207034531513237E-4</v>
      </c>
      <c r="F5829" s="43">
        <v>1.1459319992840267E-4</v>
      </c>
    </row>
    <row r="5830" spans="1:6" x14ac:dyDescent="0.25">
      <c r="A5830" t="s">
        <v>24</v>
      </c>
      <c r="B5830" s="43">
        <v>1</v>
      </c>
      <c r="C5830" s="43">
        <v>1.7</v>
      </c>
      <c r="D5830" s="43">
        <v>1.1599999999999999</v>
      </c>
      <c r="E5830" s="43">
        <v>1.0568317686676063E-4</v>
      </c>
      <c r="F5830" s="43">
        <v>9.1364339185584203E-5</v>
      </c>
    </row>
    <row r="5831" spans="1:6" x14ac:dyDescent="0.25">
      <c r="A5831" t="s">
        <v>24</v>
      </c>
      <c r="B5831" s="43">
        <v>1</v>
      </c>
      <c r="C5831" s="43">
        <v>2</v>
      </c>
      <c r="D5831" s="43">
        <v>1.1599999999999999</v>
      </c>
      <c r="E5831" s="43">
        <v>1.0568317686676063E-4</v>
      </c>
      <c r="F5831" s="43">
        <v>1.0748745786539319E-4</v>
      </c>
    </row>
    <row r="5832" spans="1:6" x14ac:dyDescent="0.25">
      <c r="A5832" t="s">
        <v>24</v>
      </c>
      <c r="B5832" s="43">
        <v>1</v>
      </c>
      <c r="C5832" s="43">
        <v>1.8</v>
      </c>
      <c r="D5832" s="43">
        <v>1.1599999999999999</v>
      </c>
      <c r="E5832" s="43">
        <v>1.0568317686676063E-4</v>
      </c>
      <c r="F5832" s="43">
        <v>9.673871207885387E-5</v>
      </c>
    </row>
    <row r="5833" spans="1:6" x14ac:dyDescent="0.25">
      <c r="A5833" t="s">
        <v>24</v>
      </c>
      <c r="B5833" s="43">
        <v>1</v>
      </c>
      <c r="C5833" s="43">
        <v>4</v>
      </c>
      <c r="D5833" s="43">
        <v>1.17</v>
      </c>
      <c r="E5833" s="43">
        <v>1.0751315458747668E-4</v>
      </c>
      <c r="F5833" s="43">
        <v>2.1832123263694443E-4</v>
      </c>
    </row>
    <row r="5834" spans="1:6" x14ac:dyDescent="0.25">
      <c r="A5834" t="s">
        <v>24</v>
      </c>
      <c r="B5834" s="43">
        <v>1</v>
      </c>
      <c r="C5834" s="43">
        <v>2.5</v>
      </c>
      <c r="D5834" s="43">
        <v>1.17</v>
      </c>
      <c r="E5834" s="43">
        <v>1.0751315458747668E-4</v>
      </c>
      <c r="F5834" s="43">
        <v>1.3645077039809028E-4</v>
      </c>
    </row>
    <row r="5835" spans="1:6" x14ac:dyDescent="0.25">
      <c r="A5835" t="s">
        <v>24</v>
      </c>
      <c r="B5835" s="43">
        <v>1</v>
      </c>
      <c r="C5835" s="43">
        <v>2.5</v>
      </c>
      <c r="D5835" s="43">
        <v>1.2</v>
      </c>
      <c r="E5835" s="43">
        <v>1.1309733552923256E-4</v>
      </c>
      <c r="F5835" s="43">
        <v>1.4281105722371986E-4</v>
      </c>
    </row>
    <row r="5836" spans="1:6" x14ac:dyDescent="0.25">
      <c r="A5836" t="s">
        <v>24</v>
      </c>
      <c r="B5836" s="43">
        <v>1</v>
      </c>
      <c r="C5836" s="43">
        <v>2.2999999999999998</v>
      </c>
      <c r="D5836" s="43">
        <v>1.2</v>
      </c>
      <c r="E5836" s="43">
        <v>1.1309733552923256E-4</v>
      </c>
      <c r="F5836" s="43">
        <v>1.3138617264582225E-4</v>
      </c>
    </row>
    <row r="5837" spans="1:6" x14ac:dyDescent="0.25">
      <c r="A5837" t="s">
        <v>24</v>
      </c>
      <c r="B5837" s="43">
        <v>1</v>
      </c>
      <c r="C5837" s="43">
        <v>2</v>
      </c>
      <c r="D5837" s="43">
        <v>1.2</v>
      </c>
      <c r="E5837" s="43">
        <v>1.1309733552923256E-4</v>
      </c>
      <c r="F5837" s="43">
        <v>1.1424884577897588E-4</v>
      </c>
    </row>
    <row r="5838" spans="1:6" x14ac:dyDescent="0.25">
      <c r="A5838" t="s">
        <v>24</v>
      </c>
      <c r="B5838" s="43">
        <v>1</v>
      </c>
      <c r="C5838" s="43">
        <v>2</v>
      </c>
      <c r="D5838" s="43">
        <v>1.24</v>
      </c>
      <c r="E5838" s="43">
        <v>1.2076282160399165E-4</v>
      </c>
      <c r="F5838" s="43">
        <v>1.2119286036589256E-4</v>
      </c>
    </row>
    <row r="5839" spans="1:6" x14ac:dyDescent="0.25">
      <c r="A5839" t="s">
        <v>24</v>
      </c>
      <c r="B5839" s="43">
        <v>1</v>
      </c>
      <c r="C5839" s="43">
        <v>5</v>
      </c>
      <c r="D5839" s="43">
        <v>1.24</v>
      </c>
      <c r="E5839" s="43">
        <v>1.2076282160399165E-4</v>
      </c>
      <c r="F5839" s="43">
        <v>3.0298215091473138E-4</v>
      </c>
    </row>
    <row r="5840" spans="1:6" x14ac:dyDescent="0.25">
      <c r="A5840" t="s">
        <v>24</v>
      </c>
      <c r="B5840" s="43">
        <v>1</v>
      </c>
      <c r="C5840" s="43">
        <v>2.2000000000000002</v>
      </c>
      <c r="D5840" s="43">
        <v>1.27</v>
      </c>
      <c r="E5840" s="43">
        <v>1.2667686977437442E-4</v>
      </c>
      <c r="F5840" s="43">
        <v>1.3917199796666363E-4</v>
      </c>
    </row>
    <row r="5841" spans="1:6" x14ac:dyDescent="0.25">
      <c r="A5841" t="s">
        <v>24</v>
      </c>
      <c r="B5841" s="43">
        <v>1</v>
      </c>
      <c r="C5841" s="43">
        <v>3</v>
      </c>
      <c r="D5841" s="43">
        <v>1.27</v>
      </c>
      <c r="E5841" s="43">
        <v>1.2667686977437442E-4</v>
      </c>
      <c r="F5841" s="43">
        <v>1.8977999722726856E-4</v>
      </c>
    </row>
    <row r="5842" spans="1:6" x14ac:dyDescent="0.25">
      <c r="A5842" t="s">
        <v>24</v>
      </c>
      <c r="B5842" s="43">
        <v>1</v>
      </c>
      <c r="C5842" s="43">
        <v>2</v>
      </c>
      <c r="D5842" s="43">
        <v>1.29</v>
      </c>
      <c r="E5842" s="43">
        <v>1.3069810837096937E-4</v>
      </c>
      <c r="F5842" s="43">
        <v>1.3012787793468517E-4</v>
      </c>
    </row>
    <row r="5843" spans="1:6" x14ac:dyDescent="0.25">
      <c r="A5843" t="s">
        <v>24</v>
      </c>
      <c r="B5843" s="43">
        <v>1</v>
      </c>
      <c r="C5843" s="43">
        <v>4</v>
      </c>
      <c r="D5843" s="43">
        <v>1.3</v>
      </c>
      <c r="E5843" s="43">
        <v>1.3273228961416876E-4</v>
      </c>
      <c r="F5843" s="43">
        <v>2.6389740198981131E-4</v>
      </c>
    </row>
    <row r="5844" spans="1:6" x14ac:dyDescent="0.25">
      <c r="A5844" t="s">
        <v>24</v>
      </c>
      <c r="B5844" s="43">
        <v>1</v>
      </c>
      <c r="C5844" s="43">
        <v>2</v>
      </c>
      <c r="D5844" s="43">
        <v>1.35</v>
      </c>
      <c r="E5844" s="43">
        <v>1.4313881527918497E-4</v>
      </c>
      <c r="F5844" s="43">
        <v>1.4122095643695403E-4</v>
      </c>
    </row>
    <row r="5845" spans="1:6" x14ac:dyDescent="0.25">
      <c r="A5845" t="s">
        <v>24</v>
      </c>
      <c r="B5845" s="43">
        <v>1</v>
      </c>
      <c r="C5845" s="43">
        <v>3</v>
      </c>
      <c r="D5845" s="43">
        <v>1.35</v>
      </c>
      <c r="E5845" s="43">
        <v>1.4313881527918497E-4</v>
      </c>
      <c r="F5845" s="43">
        <v>2.1183143465543103E-4</v>
      </c>
    </row>
    <row r="5846" spans="1:6" x14ac:dyDescent="0.25">
      <c r="A5846" t="s">
        <v>24</v>
      </c>
      <c r="B5846" s="43">
        <v>1</v>
      </c>
      <c r="C5846" s="43">
        <v>2.5</v>
      </c>
      <c r="D5846" s="43">
        <v>1.35</v>
      </c>
      <c r="E5846" s="43">
        <v>1.4313881527918497E-4</v>
      </c>
      <c r="F5846" s="43">
        <v>1.7652619554619253E-4</v>
      </c>
    </row>
    <row r="5847" spans="1:6" x14ac:dyDescent="0.25">
      <c r="A5847" t="s">
        <v>24</v>
      </c>
      <c r="B5847" s="43">
        <v>1</v>
      </c>
      <c r="C5847" s="43">
        <v>2</v>
      </c>
      <c r="D5847" s="43">
        <v>1.37</v>
      </c>
      <c r="E5847" s="43">
        <v>1.4741138128806708E-4</v>
      </c>
      <c r="F5847" s="43">
        <v>1.4500800856379533E-4</v>
      </c>
    </row>
    <row r="5848" spans="1:6" x14ac:dyDescent="0.25">
      <c r="A5848" t="s">
        <v>24</v>
      </c>
      <c r="B5848" s="43">
        <v>1</v>
      </c>
      <c r="C5848" s="43">
        <v>4</v>
      </c>
      <c r="D5848" s="43">
        <v>1.38</v>
      </c>
      <c r="E5848" s="43">
        <v>1.4957122623741003E-4</v>
      </c>
      <c r="F5848" s="43">
        <v>2.9383642960203999E-4</v>
      </c>
    </row>
    <row r="5849" spans="1:6" x14ac:dyDescent="0.25">
      <c r="A5849" t="s">
        <v>24</v>
      </c>
      <c r="B5849" s="43">
        <v>1</v>
      </c>
      <c r="C5849" s="43">
        <v>3.5</v>
      </c>
      <c r="D5849" s="43">
        <v>1.4</v>
      </c>
      <c r="E5849" s="43">
        <v>1.5393804002589983E-4</v>
      </c>
      <c r="F5849" s="43">
        <v>2.638508366019735E-4</v>
      </c>
    </row>
    <row r="5850" spans="1:6" x14ac:dyDescent="0.25">
      <c r="A5850" t="s">
        <v>24</v>
      </c>
      <c r="B5850" s="43">
        <v>1</v>
      </c>
      <c r="C5850" s="43">
        <v>4</v>
      </c>
      <c r="D5850" s="43">
        <v>1.41</v>
      </c>
      <c r="E5850" s="43">
        <v>1.5614500886504667E-4</v>
      </c>
      <c r="F5850" s="43">
        <v>3.0543072048685202E-4</v>
      </c>
    </row>
    <row r="5851" spans="1:6" x14ac:dyDescent="0.25">
      <c r="A5851" t="s">
        <v>24</v>
      </c>
      <c r="B5851" s="43">
        <v>1</v>
      </c>
      <c r="C5851" s="43">
        <v>3.8</v>
      </c>
      <c r="D5851" s="43">
        <v>1.41</v>
      </c>
      <c r="E5851" s="43">
        <v>1.5614500886504667E-4</v>
      </c>
      <c r="F5851" s="43">
        <v>2.9015918446250941E-4</v>
      </c>
    </row>
    <row r="5852" spans="1:6" x14ac:dyDescent="0.25">
      <c r="A5852" t="s">
        <v>24</v>
      </c>
      <c r="B5852" s="43">
        <v>1</v>
      </c>
      <c r="C5852" s="43">
        <v>2</v>
      </c>
      <c r="D5852" s="43">
        <v>1.43</v>
      </c>
      <c r="E5852" s="43">
        <v>1.6060607043314417E-4</v>
      </c>
      <c r="F5852" s="43">
        <v>1.5663540394815175E-4</v>
      </c>
    </row>
    <row r="5853" spans="1:6" x14ac:dyDescent="0.25">
      <c r="A5853" t="s">
        <v>24</v>
      </c>
      <c r="B5853" s="43">
        <v>1</v>
      </c>
      <c r="C5853" s="43">
        <v>2.5</v>
      </c>
      <c r="D5853" s="43">
        <v>1.44</v>
      </c>
      <c r="E5853" s="43">
        <v>1.6286016316209486E-4</v>
      </c>
      <c r="F5853" s="43">
        <v>1.9826495358850265E-4</v>
      </c>
    </row>
    <row r="5854" spans="1:6" x14ac:dyDescent="0.25">
      <c r="A5854" t="s">
        <v>24</v>
      </c>
      <c r="B5854" s="43">
        <v>1</v>
      </c>
      <c r="C5854" s="43">
        <v>4</v>
      </c>
      <c r="D5854" s="43">
        <v>1.44</v>
      </c>
      <c r="E5854" s="43">
        <v>1.6286016316209486E-4</v>
      </c>
      <c r="F5854" s="43">
        <v>3.1722392574160425E-4</v>
      </c>
    </row>
    <row r="5855" spans="1:6" x14ac:dyDescent="0.25">
      <c r="A5855" t="s">
        <v>24</v>
      </c>
      <c r="B5855" s="43">
        <v>1</v>
      </c>
      <c r="C5855" s="43">
        <v>2</v>
      </c>
      <c r="D5855" s="43">
        <v>1.49</v>
      </c>
      <c r="E5855" s="43">
        <v>1.7436624625586749E-4</v>
      </c>
      <c r="F5855" s="43">
        <v>1.6865951642756332E-4</v>
      </c>
    </row>
    <row r="5856" spans="1:6" x14ac:dyDescent="0.25">
      <c r="A5856" t="s">
        <v>24</v>
      </c>
      <c r="B5856" s="43">
        <v>1</v>
      </c>
      <c r="C5856" s="43">
        <v>2.5</v>
      </c>
      <c r="D5856" s="43">
        <v>1.51</v>
      </c>
      <c r="E5856" s="43">
        <v>1.7907863523625219E-4</v>
      </c>
      <c r="F5856" s="43">
        <v>2.1594393211330962E-4</v>
      </c>
    </row>
    <row r="5857" spans="1:6" x14ac:dyDescent="0.25">
      <c r="A5857" t="s">
        <v>24</v>
      </c>
      <c r="B5857" s="43">
        <v>1</v>
      </c>
      <c r="C5857" s="43">
        <v>2.5</v>
      </c>
      <c r="D5857" s="43">
        <v>1.51</v>
      </c>
      <c r="E5857" s="43">
        <v>1.7907863523625219E-4</v>
      </c>
      <c r="F5857" s="43">
        <v>2.1594393211330962E-4</v>
      </c>
    </row>
    <row r="5858" spans="1:6" x14ac:dyDescent="0.25">
      <c r="A5858" t="s">
        <v>24</v>
      </c>
      <c r="B5858" s="43">
        <v>1</v>
      </c>
      <c r="C5858" s="43">
        <v>4</v>
      </c>
      <c r="D5858" s="43">
        <v>1.51</v>
      </c>
      <c r="E5858" s="43">
        <v>1.7907863523625219E-4</v>
      </c>
      <c r="F5858" s="43">
        <v>3.4551029138129538E-4</v>
      </c>
    </row>
    <row r="5859" spans="1:6" x14ac:dyDescent="0.25">
      <c r="A5859" t="s">
        <v>24</v>
      </c>
      <c r="B5859" s="43">
        <v>1</v>
      </c>
      <c r="C5859" s="43">
        <v>1.6</v>
      </c>
      <c r="D5859" s="43">
        <v>1.52</v>
      </c>
      <c r="E5859" s="43">
        <v>1.8145839167134646E-4</v>
      </c>
      <c r="F5859" s="43">
        <v>1.3985545395647466E-4</v>
      </c>
    </row>
    <row r="5860" spans="1:6" x14ac:dyDescent="0.25">
      <c r="A5860" t="s">
        <v>24</v>
      </c>
      <c r="B5860" s="43">
        <v>1</v>
      </c>
      <c r="C5860" s="43">
        <v>4</v>
      </c>
      <c r="D5860" s="43">
        <v>1.53</v>
      </c>
      <c r="E5860" s="43">
        <v>1.8385385606970868E-4</v>
      </c>
      <c r="F5860" s="43">
        <v>3.5378874937362951E-4</v>
      </c>
    </row>
    <row r="5861" spans="1:6" x14ac:dyDescent="0.25">
      <c r="A5861" t="s">
        <v>24</v>
      </c>
      <c r="B5861" s="43">
        <v>1</v>
      </c>
      <c r="C5861" s="43">
        <v>3</v>
      </c>
      <c r="D5861" s="43">
        <v>1.57</v>
      </c>
      <c r="E5861" s="43">
        <v>1.9359279329583703E-4</v>
      </c>
      <c r="F5861" s="43">
        <v>2.7795476112941591E-4</v>
      </c>
    </row>
    <row r="5862" spans="1:6" x14ac:dyDescent="0.25">
      <c r="A5862" t="s">
        <v>24</v>
      </c>
      <c r="B5862" s="43">
        <v>1</v>
      </c>
      <c r="C5862" s="43">
        <v>4.2</v>
      </c>
      <c r="D5862" s="43">
        <v>1.6</v>
      </c>
      <c r="E5862" s="43">
        <v>2.0106192982974677E-4</v>
      </c>
      <c r="F5862" s="43">
        <v>4.0261910068546653E-4</v>
      </c>
    </row>
    <row r="5863" spans="1:6" x14ac:dyDescent="0.25">
      <c r="A5863" t="s">
        <v>24</v>
      </c>
      <c r="B5863" s="43">
        <v>1</v>
      </c>
      <c r="C5863" s="43">
        <v>3</v>
      </c>
      <c r="D5863" s="43">
        <v>1.6</v>
      </c>
      <c r="E5863" s="43">
        <v>2.0106192982974677E-4</v>
      </c>
      <c r="F5863" s="43">
        <v>2.875850719181904E-4</v>
      </c>
    </row>
    <row r="5864" spans="1:6" x14ac:dyDescent="0.25">
      <c r="A5864" t="s">
        <v>24</v>
      </c>
      <c r="B5864" s="43">
        <v>1</v>
      </c>
      <c r="C5864" s="43">
        <v>4</v>
      </c>
      <c r="D5864" s="43">
        <v>1.66</v>
      </c>
      <c r="E5864" s="43">
        <v>2.1642431790580083E-4</v>
      </c>
      <c r="F5864" s="43">
        <v>4.0970867478351829E-4</v>
      </c>
    </row>
    <row r="5865" spans="1:6" x14ac:dyDescent="0.25">
      <c r="A5865" t="s">
        <v>24</v>
      </c>
      <c r="B5865" s="43">
        <v>1</v>
      </c>
      <c r="C5865" s="43">
        <v>3.5</v>
      </c>
      <c r="D5865" s="43">
        <v>1.72</v>
      </c>
      <c r="E5865" s="43">
        <v>2.3235219265950108E-4</v>
      </c>
      <c r="F5865" s="43">
        <v>3.8214805607699441E-4</v>
      </c>
    </row>
    <row r="5866" spans="1:6" x14ac:dyDescent="0.25">
      <c r="A5866" t="s">
        <v>24</v>
      </c>
      <c r="B5866" s="43">
        <v>1</v>
      </c>
      <c r="C5866" s="43">
        <v>2</v>
      </c>
      <c r="D5866" s="43">
        <v>1.75</v>
      </c>
      <c r="E5866" s="43">
        <v>2.4052818754046853E-4</v>
      </c>
      <c r="F5866" s="43">
        <v>2.2527183367733743E-4</v>
      </c>
    </row>
    <row r="5867" spans="1:6" x14ac:dyDescent="0.25">
      <c r="A5867" t="s">
        <v>24</v>
      </c>
      <c r="B5867" s="43">
        <v>1</v>
      </c>
      <c r="C5867" s="43">
        <v>6</v>
      </c>
      <c r="D5867" s="43">
        <v>1.87</v>
      </c>
      <c r="E5867" s="43">
        <v>2.7464588375845374E-4</v>
      </c>
      <c r="F5867" s="43">
        <v>7.6148127693933295E-4</v>
      </c>
    </row>
    <row r="5868" spans="1:6" x14ac:dyDescent="0.25">
      <c r="A5868" t="s">
        <v>24</v>
      </c>
      <c r="B5868" s="43">
        <v>1</v>
      </c>
      <c r="C5868" s="43">
        <v>3</v>
      </c>
      <c r="D5868" s="43">
        <v>1.88</v>
      </c>
      <c r="E5868" s="43">
        <v>2.775911268711941E-4</v>
      </c>
      <c r="F5868" s="43">
        <v>3.844122674427924E-4</v>
      </c>
    </row>
    <row r="5869" spans="1:6" x14ac:dyDescent="0.25">
      <c r="A5869" t="s">
        <v>24</v>
      </c>
      <c r="B5869" s="43">
        <v>1</v>
      </c>
      <c r="C5869" s="43">
        <v>4</v>
      </c>
      <c r="D5869" s="43">
        <v>1.9</v>
      </c>
      <c r="E5869" s="43">
        <v>2.835287369864788E-4</v>
      </c>
      <c r="F5869" s="43">
        <v>5.2240326574780956E-4</v>
      </c>
    </row>
    <row r="5870" spans="1:6" x14ac:dyDescent="0.25">
      <c r="A5870" t="s">
        <v>24</v>
      </c>
      <c r="B5870" s="43">
        <v>1</v>
      </c>
      <c r="C5870" s="43">
        <v>4.5</v>
      </c>
      <c r="D5870" s="43">
        <v>1.91</v>
      </c>
      <c r="E5870" s="43">
        <v>2.865211039890231E-4</v>
      </c>
      <c r="F5870" s="43">
        <v>5.9328145355608014E-4</v>
      </c>
    </row>
    <row r="5871" spans="1:6" x14ac:dyDescent="0.25">
      <c r="A5871" t="s">
        <v>24</v>
      </c>
      <c r="B5871" s="43">
        <v>1</v>
      </c>
      <c r="C5871" s="43">
        <v>2</v>
      </c>
      <c r="D5871" s="43">
        <v>1.91</v>
      </c>
      <c r="E5871" s="43">
        <v>2.865211039890231E-4</v>
      </c>
      <c r="F5871" s="43">
        <v>2.636806460249245E-4</v>
      </c>
    </row>
    <row r="5872" spans="1:6" x14ac:dyDescent="0.25">
      <c r="A5872" t="s">
        <v>24</v>
      </c>
      <c r="B5872" s="43">
        <v>1</v>
      </c>
      <c r="C5872" s="43">
        <v>5</v>
      </c>
      <c r="D5872" s="43">
        <v>1.94</v>
      </c>
      <c r="E5872" s="43">
        <v>2.9559245277626365E-4</v>
      </c>
      <c r="F5872" s="43">
        <v>6.7795007760558122E-4</v>
      </c>
    </row>
    <row r="5873" spans="1:6" x14ac:dyDescent="0.25">
      <c r="A5873" t="s">
        <v>24</v>
      </c>
      <c r="B5873" s="43">
        <v>1</v>
      </c>
      <c r="C5873" s="43">
        <v>4.5</v>
      </c>
      <c r="D5873" s="43">
        <v>2.02</v>
      </c>
      <c r="E5873" s="43">
        <v>3.2047386659269479E-4</v>
      </c>
      <c r="F5873" s="43">
        <v>6.5617584462557851E-4</v>
      </c>
    </row>
    <row r="5874" spans="1:6" x14ac:dyDescent="0.25">
      <c r="A5874" t="s">
        <v>24</v>
      </c>
      <c r="B5874" s="43">
        <v>1</v>
      </c>
      <c r="C5874" s="43">
        <v>6</v>
      </c>
      <c r="D5874" s="43">
        <v>2.02</v>
      </c>
      <c r="E5874" s="43">
        <v>3.2047386659269479E-4</v>
      </c>
      <c r="F5874" s="43">
        <v>8.7490112616743813E-4</v>
      </c>
    </row>
    <row r="5875" spans="1:6" x14ac:dyDescent="0.25">
      <c r="A5875" t="s">
        <v>24</v>
      </c>
      <c r="B5875" s="43">
        <v>1</v>
      </c>
      <c r="C5875" s="43">
        <v>2.5</v>
      </c>
      <c r="D5875" s="43">
        <v>2.02</v>
      </c>
      <c r="E5875" s="43">
        <v>3.2047386659269479E-4</v>
      </c>
      <c r="F5875" s="43">
        <v>3.6454213590309919E-4</v>
      </c>
    </row>
    <row r="5876" spans="1:6" x14ac:dyDescent="0.25">
      <c r="A5876" t="s">
        <v>24</v>
      </c>
      <c r="B5876" s="43">
        <v>1</v>
      </c>
      <c r="C5876" s="43">
        <v>4</v>
      </c>
      <c r="D5876" s="43">
        <v>2.0699999999999998</v>
      </c>
      <c r="E5876" s="43">
        <v>3.3653525903417259E-4</v>
      </c>
      <c r="F5876" s="43">
        <v>6.0950352831429071E-4</v>
      </c>
    </row>
    <row r="5877" spans="1:6" x14ac:dyDescent="0.25">
      <c r="A5877" t="s">
        <v>24</v>
      </c>
      <c r="B5877" s="43">
        <v>1</v>
      </c>
      <c r="C5877" s="43">
        <v>4</v>
      </c>
      <c r="D5877" s="43">
        <v>2.09</v>
      </c>
      <c r="E5877" s="43">
        <v>3.4306977175363934E-4</v>
      </c>
      <c r="F5877" s="43">
        <v>6.2014135749165905E-4</v>
      </c>
    </row>
    <row r="5878" spans="1:6" x14ac:dyDescent="0.25">
      <c r="A5878" t="s">
        <v>24</v>
      </c>
      <c r="B5878" s="43">
        <v>1</v>
      </c>
      <c r="C5878" s="43">
        <v>4</v>
      </c>
      <c r="D5878" s="43">
        <v>2.09</v>
      </c>
      <c r="E5878" s="43">
        <v>3.4306977175363934E-4</v>
      </c>
      <c r="F5878" s="43">
        <v>6.2014135749165905E-4</v>
      </c>
    </row>
    <row r="5879" spans="1:6" x14ac:dyDescent="0.25">
      <c r="A5879" t="s">
        <v>24</v>
      </c>
      <c r="B5879" s="43">
        <v>1</v>
      </c>
      <c r="C5879" s="43">
        <v>5</v>
      </c>
      <c r="D5879" s="43">
        <v>2.11</v>
      </c>
      <c r="E5879" s="43">
        <v>3.4966711632617792E-4</v>
      </c>
      <c r="F5879" s="43">
        <v>7.8857610411989948E-4</v>
      </c>
    </row>
    <row r="5880" spans="1:6" x14ac:dyDescent="0.25">
      <c r="A5880" t="s">
        <v>24</v>
      </c>
      <c r="B5880" s="43">
        <v>1</v>
      </c>
      <c r="C5880" s="43">
        <v>6</v>
      </c>
      <c r="D5880" s="43">
        <v>2.11</v>
      </c>
      <c r="E5880" s="43">
        <v>3.4966711632617792E-4</v>
      </c>
      <c r="F5880" s="43">
        <v>9.4629132494387935E-4</v>
      </c>
    </row>
    <row r="5881" spans="1:6" x14ac:dyDescent="0.25">
      <c r="A5881" t="s">
        <v>24</v>
      </c>
      <c r="B5881" s="43">
        <v>1</v>
      </c>
      <c r="C5881" s="43">
        <v>3.5</v>
      </c>
      <c r="D5881" s="43">
        <v>2.11</v>
      </c>
      <c r="E5881" s="43">
        <v>3.4966711632617792E-4</v>
      </c>
      <c r="F5881" s="43">
        <v>5.5200327288392967E-4</v>
      </c>
    </row>
    <row r="5882" spans="1:6" x14ac:dyDescent="0.25">
      <c r="A5882" t="s">
        <v>24</v>
      </c>
      <c r="B5882" s="43">
        <v>1</v>
      </c>
      <c r="C5882" s="43">
        <v>2.5</v>
      </c>
      <c r="D5882" s="43">
        <v>2.15</v>
      </c>
      <c r="E5882" s="43">
        <v>3.6305030103047042E-4</v>
      </c>
      <c r="F5882" s="43">
        <v>4.0784025188898365E-4</v>
      </c>
    </row>
    <row r="5883" spans="1:6" x14ac:dyDescent="0.25">
      <c r="A5883" t="s">
        <v>24</v>
      </c>
      <c r="B5883" s="43">
        <v>1</v>
      </c>
      <c r="C5883" s="43">
        <v>3.5</v>
      </c>
      <c r="D5883" s="43">
        <v>2.16</v>
      </c>
      <c r="E5883" s="43">
        <v>3.6643536711471349E-4</v>
      </c>
      <c r="F5883" s="43">
        <v>5.7576408916926039E-4</v>
      </c>
    </row>
    <row r="5884" spans="1:6" x14ac:dyDescent="0.25">
      <c r="A5884" t="s">
        <v>24</v>
      </c>
      <c r="B5884" s="43">
        <v>1</v>
      </c>
      <c r="C5884" s="43">
        <v>4</v>
      </c>
      <c r="D5884" s="43">
        <v>2.16</v>
      </c>
      <c r="E5884" s="43">
        <v>3.6643536711471349E-4</v>
      </c>
      <c r="F5884" s="43">
        <v>6.5801610190772606E-4</v>
      </c>
    </row>
    <row r="5885" spans="1:6" x14ac:dyDescent="0.25">
      <c r="A5885" t="s">
        <v>24</v>
      </c>
      <c r="B5885" s="43">
        <v>1</v>
      </c>
      <c r="C5885" s="43">
        <v>4.5</v>
      </c>
      <c r="D5885" s="43">
        <v>2.17</v>
      </c>
      <c r="E5885" s="43">
        <v>3.6983614116222439E-4</v>
      </c>
      <c r="F5885" s="43">
        <v>7.4644660174127085E-4</v>
      </c>
    </row>
    <row r="5886" spans="1:6" x14ac:dyDescent="0.25">
      <c r="A5886" t="s">
        <v>24</v>
      </c>
      <c r="B5886" s="43">
        <v>1</v>
      </c>
      <c r="C5886" s="43">
        <v>1.4</v>
      </c>
      <c r="D5886" s="43">
        <v>2.1800000000000002</v>
      </c>
      <c r="E5886" s="43">
        <v>3.732526231730034E-4</v>
      </c>
      <c r="F5886" s="43">
        <v>2.3415712243863199E-4</v>
      </c>
    </row>
    <row r="5887" spans="1:6" x14ac:dyDescent="0.25">
      <c r="A5887" t="s">
        <v>24</v>
      </c>
      <c r="B5887" s="43">
        <v>1</v>
      </c>
      <c r="C5887" s="43">
        <v>2.2000000000000002</v>
      </c>
      <c r="D5887" s="43">
        <v>2.1800000000000002</v>
      </c>
      <c r="E5887" s="43">
        <v>3.732526231730034E-4</v>
      </c>
      <c r="F5887" s="43">
        <v>3.6796119240356463E-4</v>
      </c>
    </row>
    <row r="5888" spans="1:6" x14ac:dyDescent="0.25">
      <c r="A5888" t="s">
        <v>24</v>
      </c>
      <c r="B5888" s="43">
        <v>1</v>
      </c>
      <c r="C5888" s="43">
        <v>4</v>
      </c>
      <c r="D5888" s="43">
        <v>2.2200000000000002</v>
      </c>
      <c r="E5888" s="43">
        <v>3.8707563084879846E-4</v>
      </c>
      <c r="F5888" s="43">
        <v>6.912717238805031E-4</v>
      </c>
    </row>
    <row r="5889" spans="1:6" x14ac:dyDescent="0.25">
      <c r="A5889" t="s">
        <v>24</v>
      </c>
      <c r="B5889" s="43">
        <v>1</v>
      </c>
      <c r="C5889" s="43">
        <v>6</v>
      </c>
      <c r="D5889" s="43">
        <v>2.2200000000000002</v>
      </c>
      <c r="E5889" s="43">
        <v>3.8707563084879846E-4</v>
      </c>
      <c r="F5889" s="43">
        <v>1.0369075858207546E-3</v>
      </c>
    </row>
    <row r="5890" spans="1:6" x14ac:dyDescent="0.25">
      <c r="A5890" t="s">
        <v>24</v>
      </c>
      <c r="B5890" s="43">
        <v>1</v>
      </c>
      <c r="C5890" s="43">
        <v>4</v>
      </c>
      <c r="D5890" s="43">
        <v>2.228169203286535</v>
      </c>
      <c r="E5890" s="43">
        <v>3.8992961057514368E-4</v>
      </c>
      <c r="F5890" s="43">
        <v>6.9585586362982184E-4</v>
      </c>
    </row>
    <row r="5891" spans="1:6" x14ac:dyDescent="0.25">
      <c r="A5891" t="s">
        <v>24</v>
      </c>
      <c r="B5891" s="43">
        <v>1</v>
      </c>
      <c r="C5891" s="43">
        <v>4.2</v>
      </c>
      <c r="D5891" s="43">
        <v>2.2400000000000002</v>
      </c>
      <c r="E5891" s="43">
        <v>3.940813824663037E-4</v>
      </c>
      <c r="F5891" s="43">
        <v>7.3764448294229876E-4</v>
      </c>
    </row>
    <row r="5892" spans="1:6" x14ac:dyDescent="0.25">
      <c r="A5892" t="s">
        <v>24</v>
      </c>
      <c r="B5892" s="43">
        <v>1</v>
      </c>
      <c r="C5892" s="43">
        <v>3</v>
      </c>
      <c r="D5892" s="43">
        <v>2.25</v>
      </c>
      <c r="E5892" s="43">
        <v>3.9760782021995816E-4</v>
      </c>
      <c r="F5892" s="43">
        <v>5.3112914489384993E-4</v>
      </c>
    </row>
    <row r="5893" spans="1:6" x14ac:dyDescent="0.25">
      <c r="A5893" t="s">
        <v>24</v>
      </c>
      <c r="B5893" s="43">
        <v>1</v>
      </c>
      <c r="C5893" s="43">
        <v>4</v>
      </c>
      <c r="D5893" s="43">
        <v>2.27</v>
      </c>
      <c r="E5893" s="43">
        <v>4.0470781961707107E-4</v>
      </c>
      <c r="F5893" s="43">
        <v>7.1953982400353961E-4</v>
      </c>
    </row>
    <row r="5894" spans="1:6" x14ac:dyDescent="0.25">
      <c r="A5894" t="s">
        <v>24</v>
      </c>
      <c r="B5894" s="43">
        <v>1</v>
      </c>
      <c r="C5894" s="43">
        <v>2.5</v>
      </c>
      <c r="D5894" s="43">
        <v>2.29</v>
      </c>
      <c r="E5894" s="43">
        <v>4.1187065086725587E-4</v>
      </c>
      <c r="F5894" s="43">
        <v>4.5686738068315651E-4</v>
      </c>
    </row>
    <row r="5895" spans="1:6" x14ac:dyDescent="0.25">
      <c r="A5895" t="s">
        <v>24</v>
      </c>
      <c r="B5895" s="43">
        <v>1</v>
      </c>
      <c r="C5895" s="43">
        <v>6</v>
      </c>
      <c r="D5895" s="43">
        <v>2.34</v>
      </c>
      <c r="E5895" s="43">
        <v>4.300526183499067E-4</v>
      </c>
      <c r="F5895" s="43">
        <v>1.1399375979048178E-3</v>
      </c>
    </row>
    <row r="5896" spans="1:6" x14ac:dyDescent="0.25">
      <c r="A5896" t="s">
        <v>24</v>
      </c>
      <c r="B5896" s="43">
        <v>1</v>
      </c>
      <c r="C5896" s="43">
        <v>3.5</v>
      </c>
      <c r="D5896" s="43">
        <v>2.34</v>
      </c>
      <c r="E5896" s="43">
        <v>4.300526183499067E-4</v>
      </c>
      <c r="F5896" s="43">
        <v>6.649635987778104E-4</v>
      </c>
    </row>
    <row r="5897" spans="1:6" x14ac:dyDescent="0.25">
      <c r="A5897" t="s">
        <v>24</v>
      </c>
      <c r="B5897" s="43">
        <v>1</v>
      </c>
      <c r="C5897" s="43">
        <v>2.5</v>
      </c>
      <c r="D5897" s="43">
        <v>2.35</v>
      </c>
      <c r="E5897" s="43">
        <v>4.3373613573624087E-4</v>
      </c>
      <c r="F5897" s="43">
        <v>4.7863280318962515E-4</v>
      </c>
    </row>
    <row r="5898" spans="1:6" x14ac:dyDescent="0.25">
      <c r="A5898" t="s">
        <v>24</v>
      </c>
      <c r="B5898" s="43">
        <v>1</v>
      </c>
      <c r="C5898" s="43">
        <v>7</v>
      </c>
      <c r="D5898" s="43">
        <v>2.35</v>
      </c>
      <c r="E5898" s="43">
        <v>4.3373613573624087E-4</v>
      </c>
      <c r="F5898" s="43">
        <v>1.3401718489309507E-3</v>
      </c>
    </row>
    <row r="5899" spans="1:6" x14ac:dyDescent="0.25">
      <c r="A5899" t="s">
        <v>24</v>
      </c>
      <c r="B5899" s="43">
        <v>1</v>
      </c>
      <c r="C5899" s="43">
        <v>5.5</v>
      </c>
      <c r="D5899" s="43">
        <v>2.37</v>
      </c>
      <c r="E5899" s="43">
        <v>4.4115029439871273E-4</v>
      </c>
      <c r="F5899" s="43">
        <v>1.0691731732463592E-3</v>
      </c>
    </row>
    <row r="5900" spans="1:6" x14ac:dyDescent="0.25">
      <c r="A5900" t="s">
        <v>24</v>
      </c>
      <c r="B5900" s="43">
        <v>1</v>
      </c>
      <c r="C5900" s="43">
        <v>8</v>
      </c>
      <c r="D5900" s="43">
        <v>2.37</v>
      </c>
      <c r="E5900" s="43">
        <v>4.4115029439871273E-4</v>
      </c>
      <c r="F5900" s="43">
        <v>1.5551609792674313E-3</v>
      </c>
    </row>
    <row r="5901" spans="1:6" x14ac:dyDescent="0.25">
      <c r="A5901" t="s">
        <v>24</v>
      </c>
      <c r="B5901" s="43">
        <v>1</v>
      </c>
      <c r="C5901" s="43">
        <v>5</v>
      </c>
      <c r="D5901" s="43">
        <v>2.4</v>
      </c>
      <c r="E5901" s="43">
        <v>4.5238934211693025E-4</v>
      </c>
      <c r="F5901" s="43">
        <v>9.9422727729876629E-4</v>
      </c>
    </row>
    <row r="5902" spans="1:6" x14ac:dyDescent="0.25">
      <c r="A5902" t="s">
        <v>24</v>
      </c>
      <c r="B5902" s="43">
        <v>1</v>
      </c>
      <c r="C5902" s="43">
        <v>7</v>
      </c>
      <c r="D5902" s="43">
        <v>2.41</v>
      </c>
      <c r="E5902" s="43">
        <v>4.5616710728287193E-4</v>
      </c>
      <c r="F5902" s="43">
        <v>1.4023718666441392E-3</v>
      </c>
    </row>
    <row r="5903" spans="1:6" x14ac:dyDescent="0.25">
      <c r="A5903" t="s">
        <v>24</v>
      </c>
      <c r="B5903" s="43">
        <v>1</v>
      </c>
      <c r="C5903" s="43">
        <v>2.5</v>
      </c>
      <c r="D5903" s="43">
        <v>2.42</v>
      </c>
      <c r="E5903" s="43">
        <v>4.5996058041208155E-4</v>
      </c>
      <c r="F5903" s="43">
        <v>5.0459295737253617E-4</v>
      </c>
    </row>
    <row r="5904" spans="1:6" x14ac:dyDescent="0.25">
      <c r="A5904" t="s">
        <v>24</v>
      </c>
      <c r="B5904" s="43">
        <v>1</v>
      </c>
      <c r="C5904" s="43">
        <v>4</v>
      </c>
      <c r="D5904" s="43">
        <v>2.4500000000000002</v>
      </c>
      <c r="E5904" s="43">
        <v>4.714352475793184E-4</v>
      </c>
      <c r="F5904" s="43">
        <v>8.2544779913061453E-4</v>
      </c>
    </row>
    <row r="5905" spans="1:6" x14ac:dyDescent="0.25">
      <c r="A5905" t="s">
        <v>24</v>
      </c>
      <c r="B5905" s="43">
        <v>1</v>
      </c>
      <c r="C5905" s="43">
        <v>7</v>
      </c>
      <c r="D5905" s="43">
        <v>2.4700000000000002</v>
      </c>
      <c r="E5905" s="43">
        <v>4.7916356550714936E-4</v>
      </c>
      <c r="F5905" s="43">
        <v>1.4658223801087803E-3</v>
      </c>
    </row>
    <row r="5906" spans="1:6" x14ac:dyDescent="0.25">
      <c r="A5906" t="s">
        <v>24</v>
      </c>
      <c r="B5906" s="43">
        <v>1</v>
      </c>
      <c r="C5906" s="43">
        <v>4.5</v>
      </c>
      <c r="D5906" s="43">
        <v>2.4828171122335672</v>
      </c>
      <c r="E5906" s="43">
        <v>4.8414933688554552E-4</v>
      </c>
      <c r="F5906" s="43">
        <v>9.5113162963733643E-4</v>
      </c>
    </row>
    <row r="5907" spans="1:6" x14ac:dyDescent="0.25">
      <c r="A5907" t="s">
        <v>24</v>
      </c>
      <c r="B5907" s="43">
        <v>1</v>
      </c>
      <c r="C5907" s="43">
        <v>8</v>
      </c>
      <c r="D5907" s="43">
        <v>2.52</v>
      </c>
      <c r="E5907" s="43">
        <v>4.9875924968391556E-4</v>
      </c>
      <c r="F5907" s="43">
        <v>1.7367412616071606E-3</v>
      </c>
    </row>
    <row r="5908" spans="1:6" x14ac:dyDescent="0.25">
      <c r="A5908" t="s">
        <v>24</v>
      </c>
      <c r="B5908" s="43">
        <v>1</v>
      </c>
      <c r="C5908" s="43">
        <v>10</v>
      </c>
      <c r="D5908" s="43">
        <v>2.52</v>
      </c>
      <c r="E5908" s="43">
        <v>4.9875924968391556E-4</v>
      </c>
      <c r="F5908" s="43">
        <v>2.1709265770089507E-3</v>
      </c>
    </row>
    <row r="5909" spans="1:6" x14ac:dyDescent="0.25">
      <c r="A5909" t="s">
        <v>24</v>
      </c>
      <c r="B5909" s="43">
        <v>1</v>
      </c>
      <c r="C5909" s="43">
        <v>6</v>
      </c>
      <c r="D5909" s="43">
        <v>2.5499999999999998</v>
      </c>
      <c r="E5909" s="43">
        <v>5.1070515574919075E-4</v>
      </c>
      <c r="F5909" s="43">
        <v>1.3305922907537375E-3</v>
      </c>
    </row>
    <row r="5910" spans="1:6" x14ac:dyDescent="0.25">
      <c r="A5910" t="s">
        <v>24</v>
      </c>
      <c r="B5910" s="43">
        <v>1</v>
      </c>
      <c r="C5910" s="43">
        <v>5</v>
      </c>
      <c r="D5910" s="43">
        <v>2.56</v>
      </c>
      <c r="E5910" s="43">
        <v>5.147185403641517E-4</v>
      </c>
      <c r="F5910" s="43">
        <v>1.1166638717848632E-3</v>
      </c>
    </row>
    <row r="5911" spans="1:6" x14ac:dyDescent="0.25">
      <c r="A5911" t="s">
        <v>24</v>
      </c>
      <c r="B5911" s="43">
        <v>1</v>
      </c>
      <c r="C5911" s="43">
        <v>7</v>
      </c>
      <c r="D5911" s="43">
        <v>2.61</v>
      </c>
      <c r="E5911" s="43">
        <v>5.3502108288797567E-4</v>
      </c>
      <c r="F5911" s="43">
        <v>1.6187023885738459E-3</v>
      </c>
    </row>
    <row r="5912" spans="1:6" x14ac:dyDescent="0.25">
      <c r="A5912" t="s">
        <v>24</v>
      </c>
      <c r="B5912" s="43">
        <v>1</v>
      </c>
      <c r="C5912" s="43">
        <v>4.5</v>
      </c>
      <c r="D5912" s="43">
        <v>2.64</v>
      </c>
      <c r="E5912" s="43">
        <v>5.4739110396148562E-4</v>
      </c>
      <c r="F5912" s="43">
        <v>1.0622163842429816E-3</v>
      </c>
    </row>
    <row r="5913" spans="1:6" x14ac:dyDescent="0.25">
      <c r="A5913" t="s">
        <v>24</v>
      </c>
      <c r="B5913" s="43">
        <v>1</v>
      </c>
      <c r="C5913" s="43">
        <v>6</v>
      </c>
      <c r="D5913" s="43">
        <v>2.65</v>
      </c>
      <c r="E5913" s="43">
        <v>5.5154586024585802E-4</v>
      </c>
      <c r="F5913" s="43">
        <v>1.4259567842038578E-3</v>
      </c>
    </row>
    <row r="5914" spans="1:6" x14ac:dyDescent="0.25">
      <c r="A5914" t="s">
        <v>24</v>
      </c>
      <c r="B5914" s="43">
        <v>1</v>
      </c>
      <c r="C5914" s="43">
        <v>4.3</v>
      </c>
      <c r="D5914" s="43">
        <v>2.67</v>
      </c>
      <c r="E5914" s="43">
        <v>5.5990249670440691E-4</v>
      </c>
      <c r="F5914" s="43">
        <v>1.0358563415071912E-3</v>
      </c>
    </row>
    <row r="5915" spans="1:6" x14ac:dyDescent="0.25">
      <c r="A5915" t="s">
        <v>24</v>
      </c>
      <c r="B5915" s="43">
        <v>1</v>
      </c>
      <c r="C5915" s="43">
        <v>6</v>
      </c>
      <c r="D5915" s="43">
        <v>2.77</v>
      </c>
      <c r="E5915" s="43">
        <v>6.0262815679322805E-4</v>
      </c>
      <c r="F5915" s="43">
        <v>1.5442483378439447E-3</v>
      </c>
    </row>
    <row r="5916" spans="1:6" x14ac:dyDescent="0.25">
      <c r="A5916" t="s">
        <v>24</v>
      </c>
      <c r="B5916" s="43">
        <v>1</v>
      </c>
      <c r="C5916" s="43">
        <v>8</v>
      </c>
      <c r="D5916" s="43">
        <v>2.8</v>
      </c>
      <c r="E5916" s="43">
        <v>6.1575216010359933E-4</v>
      </c>
      <c r="F5916" s="43">
        <v>2.0992988237144988E-3</v>
      </c>
    </row>
    <row r="5917" spans="1:6" x14ac:dyDescent="0.25">
      <c r="A5917" t="s">
        <v>24</v>
      </c>
      <c r="B5917" s="43">
        <v>1</v>
      </c>
      <c r="C5917" s="43">
        <v>4.5</v>
      </c>
      <c r="D5917" s="43">
        <v>2.84</v>
      </c>
      <c r="E5917" s="43">
        <v>6.3347074266984589E-4</v>
      </c>
      <c r="F5917" s="43">
        <v>1.2113846538357145E-3</v>
      </c>
    </row>
    <row r="5918" spans="1:6" x14ac:dyDescent="0.25">
      <c r="A5918" t="s">
        <v>24</v>
      </c>
      <c r="B5918" s="43">
        <v>1</v>
      </c>
      <c r="C5918" s="43">
        <v>4.5</v>
      </c>
      <c r="D5918" s="43">
        <v>2.86</v>
      </c>
      <c r="E5918" s="43">
        <v>6.4242428173257667E-4</v>
      </c>
      <c r="F5918" s="43">
        <v>1.2267788888433472E-3</v>
      </c>
    </row>
    <row r="5919" spans="1:6" x14ac:dyDescent="0.25">
      <c r="A5919" t="s">
        <v>24</v>
      </c>
      <c r="B5919" s="43">
        <v>1</v>
      </c>
      <c r="C5919" s="43">
        <v>2.5</v>
      </c>
      <c r="D5919" s="43">
        <v>2.8647889756541161</v>
      </c>
      <c r="E5919" s="43">
        <v>6.4457751952217606E-4</v>
      </c>
      <c r="F5919" s="43">
        <v>6.8359879518650583E-4</v>
      </c>
    </row>
    <row r="5920" spans="1:6" x14ac:dyDescent="0.25">
      <c r="A5920" t="s">
        <v>24</v>
      </c>
      <c r="B5920" s="43">
        <v>1</v>
      </c>
      <c r="C5920" s="43">
        <v>4</v>
      </c>
      <c r="D5920" s="43">
        <v>2.8647889756541161</v>
      </c>
      <c r="E5920" s="43">
        <v>6.4457751952217606E-4</v>
      </c>
      <c r="F5920" s="43">
        <v>1.0937580722984095E-3</v>
      </c>
    </row>
    <row r="5921" spans="1:6" x14ac:dyDescent="0.25">
      <c r="A5921" t="s">
        <v>24</v>
      </c>
      <c r="B5921" s="43">
        <v>1</v>
      </c>
      <c r="C5921" s="43">
        <v>8</v>
      </c>
      <c r="D5921" s="43">
        <v>2.91</v>
      </c>
      <c r="E5921" s="43">
        <v>6.6508301874659327E-4</v>
      </c>
      <c r="F5921" s="43">
        <v>2.2500298680116016E-3</v>
      </c>
    </row>
    <row r="5922" spans="1:6" x14ac:dyDescent="0.25">
      <c r="A5922" t="s">
        <v>24</v>
      </c>
      <c r="B5922" s="43">
        <v>1</v>
      </c>
      <c r="C5922" s="43">
        <v>4</v>
      </c>
      <c r="D5922" s="43">
        <v>2.92</v>
      </c>
      <c r="E5922" s="43">
        <v>6.6966189003920022E-4</v>
      </c>
      <c r="F5922" s="43">
        <v>1.1319812865970382E-3</v>
      </c>
    </row>
    <row r="5923" spans="1:6" x14ac:dyDescent="0.25">
      <c r="A5923" t="s">
        <v>24</v>
      </c>
      <c r="B5923" s="43">
        <v>1</v>
      </c>
      <c r="C5923" s="43">
        <v>6.5</v>
      </c>
      <c r="D5923" s="43">
        <v>2.98</v>
      </c>
      <c r="E5923" s="43">
        <v>6.9746498502346998E-4</v>
      </c>
      <c r="F5923" s="43">
        <v>1.9080425527669403E-3</v>
      </c>
    </row>
    <row r="5924" spans="1:6" x14ac:dyDescent="0.25">
      <c r="A5924" t="s">
        <v>24</v>
      </c>
      <c r="B5924" s="43">
        <v>1</v>
      </c>
      <c r="C5924" s="43">
        <v>6</v>
      </c>
      <c r="D5924" s="43">
        <v>3</v>
      </c>
      <c r="E5924" s="43">
        <v>7.0685834705770342E-4</v>
      </c>
      <c r="F5924" s="43">
        <v>1.7825978872777735E-3</v>
      </c>
    </row>
    <row r="5925" spans="1:6" x14ac:dyDescent="0.25">
      <c r="A5925" t="s">
        <v>24</v>
      </c>
      <c r="B5925" s="43">
        <v>1</v>
      </c>
      <c r="C5925" s="43">
        <v>8</v>
      </c>
      <c r="D5925" s="43">
        <v>3.03</v>
      </c>
      <c r="E5925" s="43">
        <v>7.2106619983356324E-4</v>
      </c>
      <c r="F5925" s="43">
        <v>2.4197377388838139E-3</v>
      </c>
    </row>
    <row r="5926" spans="1:6" x14ac:dyDescent="0.25">
      <c r="A5926" t="s">
        <v>24</v>
      </c>
      <c r="B5926" s="43">
        <v>1</v>
      </c>
      <c r="C5926" s="43">
        <v>3</v>
      </c>
      <c r="D5926" s="43">
        <v>3.09</v>
      </c>
      <c r="E5926" s="43">
        <v>7.4990602039351755E-4</v>
      </c>
      <c r="F5926" s="43">
        <v>9.3999072171232774E-4</v>
      </c>
    </row>
    <row r="5927" spans="1:6" x14ac:dyDescent="0.25">
      <c r="A5927" t="s">
        <v>24</v>
      </c>
      <c r="B5927" s="43">
        <v>1</v>
      </c>
      <c r="C5927" s="43">
        <v>9</v>
      </c>
      <c r="D5927" s="43">
        <v>3.1</v>
      </c>
      <c r="E5927" s="43">
        <v>7.5476763502494793E-4</v>
      </c>
      <c r="F5927" s="43">
        <v>2.8364155721012849E-3</v>
      </c>
    </row>
    <row r="5928" spans="1:6" x14ac:dyDescent="0.25">
      <c r="A5928" t="s">
        <v>24</v>
      </c>
      <c r="B5928" s="43">
        <v>1</v>
      </c>
      <c r="C5928" s="43">
        <v>6</v>
      </c>
      <c r="D5928" s="43">
        <v>3.11</v>
      </c>
      <c r="E5928" s="43">
        <v>7.5964495761964587E-4</v>
      </c>
      <c r="F5928" s="43">
        <v>1.9019342934786753E-3</v>
      </c>
    </row>
    <row r="5929" spans="1:6" x14ac:dyDescent="0.25">
      <c r="A5929" t="s">
        <v>24</v>
      </c>
      <c r="B5929" s="43">
        <v>1</v>
      </c>
      <c r="C5929" s="43">
        <v>8.5</v>
      </c>
      <c r="D5929" s="43">
        <v>3.15</v>
      </c>
      <c r="E5929" s="43">
        <v>7.7931132763111796E-4</v>
      </c>
      <c r="F5929" s="43">
        <v>2.75708736764451E-3</v>
      </c>
    </row>
    <row r="5930" spans="1:6" x14ac:dyDescent="0.25">
      <c r="A5930" t="s">
        <v>24</v>
      </c>
      <c r="B5930" s="43">
        <v>1</v>
      </c>
      <c r="C5930" s="43">
        <v>6</v>
      </c>
      <c r="D5930" s="43">
        <v>3.183098861837907</v>
      </c>
      <c r="E5930" s="43">
        <v>7.9577471545947689E-4</v>
      </c>
      <c r="F5930" s="43">
        <v>1.9831322189692324E-3</v>
      </c>
    </row>
    <row r="5931" spans="1:6" x14ac:dyDescent="0.25">
      <c r="A5931" t="s">
        <v>24</v>
      </c>
      <c r="B5931" s="43">
        <v>1</v>
      </c>
      <c r="C5931" s="43">
        <v>6</v>
      </c>
      <c r="D5931" s="43">
        <v>3.19</v>
      </c>
      <c r="E5931" s="43">
        <v>7.9922902505487738E-4</v>
      </c>
      <c r="F5931" s="43">
        <v>1.9908758126234625E-3</v>
      </c>
    </row>
    <row r="5932" spans="1:6" x14ac:dyDescent="0.25">
      <c r="A5932" t="s">
        <v>24</v>
      </c>
      <c r="B5932" s="43">
        <v>1</v>
      </c>
      <c r="C5932" s="43">
        <v>3</v>
      </c>
      <c r="D5932" s="43">
        <v>3.24</v>
      </c>
      <c r="E5932" s="43">
        <v>8.2447957600810539E-4</v>
      </c>
      <c r="F5932" s="43">
        <v>1.0236897863810446E-3</v>
      </c>
    </row>
    <row r="5933" spans="1:6" x14ac:dyDescent="0.25">
      <c r="A5933" t="s">
        <v>24</v>
      </c>
      <c r="B5933" s="43">
        <v>1</v>
      </c>
      <c r="C5933" s="43">
        <v>11</v>
      </c>
      <c r="D5933" s="43">
        <v>3.25</v>
      </c>
      <c r="E5933" s="43">
        <v>8.2957681008855478E-4</v>
      </c>
      <c r="F5933" s="43">
        <v>3.7744017079665163E-3</v>
      </c>
    </row>
    <row r="5934" spans="1:6" x14ac:dyDescent="0.25">
      <c r="A5934" t="s">
        <v>24</v>
      </c>
      <c r="B5934" s="43">
        <v>1</v>
      </c>
      <c r="C5934" s="43">
        <v>8.5</v>
      </c>
      <c r="D5934" s="43">
        <v>3.26</v>
      </c>
      <c r="E5934" s="43">
        <v>8.3468975213227205E-4</v>
      </c>
      <c r="F5934" s="43">
        <v>2.9327516051983957E-3</v>
      </c>
    </row>
    <row r="5935" spans="1:6" x14ac:dyDescent="0.25">
      <c r="A5935" t="s">
        <v>24</v>
      </c>
      <c r="B5935" s="43">
        <v>1</v>
      </c>
      <c r="C5935" s="43">
        <v>10</v>
      </c>
      <c r="D5935" s="43">
        <v>3.27</v>
      </c>
      <c r="E5935" s="43">
        <v>8.3981840213925754E-4</v>
      </c>
      <c r="F5935" s="43">
        <v>3.4693644375925407E-3</v>
      </c>
    </row>
    <row r="5936" spans="1:6" x14ac:dyDescent="0.25">
      <c r="A5936" t="s">
        <v>24</v>
      </c>
      <c r="B5936" s="43">
        <v>1</v>
      </c>
      <c r="C5936" s="43">
        <v>10</v>
      </c>
      <c r="D5936" s="43">
        <v>3.3</v>
      </c>
      <c r="E5936" s="43">
        <v>8.5529859993982102E-4</v>
      </c>
      <c r="F5936" s="43">
        <v>3.5268496777604514E-3</v>
      </c>
    </row>
    <row r="5937" spans="1:6" x14ac:dyDescent="0.25">
      <c r="A5937" t="s">
        <v>24</v>
      </c>
      <c r="B5937" s="43">
        <v>1</v>
      </c>
      <c r="C5937" s="43">
        <v>8</v>
      </c>
      <c r="D5937" s="43">
        <v>3.32</v>
      </c>
      <c r="E5937" s="43">
        <v>8.6569727162320333E-4</v>
      </c>
      <c r="F5937" s="43">
        <v>2.8523249399210106E-3</v>
      </c>
    </row>
    <row r="5938" spans="1:6" x14ac:dyDescent="0.25">
      <c r="A5938" t="s">
        <v>24</v>
      </c>
      <c r="B5938" s="43">
        <v>1</v>
      </c>
      <c r="C5938" s="43">
        <v>6</v>
      </c>
      <c r="D5938" s="43">
        <v>3.3422538049298023</v>
      </c>
      <c r="E5938" s="43">
        <v>8.7734162379407316E-4</v>
      </c>
      <c r="F5938" s="43">
        <v>2.1651158332630007E-3</v>
      </c>
    </row>
    <row r="5939" spans="1:6" x14ac:dyDescent="0.25">
      <c r="A5939" t="s">
        <v>24</v>
      </c>
      <c r="B5939" s="43">
        <v>1</v>
      </c>
      <c r="C5939" s="43">
        <v>7</v>
      </c>
      <c r="D5939" s="43">
        <v>3.3740847935481812</v>
      </c>
      <c r="E5939" s="43">
        <v>8.9413247029026795E-4</v>
      </c>
      <c r="F5939" s="43">
        <v>2.5694226887331487E-3</v>
      </c>
    </row>
    <row r="5940" spans="1:6" x14ac:dyDescent="0.25">
      <c r="A5940" t="s">
        <v>24</v>
      </c>
      <c r="B5940" s="43">
        <v>1</v>
      </c>
      <c r="C5940" s="43">
        <v>6</v>
      </c>
      <c r="D5940" s="43">
        <v>3.4377467707849396</v>
      </c>
      <c r="E5940" s="43">
        <v>9.2819162811193386E-4</v>
      </c>
      <c r="F5940" s="43">
        <v>2.277700666079201E-3</v>
      </c>
    </row>
    <row r="5941" spans="1:6" x14ac:dyDescent="0.25">
      <c r="A5941" t="s">
        <v>24</v>
      </c>
      <c r="B5941" s="43">
        <v>1</v>
      </c>
      <c r="C5941" s="43">
        <v>10</v>
      </c>
      <c r="D5941" s="43">
        <v>3.61</v>
      </c>
      <c r="E5941" s="43">
        <v>1.0235387405211885E-3</v>
      </c>
      <c r="F5941" s="43">
        <v>4.1452819629426516E-3</v>
      </c>
    </row>
    <row r="5942" spans="1:6" x14ac:dyDescent="0.25">
      <c r="A5942" t="s">
        <v>24</v>
      </c>
      <c r="B5942" s="43">
        <v>1</v>
      </c>
      <c r="C5942" s="43">
        <v>6</v>
      </c>
      <c r="D5942" s="43">
        <v>3.64</v>
      </c>
      <c r="E5942" s="43">
        <v>1.0406211505750833E-3</v>
      </c>
      <c r="F5942" s="43">
        <v>2.5244858577639262E-3</v>
      </c>
    </row>
    <row r="5943" spans="1:6" x14ac:dyDescent="0.25">
      <c r="A5943" t="s">
        <v>24</v>
      </c>
      <c r="B5943" s="43">
        <v>1</v>
      </c>
      <c r="C5943" s="43">
        <v>6</v>
      </c>
      <c r="D5943" s="43">
        <v>3.6605636911135928</v>
      </c>
      <c r="E5943" s="43">
        <v>1.0524120611951578E-3</v>
      </c>
      <c r="F5943" s="43">
        <v>2.5502073420417982E-3</v>
      </c>
    </row>
    <row r="5944" spans="1:6" x14ac:dyDescent="0.25">
      <c r="A5944" t="s">
        <v>24</v>
      </c>
      <c r="B5944" s="43">
        <v>1</v>
      </c>
      <c r="C5944" s="43">
        <v>6</v>
      </c>
      <c r="D5944" s="43">
        <v>3.6923946797319718</v>
      </c>
      <c r="E5944" s="43">
        <v>1.0707944571222718E-3</v>
      </c>
      <c r="F5944" s="43">
        <v>2.5902504589092878E-3</v>
      </c>
    </row>
    <row r="5945" spans="1:6" x14ac:dyDescent="0.25">
      <c r="A5945" t="s">
        <v>24</v>
      </c>
      <c r="B5945" s="43">
        <v>1</v>
      </c>
      <c r="C5945" s="43">
        <v>4</v>
      </c>
      <c r="D5945" s="43">
        <v>3.76</v>
      </c>
      <c r="E5945" s="43">
        <v>1.1103645074847764E-3</v>
      </c>
      <c r="F5945" s="43">
        <v>1.7841436531587794E-3</v>
      </c>
    </row>
    <row r="5946" spans="1:6" x14ac:dyDescent="0.25">
      <c r="A5946" t="s">
        <v>24</v>
      </c>
      <c r="B5946" s="43">
        <v>1</v>
      </c>
      <c r="C5946" s="43">
        <v>7</v>
      </c>
      <c r="D5946" s="43">
        <v>3.851549622823867</v>
      </c>
      <c r="E5946" s="43">
        <v>1.1650937609042197E-3</v>
      </c>
      <c r="F5946" s="43">
        <v>3.2603789815758553E-3</v>
      </c>
    </row>
    <row r="5947" spans="1:6" x14ac:dyDescent="0.25">
      <c r="A5947" t="s">
        <v>24</v>
      </c>
      <c r="B5947" s="43">
        <v>1</v>
      </c>
      <c r="C5947" s="43">
        <v>4.5</v>
      </c>
      <c r="D5947" s="43">
        <v>3.92</v>
      </c>
      <c r="E5947" s="43">
        <v>1.2068742338030547E-3</v>
      </c>
      <c r="F5947" s="43">
        <v>2.1634632048185562E-3</v>
      </c>
    </row>
    <row r="5948" spans="1:6" x14ac:dyDescent="0.25">
      <c r="A5948" t="s">
        <v>24</v>
      </c>
      <c r="B5948" s="43">
        <v>1</v>
      </c>
      <c r="C5948" s="43">
        <v>6</v>
      </c>
      <c r="D5948" s="43">
        <v>3.94</v>
      </c>
      <c r="E5948" s="43">
        <v>1.2192206929316628E-3</v>
      </c>
      <c r="F5948" s="43">
        <v>2.9111551566701659E-3</v>
      </c>
    </row>
    <row r="5949" spans="1:6" x14ac:dyDescent="0.25">
      <c r="A5949" t="s">
        <v>24</v>
      </c>
      <c r="B5949" s="43">
        <v>1</v>
      </c>
      <c r="C5949" s="43">
        <v>8</v>
      </c>
      <c r="D5949" s="43">
        <v>4.0999999999999996</v>
      </c>
      <c r="E5949" s="43">
        <v>1.3202543126711104E-3</v>
      </c>
      <c r="F5949" s="43">
        <v>4.1697751342547216E-3</v>
      </c>
    </row>
    <row r="5950" spans="1:6" x14ac:dyDescent="0.25">
      <c r="A5950" t="s">
        <v>24</v>
      </c>
      <c r="B5950" s="43">
        <v>1</v>
      </c>
      <c r="C5950" s="43">
        <v>11</v>
      </c>
      <c r="D5950" s="43">
        <v>4.1100000000000003</v>
      </c>
      <c r="E5950" s="43">
        <v>1.3267024315926038E-3</v>
      </c>
      <c r="F5950" s="43">
        <v>5.7586291033565988E-3</v>
      </c>
    </row>
    <row r="5951" spans="1:6" x14ac:dyDescent="0.25">
      <c r="A5951" t="s">
        <v>24</v>
      </c>
      <c r="B5951" s="43">
        <v>1</v>
      </c>
      <c r="C5951" s="43">
        <v>10</v>
      </c>
      <c r="D5951" s="43">
        <v>4.28</v>
      </c>
      <c r="E5951" s="43">
        <v>1.4387237716379816E-3</v>
      </c>
      <c r="F5951" s="43">
        <v>5.6311949565818597E-3</v>
      </c>
    </row>
    <row r="5952" spans="1:6" x14ac:dyDescent="0.25">
      <c r="A5952" t="s">
        <v>24</v>
      </c>
      <c r="B5952" s="43">
        <v>1</v>
      </c>
      <c r="C5952" s="43">
        <v>7</v>
      </c>
      <c r="D5952" s="43">
        <v>4.4245074179546906</v>
      </c>
      <c r="E5952" s="43">
        <v>1.5375163277392548E-3</v>
      </c>
      <c r="F5952" s="43">
        <v>4.184552457836597E-3</v>
      </c>
    </row>
    <row r="5953" spans="1:6" x14ac:dyDescent="0.25">
      <c r="A5953" t="s">
        <v>24</v>
      </c>
      <c r="B5953" s="43">
        <v>1</v>
      </c>
      <c r="C5953" s="43">
        <v>6</v>
      </c>
      <c r="D5953" s="43">
        <v>4.5836623610465859</v>
      </c>
      <c r="E5953" s="43">
        <v>1.6501184499767706E-3</v>
      </c>
      <c r="F5953" s="43">
        <v>3.8222571988733769E-3</v>
      </c>
    </row>
    <row r="5954" spans="1:6" x14ac:dyDescent="0.25">
      <c r="A5954" t="s">
        <v>24</v>
      </c>
      <c r="B5954" s="43">
        <v>1</v>
      </c>
      <c r="C5954" s="43">
        <v>10</v>
      </c>
      <c r="D5954" s="43">
        <v>4.5836623610465859</v>
      </c>
      <c r="E5954" s="43">
        <v>1.6501184499767706E-3</v>
      </c>
      <c r="F5954" s="43">
        <v>6.3704286647889618E-3</v>
      </c>
    </row>
    <row r="5955" spans="1:6" x14ac:dyDescent="0.25">
      <c r="A5955" t="s">
        <v>24</v>
      </c>
      <c r="B5955" s="43">
        <v>1</v>
      </c>
      <c r="C5955" s="43">
        <v>12</v>
      </c>
      <c r="D5955" s="43">
        <v>4.62</v>
      </c>
      <c r="E5955" s="43">
        <v>1.6763852558820496E-3</v>
      </c>
      <c r="F5955" s="43">
        <v>7.7539129242629951E-3</v>
      </c>
    </row>
    <row r="5956" spans="1:6" x14ac:dyDescent="0.25">
      <c r="A5956" t="s">
        <v>24</v>
      </c>
      <c r="B5956" s="43">
        <v>1</v>
      </c>
      <c r="C5956" s="43">
        <v>10</v>
      </c>
      <c r="D5956" s="43">
        <v>4.6399999999999997</v>
      </c>
      <c r="E5956" s="43">
        <v>1.6909308298681701E-3</v>
      </c>
      <c r="F5956" s="43">
        <v>6.5120163836196159E-3</v>
      </c>
    </row>
    <row r="5957" spans="1:6" x14ac:dyDescent="0.25">
      <c r="A5957" t="s">
        <v>24</v>
      </c>
      <c r="B5957" s="43">
        <v>1</v>
      </c>
      <c r="C5957" s="43">
        <v>11</v>
      </c>
      <c r="D5957" s="43">
        <v>4.67</v>
      </c>
      <c r="E5957" s="43">
        <v>1.7128670005718608E-3</v>
      </c>
      <c r="F5957" s="43">
        <v>7.2467737195799466E-3</v>
      </c>
    </row>
    <row r="5958" spans="1:6" x14ac:dyDescent="0.25">
      <c r="A5958" t="s">
        <v>24</v>
      </c>
      <c r="B5958" s="43">
        <v>1</v>
      </c>
      <c r="C5958" s="43">
        <v>6</v>
      </c>
      <c r="D5958" s="43">
        <v>4.7109863155201026</v>
      </c>
      <c r="E5958" s="43">
        <v>1.7430649367424383E-3</v>
      </c>
      <c r="F5958" s="43">
        <v>4.0154311046789312E-3</v>
      </c>
    </row>
    <row r="5959" spans="1:6" x14ac:dyDescent="0.25">
      <c r="A5959" t="s">
        <v>24</v>
      </c>
      <c r="B5959" s="43">
        <v>1</v>
      </c>
      <c r="C5959" s="43">
        <v>7</v>
      </c>
      <c r="D5959" s="43">
        <v>4.8099999999999996</v>
      </c>
      <c r="E5959" s="43">
        <v>1.8171050448179699E-3</v>
      </c>
      <c r="F5959" s="43">
        <v>4.8633327311605893E-3</v>
      </c>
    </row>
    <row r="5960" spans="1:6" x14ac:dyDescent="0.25">
      <c r="A5960" t="s">
        <v>24</v>
      </c>
      <c r="B5960" s="43">
        <v>1</v>
      </c>
      <c r="C5960" s="43">
        <v>8</v>
      </c>
      <c r="D5960" s="43">
        <v>4.9974652130855137</v>
      </c>
      <c r="E5960" s="43">
        <v>1.9615050961360641E-3</v>
      </c>
      <c r="F5960" s="43">
        <v>5.9539552024188676E-3</v>
      </c>
    </row>
    <row r="5961" spans="1:6" x14ac:dyDescent="0.25">
      <c r="A5961" t="s">
        <v>24</v>
      </c>
      <c r="B5961" s="43">
        <v>1</v>
      </c>
      <c r="C5961" s="43">
        <v>9</v>
      </c>
      <c r="D5961" s="43">
        <v>5.01</v>
      </c>
      <c r="E5961" s="43">
        <v>1.9713572441092289E-3</v>
      </c>
      <c r="F5961" s="43">
        <v>6.7284620838883374E-3</v>
      </c>
    </row>
    <row r="5962" spans="1:6" x14ac:dyDescent="0.25">
      <c r="A5962" t="s">
        <v>24</v>
      </c>
      <c r="B5962" s="43">
        <v>1</v>
      </c>
      <c r="C5962" s="43">
        <v>10</v>
      </c>
      <c r="D5962" s="43">
        <v>5.0292962017038931</v>
      </c>
      <c r="E5962" s="43">
        <v>1.9865719996730378E-3</v>
      </c>
      <c r="F5962" s="43">
        <v>7.5279632610539002E-3</v>
      </c>
    </row>
    <row r="5963" spans="1:6" x14ac:dyDescent="0.25">
      <c r="A5963" t="s">
        <v>24</v>
      </c>
      <c r="B5963" s="43">
        <v>1</v>
      </c>
      <c r="C5963" s="43">
        <v>8</v>
      </c>
      <c r="D5963" s="43">
        <v>5.05</v>
      </c>
      <c r="E5963" s="43">
        <v>2.0029616662043423E-3</v>
      </c>
      <c r="F5963" s="43">
        <v>6.0670562809115565E-3</v>
      </c>
    </row>
    <row r="5964" spans="1:6" x14ac:dyDescent="0.25">
      <c r="A5964" t="s">
        <v>24</v>
      </c>
      <c r="B5964" s="43">
        <v>1</v>
      </c>
      <c r="C5964" s="43">
        <v>1.9</v>
      </c>
      <c r="D5964" s="43">
        <v>5.14</v>
      </c>
      <c r="E5964" s="43">
        <v>2.0749905317695222E-3</v>
      </c>
      <c r="F5964" s="43">
        <v>1.4874647748797218E-3</v>
      </c>
    </row>
    <row r="5965" spans="1:6" x14ac:dyDescent="0.25">
      <c r="A5965" t="s">
        <v>24</v>
      </c>
      <c r="B5965" s="43">
        <v>1</v>
      </c>
      <c r="C5965" s="43">
        <v>13</v>
      </c>
      <c r="D5965" s="43">
        <v>5.18</v>
      </c>
      <c r="E5965" s="43">
        <v>2.1074117679545689E-3</v>
      </c>
      <c r="F5965" s="43">
        <v>1.0320354217745995E-2</v>
      </c>
    </row>
    <row r="5966" spans="1:6" x14ac:dyDescent="0.25">
      <c r="A5966" t="s">
        <v>24</v>
      </c>
      <c r="B5966" s="43">
        <v>1</v>
      </c>
      <c r="C5966" s="43">
        <v>9</v>
      </c>
      <c r="D5966" s="43">
        <v>5.3476060878876837</v>
      </c>
      <c r="E5966" s="43">
        <v>2.2459945569128273E-3</v>
      </c>
      <c r="F5966" s="43">
        <v>7.5662340600549209E-3</v>
      </c>
    </row>
    <row r="5967" spans="1:6" x14ac:dyDescent="0.25">
      <c r="A5967" t="s">
        <v>24</v>
      </c>
      <c r="B5967" s="43">
        <v>1</v>
      </c>
      <c r="C5967" s="43">
        <v>12</v>
      </c>
      <c r="D5967" s="43">
        <v>5.3476060878876837</v>
      </c>
      <c r="E5967" s="43">
        <v>2.2459945569128273E-3</v>
      </c>
      <c r="F5967" s="43">
        <v>1.008831208007323E-2</v>
      </c>
    </row>
    <row r="5968" spans="1:6" x14ac:dyDescent="0.25">
      <c r="A5968" t="s">
        <v>24</v>
      </c>
      <c r="B5968" s="43">
        <v>1</v>
      </c>
      <c r="C5968" s="43">
        <v>8</v>
      </c>
      <c r="D5968" s="43">
        <v>5.37</v>
      </c>
      <c r="E5968" s="43">
        <v>2.2648448298075879E-3</v>
      </c>
      <c r="F5968" s="43">
        <v>6.776306821850789E-3</v>
      </c>
    </row>
    <row r="5969" spans="1:6" x14ac:dyDescent="0.25">
      <c r="A5969" t="s">
        <v>24</v>
      </c>
      <c r="B5969" s="43">
        <v>1</v>
      </c>
      <c r="C5969" s="43">
        <v>12</v>
      </c>
      <c r="D5969" s="43">
        <v>5.3794370765060622</v>
      </c>
      <c r="E5969" s="43">
        <v>2.2728121648238112E-3</v>
      </c>
      <c r="F5969" s="43">
        <v>1.0196626197383327E-2</v>
      </c>
    </row>
    <row r="5970" spans="1:6" x14ac:dyDescent="0.25">
      <c r="A5970" t="s">
        <v>24</v>
      </c>
      <c r="B5970" s="43">
        <v>1</v>
      </c>
      <c r="C5970" s="43">
        <v>10</v>
      </c>
      <c r="D5970" s="43">
        <v>5.5385920195979574</v>
      </c>
      <c r="E5970" s="43">
        <v>2.4092875285251112E-3</v>
      </c>
      <c r="F5970" s="43">
        <v>8.9549073048404114E-3</v>
      </c>
    </row>
    <row r="5971" spans="1:6" x14ac:dyDescent="0.25">
      <c r="A5971" t="s">
        <v>24</v>
      </c>
      <c r="B5971" s="43">
        <v>1</v>
      </c>
      <c r="C5971" s="43">
        <v>10</v>
      </c>
      <c r="D5971" s="43">
        <v>5.56</v>
      </c>
      <c r="E5971" s="43">
        <v>2.4279484664003351E-3</v>
      </c>
      <c r="F5971" s="43">
        <v>9.017288238281719E-3</v>
      </c>
    </row>
    <row r="5972" spans="1:6" x14ac:dyDescent="0.25">
      <c r="A5972" t="s">
        <v>24</v>
      </c>
      <c r="B5972" s="43">
        <v>1</v>
      </c>
      <c r="C5972" s="43">
        <v>14</v>
      </c>
      <c r="D5972" s="43">
        <v>5.76</v>
      </c>
      <c r="E5972" s="43">
        <v>2.6057626105935178E-3</v>
      </c>
      <c r="F5972" s="43">
        <v>1.3453078246623869E-2</v>
      </c>
    </row>
    <row r="5973" spans="1:6" x14ac:dyDescent="0.25">
      <c r="A5973" t="s">
        <v>24</v>
      </c>
      <c r="B5973" s="43">
        <v>1</v>
      </c>
      <c r="C5973" s="43">
        <v>2.5</v>
      </c>
      <c r="D5973" s="43">
        <v>5.856901905781748</v>
      </c>
      <c r="E5973" s="43">
        <v>2.694174876659604E-3</v>
      </c>
      <c r="F5973" s="43">
        <v>2.4755495699274972E-3</v>
      </c>
    </row>
    <row r="5974" spans="1:6" x14ac:dyDescent="0.25">
      <c r="A5974" t="s">
        <v>24</v>
      </c>
      <c r="B5974" s="43">
        <v>1</v>
      </c>
      <c r="C5974" s="43">
        <v>6.5</v>
      </c>
      <c r="D5974" s="43">
        <v>6.0478878374920226</v>
      </c>
      <c r="E5974" s="43">
        <v>2.8727467228087107E-3</v>
      </c>
      <c r="F5974" s="43">
        <v>6.8190199560057597E-3</v>
      </c>
    </row>
    <row r="5975" spans="1:6" x14ac:dyDescent="0.25">
      <c r="A5975" t="s">
        <v>24</v>
      </c>
      <c r="B5975" s="43">
        <v>1</v>
      </c>
      <c r="C5975" s="43">
        <v>10</v>
      </c>
      <c r="D5975" s="43">
        <v>6.0478878374920226</v>
      </c>
      <c r="E5975" s="43">
        <v>2.8727467228087107E-3</v>
      </c>
      <c r="F5975" s="43">
        <v>1.0490799932316554E-2</v>
      </c>
    </row>
    <row r="5976" spans="1:6" x14ac:dyDescent="0.25">
      <c r="A5976" t="s">
        <v>24</v>
      </c>
      <c r="B5976" s="43">
        <v>1</v>
      </c>
      <c r="C5976" s="43">
        <v>13</v>
      </c>
      <c r="D5976" s="43">
        <v>6.2070427805839179</v>
      </c>
      <c r="E5976" s="43">
        <v>3.0259333555346596E-3</v>
      </c>
      <c r="F5976" s="43">
        <v>1.4290643139482802E-2</v>
      </c>
    </row>
    <row r="5977" spans="1:6" x14ac:dyDescent="0.25">
      <c r="A5977" t="s">
        <v>24</v>
      </c>
      <c r="B5977" s="43">
        <v>1</v>
      </c>
      <c r="C5977" s="43">
        <v>12</v>
      </c>
      <c r="D5977" s="43">
        <v>6.716338598477984</v>
      </c>
      <c r="E5977" s="43">
        <v>3.5428686106971368E-3</v>
      </c>
      <c r="F5977" s="43">
        <v>1.5202589445473223E-2</v>
      </c>
    </row>
    <row r="5978" spans="1:6" x14ac:dyDescent="0.25">
      <c r="A5978" t="s">
        <v>24</v>
      </c>
      <c r="B5978" s="43">
        <v>1</v>
      </c>
      <c r="C5978" s="43">
        <v>10</v>
      </c>
      <c r="D5978" s="43">
        <v>6.9391555188066372</v>
      </c>
      <c r="E5978" s="43">
        <v>3.7818397577496178E-3</v>
      </c>
      <c r="F5978" s="43">
        <v>1.3435135461130865E-2</v>
      </c>
    </row>
    <row r="5979" spans="1:6" x14ac:dyDescent="0.25">
      <c r="A5979" t="s">
        <v>24</v>
      </c>
      <c r="B5979" s="43">
        <v>1</v>
      </c>
      <c r="C5979" s="43">
        <v>10</v>
      </c>
      <c r="D5979" s="43">
        <v>7.0028174960433951</v>
      </c>
      <c r="E5979" s="43">
        <v>3.8515496228238677E-3</v>
      </c>
      <c r="F5979" s="43">
        <v>1.365774741284829E-2</v>
      </c>
    </row>
    <row r="5980" spans="1:6" x14ac:dyDescent="0.25">
      <c r="A5980" t="s">
        <v>24</v>
      </c>
      <c r="B5980" s="43">
        <v>1</v>
      </c>
      <c r="C5980" s="43">
        <v>8</v>
      </c>
      <c r="D5980" s="43">
        <v>7.1619724391352904</v>
      </c>
      <c r="E5980" s="43">
        <v>4.0286094970136011E-3</v>
      </c>
      <c r="F5980" s="43">
        <v>1.1377100081133865E-2</v>
      </c>
    </row>
    <row r="5981" spans="1:6" x14ac:dyDescent="0.25">
      <c r="A5981" t="s">
        <v>24</v>
      </c>
      <c r="B5981" s="43">
        <v>1</v>
      </c>
      <c r="C5981" s="43">
        <v>9</v>
      </c>
      <c r="D5981" s="43">
        <v>7.2</v>
      </c>
      <c r="E5981" s="43">
        <v>4.0715040790523724E-3</v>
      </c>
      <c r="F5981" s="43">
        <v>1.2921787930570703E-2</v>
      </c>
    </row>
    <row r="5982" spans="1:6" x14ac:dyDescent="0.25">
      <c r="A5982" t="s">
        <v>24</v>
      </c>
      <c r="B5982" s="43">
        <v>1</v>
      </c>
      <c r="C5982" s="43">
        <v>10</v>
      </c>
      <c r="D5982" s="43">
        <v>7.2574654049904277</v>
      </c>
      <c r="E5982" s="43">
        <v>4.1367552808445436E-3</v>
      </c>
      <c r="F5982" s="43">
        <v>1.4564404200360077E-2</v>
      </c>
    </row>
    <row r="5983" spans="1:6" x14ac:dyDescent="0.25">
      <c r="A5983" t="s">
        <v>24</v>
      </c>
      <c r="B5983" s="43">
        <v>1</v>
      </c>
      <c r="C5983" s="43">
        <v>10</v>
      </c>
      <c r="D5983" s="43">
        <v>7.3211273822271856</v>
      </c>
      <c r="E5983" s="43">
        <v>4.2096482447806314E-3</v>
      </c>
      <c r="F5983" s="43">
        <v>1.4795106155853589E-2</v>
      </c>
    </row>
    <row r="5984" spans="1:6" x14ac:dyDescent="0.25">
      <c r="A5984" t="s">
        <v>24</v>
      </c>
      <c r="B5984" s="43">
        <v>1</v>
      </c>
      <c r="C5984" s="43">
        <v>16</v>
      </c>
      <c r="D5984" s="43">
        <v>7.8940851773580096</v>
      </c>
      <c r="E5984" s="43">
        <v>4.8943328099619659E-3</v>
      </c>
      <c r="F5984" s="43">
        <v>2.7109629349545132E-2</v>
      </c>
    </row>
    <row r="5985" spans="1:6" x14ac:dyDescent="0.25">
      <c r="A5985" t="s">
        <v>24</v>
      </c>
      <c r="B5985" s="43">
        <v>1</v>
      </c>
      <c r="C5985" s="43">
        <v>12</v>
      </c>
      <c r="D5985" s="43">
        <v>7.8940851773580096</v>
      </c>
      <c r="E5985" s="43">
        <v>4.8943328099619659E-3</v>
      </c>
      <c r="F5985" s="43">
        <v>2.0332222012158851E-2</v>
      </c>
    </row>
    <row r="5986" spans="1:6" x14ac:dyDescent="0.25">
      <c r="A5986" t="s">
        <v>24</v>
      </c>
      <c r="B5986" s="43">
        <v>1</v>
      </c>
      <c r="C5986" s="43">
        <v>11</v>
      </c>
      <c r="D5986" s="43">
        <v>8.0214091318315255</v>
      </c>
      <c r="E5986" s="43">
        <v>5.0534877530538612E-3</v>
      </c>
      <c r="F5986" s="43">
        <v>1.9182293579273799E-2</v>
      </c>
    </row>
    <row r="5987" spans="1:6" x14ac:dyDescent="0.25">
      <c r="A5987" t="s">
        <v>24</v>
      </c>
      <c r="B5987" s="43">
        <v>1</v>
      </c>
      <c r="C5987" s="43">
        <v>9</v>
      </c>
      <c r="D5987" s="43">
        <v>8.4352119838704525</v>
      </c>
      <c r="E5987" s="43">
        <v>5.5883279393141739E-3</v>
      </c>
      <c r="F5987" s="43">
        <v>1.7181470694442959E-2</v>
      </c>
    </row>
    <row r="5988" spans="1:6" x14ac:dyDescent="0.25">
      <c r="A5988" t="s">
        <v>24</v>
      </c>
      <c r="B5988" s="43">
        <v>1</v>
      </c>
      <c r="C5988" s="43">
        <v>16</v>
      </c>
      <c r="D5988" s="43">
        <v>8.6261979155807271</v>
      </c>
      <c r="E5988" s="43">
        <v>5.8442490878059432E-3</v>
      </c>
      <c r="F5988" s="43">
        <v>3.1800561367309098E-2</v>
      </c>
    </row>
    <row r="5989" spans="1:6" x14ac:dyDescent="0.25">
      <c r="A5989" t="s">
        <v>24</v>
      </c>
      <c r="B5989" s="43">
        <v>1</v>
      </c>
      <c r="C5989" s="43">
        <v>14</v>
      </c>
      <c r="D5989" s="43">
        <v>8.7853528586726242</v>
      </c>
      <c r="E5989" s="43">
        <v>6.0618934724841122E-3</v>
      </c>
      <c r="F5989" s="43">
        <v>2.875611685322714E-2</v>
      </c>
    </row>
    <row r="5990" spans="1:6" x14ac:dyDescent="0.25">
      <c r="A5990" t="s">
        <v>24</v>
      </c>
      <c r="B5990" s="43">
        <v>1</v>
      </c>
      <c r="C5990" s="43">
        <v>10</v>
      </c>
      <c r="D5990" s="43">
        <v>8.8171838472910018</v>
      </c>
      <c r="E5990" s="43">
        <v>6.1058998142490186E-3</v>
      </c>
      <c r="F5990" s="43">
        <v>2.0674194848230468E-2</v>
      </c>
    </row>
    <row r="5991" spans="1:6" x14ac:dyDescent="0.25">
      <c r="A5991" t="s">
        <v>24</v>
      </c>
      <c r="B5991" s="43">
        <v>1</v>
      </c>
      <c r="C5991" s="43">
        <v>5</v>
      </c>
      <c r="D5991" s="43">
        <v>9.1999999999999993</v>
      </c>
      <c r="E5991" s="43">
        <v>6.6476100549960008E-3</v>
      </c>
      <c r="F5991" s="43">
        <v>1.1158686221201912E-2</v>
      </c>
    </row>
    <row r="5992" spans="1:6" x14ac:dyDescent="0.25">
      <c r="A5992" t="s">
        <v>24</v>
      </c>
      <c r="B5992" s="43">
        <v>1</v>
      </c>
      <c r="C5992" s="43">
        <v>12</v>
      </c>
      <c r="D5992" s="43">
        <v>9.3901416424218258</v>
      </c>
      <c r="E5992" s="43">
        <v>6.9252294612860968E-3</v>
      </c>
      <c r="F5992" s="43">
        <v>2.7785060673004798E-2</v>
      </c>
    </row>
    <row r="5993" spans="1:6" x14ac:dyDescent="0.25">
      <c r="A5993" t="s">
        <v>24</v>
      </c>
      <c r="B5993" s="43">
        <v>1</v>
      </c>
      <c r="C5993" s="43">
        <v>11</v>
      </c>
      <c r="D5993" s="43">
        <v>9.3901416424218258</v>
      </c>
      <c r="E5993" s="43">
        <v>6.9252294612860968E-3</v>
      </c>
      <c r="F5993" s="43">
        <v>2.5469638950254399E-2</v>
      </c>
    </row>
    <row r="5994" spans="1:6" x14ac:dyDescent="0.25">
      <c r="A5994" t="s">
        <v>24</v>
      </c>
      <c r="B5994" s="43">
        <v>1</v>
      </c>
      <c r="C5994" s="43">
        <v>20</v>
      </c>
      <c r="D5994" s="43">
        <v>9.5174655968953417</v>
      </c>
      <c r="E5994" s="43">
        <v>7.1143055336792688E-3</v>
      </c>
      <c r="F5994" s="43">
        <v>4.7444458861086093E-2</v>
      </c>
    </row>
    <row r="5995" spans="1:6" x14ac:dyDescent="0.25">
      <c r="A5995" t="s">
        <v>24</v>
      </c>
      <c r="B5995" s="43">
        <v>1</v>
      </c>
      <c r="C5995" s="43">
        <v>2.5</v>
      </c>
      <c r="D5995" s="43">
        <v>9.9949304261710274</v>
      </c>
      <c r="E5995" s="43">
        <v>7.8460203845442562E-3</v>
      </c>
      <c r="F5995" s="43">
        <v>6.4766350916923834E-3</v>
      </c>
    </row>
    <row r="5996" spans="1:6" x14ac:dyDescent="0.25">
      <c r="A5996" t="s">
        <v>24</v>
      </c>
      <c r="B5996" s="43">
        <v>1</v>
      </c>
      <c r="C5996" s="43">
        <v>8</v>
      </c>
      <c r="D5996" s="43">
        <v>9.9949304261710274</v>
      </c>
      <c r="E5996" s="43">
        <v>7.8460203845442562E-3</v>
      </c>
      <c r="F5996" s="43">
        <v>2.0725232293415625E-2</v>
      </c>
    </row>
    <row r="5997" spans="1:6" x14ac:dyDescent="0.25">
      <c r="A5997" t="s">
        <v>24</v>
      </c>
      <c r="B5997" s="43">
        <v>1</v>
      </c>
      <c r="C5997" s="43">
        <v>9</v>
      </c>
      <c r="D5997" s="43">
        <v>10.026761414789407</v>
      </c>
      <c r="E5997" s="43">
        <v>7.8960746141466583E-3</v>
      </c>
      <c r="F5997" s="43">
        <v>2.3449674839067857E-2</v>
      </c>
    </row>
    <row r="5998" spans="1:6" x14ac:dyDescent="0.25">
      <c r="A5998" t="s">
        <v>24</v>
      </c>
      <c r="B5998" s="43">
        <v>1</v>
      </c>
      <c r="C5998" s="43">
        <v>14</v>
      </c>
      <c r="D5998" s="43">
        <v>10.026761414789407</v>
      </c>
      <c r="E5998" s="43">
        <v>7.8960746141466583E-3</v>
      </c>
      <c r="F5998" s="43">
        <v>3.6477271971883343E-2</v>
      </c>
    </row>
    <row r="5999" spans="1:6" x14ac:dyDescent="0.25">
      <c r="A5999" t="s">
        <v>24</v>
      </c>
      <c r="B5999" s="43">
        <v>1</v>
      </c>
      <c r="C5999" s="43">
        <v>7</v>
      </c>
      <c r="D5999" s="43">
        <v>10.026761414789407</v>
      </c>
      <c r="E5999" s="43">
        <v>7.8960746141466583E-3</v>
      </c>
      <c r="F5999" s="43">
        <v>1.8238635985941672E-2</v>
      </c>
    </row>
    <row r="6000" spans="1:6" x14ac:dyDescent="0.25">
      <c r="A6000" t="s">
        <v>24</v>
      </c>
      <c r="B6000" s="43">
        <v>1</v>
      </c>
      <c r="C6000" s="43">
        <v>10</v>
      </c>
      <c r="D6000" s="43">
        <v>10.026761414789407</v>
      </c>
      <c r="E6000" s="43">
        <v>7.8960746141466583E-3</v>
      </c>
      <c r="F6000" s="43">
        <v>2.6055194265630955E-2</v>
      </c>
    </row>
    <row r="6001" spans="1:6" x14ac:dyDescent="0.25">
      <c r="A6001" t="s">
        <v>24</v>
      </c>
      <c r="B6001" s="43">
        <v>1</v>
      </c>
      <c r="C6001" s="43">
        <v>10</v>
      </c>
      <c r="D6001" s="43">
        <v>10.026761414789407</v>
      </c>
      <c r="E6001" s="43">
        <v>7.8960746141466583E-3</v>
      </c>
      <c r="F6001" s="43">
        <v>2.6055194265630955E-2</v>
      </c>
    </row>
    <row r="6002" spans="1:6" x14ac:dyDescent="0.25">
      <c r="A6002" t="s">
        <v>24</v>
      </c>
      <c r="B6002" s="43">
        <v>1</v>
      </c>
      <c r="C6002" s="43">
        <v>13</v>
      </c>
      <c r="D6002" s="43">
        <v>10.058592403407786</v>
      </c>
      <c r="E6002" s="43">
        <v>7.9462879986921513E-3</v>
      </c>
      <c r="F6002" s="43">
        <v>3.4065493704711278E-2</v>
      </c>
    </row>
    <row r="6003" spans="1:6" x14ac:dyDescent="0.25">
      <c r="A6003" t="s">
        <v>24</v>
      </c>
      <c r="B6003" s="43">
        <v>1</v>
      </c>
      <c r="C6003" s="43">
        <v>10</v>
      </c>
      <c r="D6003" s="43">
        <v>10.058592403407786</v>
      </c>
      <c r="E6003" s="43">
        <v>7.9462879986921513E-3</v>
      </c>
      <c r="F6003" s="43">
        <v>2.6204225926700984E-2</v>
      </c>
    </row>
    <row r="6004" spans="1:6" x14ac:dyDescent="0.25">
      <c r="A6004" t="s">
        <v>24</v>
      </c>
      <c r="B6004" s="43">
        <v>1</v>
      </c>
      <c r="C6004" s="43">
        <v>10</v>
      </c>
      <c r="D6004" s="43">
        <v>10.122254380644543</v>
      </c>
      <c r="E6004" s="43">
        <v>8.0471922326124119E-3</v>
      </c>
      <c r="F6004" s="43">
        <v>2.6503421576255955E-2</v>
      </c>
    </row>
    <row r="6005" spans="1:6" x14ac:dyDescent="0.25">
      <c r="A6005" t="s">
        <v>24</v>
      </c>
      <c r="B6005" s="43">
        <v>1</v>
      </c>
      <c r="C6005" s="43">
        <v>8</v>
      </c>
      <c r="D6005" s="43">
        <v>10.249578335118061</v>
      </c>
      <c r="E6005" s="43">
        <v>8.2509105597700395E-3</v>
      </c>
      <c r="F6005" s="43">
        <v>2.1685068416934117E-2</v>
      </c>
    </row>
    <row r="6006" spans="1:6" x14ac:dyDescent="0.25">
      <c r="A6006" t="s">
        <v>24</v>
      </c>
      <c r="B6006" s="43">
        <v>1</v>
      </c>
      <c r="C6006" s="43">
        <v>13</v>
      </c>
      <c r="D6006" s="43">
        <v>10.281409323736439</v>
      </c>
      <c r="E6006" s="43">
        <v>8.3022380289171742E-3</v>
      </c>
      <c r="F6006" s="43">
        <v>3.5435406301597139E-2</v>
      </c>
    </row>
    <row r="6007" spans="1:6" x14ac:dyDescent="0.25">
      <c r="A6007" t="s">
        <v>24</v>
      </c>
      <c r="B6007" s="43">
        <v>1</v>
      </c>
      <c r="C6007" s="43">
        <v>12</v>
      </c>
      <c r="D6007" s="43">
        <v>10.281409323736439</v>
      </c>
      <c r="E6007" s="43">
        <v>8.3022380289171742E-3</v>
      </c>
      <c r="F6007" s="43">
        <v>3.2709605816858903E-2</v>
      </c>
    </row>
    <row r="6008" spans="1:6" x14ac:dyDescent="0.25">
      <c r="A6008" t="s">
        <v>24</v>
      </c>
      <c r="B6008" s="43">
        <v>1</v>
      </c>
      <c r="C6008" s="43">
        <v>8</v>
      </c>
      <c r="D6008" s="43">
        <v>10.281409323736439</v>
      </c>
      <c r="E6008" s="43">
        <v>8.3022380289171742E-3</v>
      </c>
      <c r="F6008" s="43">
        <v>2.1806403877905934E-2</v>
      </c>
    </row>
    <row r="6009" spans="1:6" x14ac:dyDescent="0.25">
      <c r="A6009" t="s">
        <v>24</v>
      </c>
      <c r="B6009" s="43">
        <v>1</v>
      </c>
      <c r="C6009" s="43">
        <v>10</v>
      </c>
      <c r="D6009" s="43">
        <v>10.376902289591577</v>
      </c>
      <c r="E6009" s="43">
        <v>8.4571753660171358E-3</v>
      </c>
      <c r="F6009" s="43">
        <v>2.7715267097817194E-2</v>
      </c>
    </row>
    <row r="6010" spans="1:6" x14ac:dyDescent="0.25">
      <c r="A6010" t="s">
        <v>24</v>
      </c>
      <c r="B6010" s="43">
        <v>1</v>
      </c>
      <c r="C6010" s="43">
        <v>11</v>
      </c>
      <c r="D6010" s="43">
        <v>10.408733278209956</v>
      </c>
      <c r="E6010" s="43">
        <v>8.5091394549366393E-3</v>
      </c>
      <c r="F6010" s="43">
        <v>3.0655282348186885E-2</v>
      </c>
    </row>
    <row r="6011" spans="1:6" x14ac:dyDescent="0.25">
      <c r="A6011" t="s">
        <v>24</v>
      </c>
      <c r="B6011" s="43">
        <v>1</v>
      </c>
      <c r="C6011" s="43">
        <v>13</v>
      </c>
      <c r="D6011" s="43">
        <v>10.408733278209956</v>
      </c>
      <c r="E6011" s="43">
        <v>8.5091394549366393E-3</v>
      </c>
      <c r="F6011" s="43">
        <v>3.6228970047857224E-2</v>
      </c>
    </row>
    <row r="6012" spans="1:6" x14ac:dyDescent="0.25">
      <c r="A6012" t="s">
        <v>24</v>
      </c>
      <c r="B6012" s="43">
        <v>1</v>
      </c>
      <c r="C6012" s="43">
        <v>6.5</v>
      </c>
      <c r="D6012" s="43">
        <v>10.440564266828334</v>
      </c>
      <c r="E6012" s="43">
        <v>8.5612626987992321E-3</v>
      </c>
      <c r="F6012" s="43">
        <v>1.8214290145640556E-2</v>
      </c>
    </row>
    <row r="6013" spans="1:6" x14ac:dyDescent="0.25">
      <c r="A6013" t="s">
        <v>24</v>
      </c>
      <c r="B6013" s="43">
        <v>1</v>
      </c>
      <c r="C6013" s="43">
        <v>16</v>
      </c>
      <c r="D6013" s="43">
        <v>10.440564266828334</v>
      </c>
      <c r="E6013" s="43">
        <v>8.5612626987992321E-3</v>
      </c>
      <c r="F6013" s="43">
        <v>4.4835175743115213E-2</v>
      </c>
    </row>
    <row r="6014" spans="1:6" x14ac:dyDescent="0.25">
      <c r="A6014" t="s">
        <v>24</v>
      </c>
      <c r="B6014" s="43">
        <v>1</v>
      </c>
      <c r="C6014" s="43">
        <v>17</v>
      </c>
      <c r="D6014" s="43">
        <v>10.472395255446713</v>
      </c>
      <c r="E6014" s="43">
        <v>8.6135450976049209E-3</v>
      </c>
      <c r="F6014" s="43">
        <v>4.7899040015706981E-2</v>
      </c>
    </row>
    <row r="6015" spans="1:6" x14ac:dyDescent="0.25">
      <c r="A6015" t="s">
        <v>24</v>
      </c>
      <c r="B6015" s="43">
        <v>1</v>
      </c>
      <c r="C6015" s="43">
        <v>10</v>
      </c>
      <c r="D6015" s="43">
        <v>10.472395255446713</v>
      </c>
      <c r="E6015" s="43">
        <v>8.6135450976049209E-3</v>
      </c>
      <c r="F6015" s="43">
        <v>2.8175905891592343E-2</v>
      </c>
    </row>
    <row r="6016" spans="1:6" x14ac:dyDescent="0.25">
      <c r="A6016" t="s">
        <v>24</v>
      </c>
      <c r="B6016" s="43">
        <v>1</v>
      </c>
      <c r="C6016" s="43">
        <v>9</v>
      </c>
      <c r="D6016" s="43">
        <v>10.472395255446713</v>
      </c>
      <c r="E6016" s="43">
        <v>8.6135450976049209E-3</v>
      </c>
      <c r="F6016" s="43">
        <v>2.5358315302433106E-2</v>
      </c>
    </row>
    <row r="6017" spans="1:6" x14ac:dyDescent="0.25">
      <c r="A6017" t="s">
        <v>24</v>
      </c>
      <c r="B6017" s="43">
        <v>1</v>
      </c>
      <c r="C6017" s="43">
        <v>12</v>
      </c>
      <c r="D6017" s="43">
        <v>10.472395255446713</v>
      </c>
      <c r="E6017" s="43">
        <v>8.6135450976049209E-3</v>
      </c>
      <c r="F6017" s="43">
        <v>3.381108706991081E-2</v>
      </c>
    </row>
    <row r="6018" spans="1:6" x14ac:dyDescent="0.25">
      <c r="A6018" t="s">
        <v>24</v>
      </c>
      <c r="B6018" s="43">
        <v>1</v>
      </c>
      <c r="C6018" s="43">
        <v>12</v>
      </c>
      <c r="D6018" s="43">
        <v>10.504226244065093</v>
      </c>
      <c r="E6018" s="43">
        <v>8.6659866513537007E-3</v>
      </c>
      <c r="F6018" s="43">
        <v>3.3996241711338616E-2</v>
      </c>
    </row>
    <row r="6019" spans="1:6" x14ac:dyDescent="0.25">
      <c r="A6019" t="s">
        <v>24</v>
      </c>
      <c r="B6019" s="43">
        <v>1</v>
      </c>
      <c r="C6019" s="43">
        <v>9</v>
      </c>
      <c r="D6019" s="43">
        <v>10.631550198538608</v>
      </c>
      <c r="E6019" s="43">
        <v>8.8773444157797376E-3</v>
      </c>
      <c r="F6019" s="43">
        <v>2.6056011459220315E-2</v>
      </c>
    </row>
    <row r="6020" spans="1:6" x14ac:dyDescent="0.25">
      <c r="A6020" t="s">
        <v>24</v>
      </c>
      <c r="B6020" s="43">
        <v>1</v>
      </c>
      <c r="C6020" s="43">
        <v>2.5</v>
      </c>
      <c r="D6020" s="43">
        <v>10.631550198538608</v>
      </c>
      <c r="E6020" s="43">
        <v>8.8773444157797376E-3</v>
      </c>
      <c r="F6020" s="43">
        <v>7.2377809608945324E-3</v>
      </c>
    </row>
    <row r="6021" spans="1:6" x14ac:dyDescent="0.25">
      <c r="A6021" t="s">
        <v>24</v>
      </c>
      <c r="B6021" s="43">
        <v>1</v>
      </c>
      <c r="C6021" s="43">
        <v>10</v>
      </c>
      <c r="D6021" s="43">
        <v>10.663381187156988</v>
      </c>
      <c r="E6021" s="43">
        <v>8.9305817442439771E-3</v>
      </c>
      <c r="F6021" s="43">
        <v>2.910728838886634E-2</v>
      </c>
    </row>
    <row r="6022" spans="1:6" x14ac:dyDescent="0.25">
      <c r="A6022" t="s">
        <v>24</v>
      </c>
      <c r="B6022" s="43">
        <v>1</v>
      </c>
      <c r="C6022" s="43">
        <v>8</v>
      </c>
      <c r="D6022" s="43">
        <v>10.695212175775367</v>
      </c>
      <c r="E6022" s="43">
        <v>8.9839782276513094E-3</v>
      </c>
      <c r="F6022" s="43">
        <v>2.341106084943852E-2</v>
      </c>
    </row>
    <row r="6023" spans="1:6" x14ac:dyDescent="0.25">
      <c r="A6023" t="s">
        <v>24</v>
      </c>
      <c r="B6023" s="43">
        <v>1</v>
      </c>
      <c r="C6023" s="43">
        <v>10</v>
      </c>
      <c r="D6023" s="43">
        <v>10.727043164393747</v>
      </c>
      <c r="E6023" s="43">
        <v>9.0375338660017325E-3</v>
      </c>
      <c r="F6023" s="43">
        <v>2.9420736639417171E-2</v>
      </c>
    </row>
    <row r="6024" spans="1:6" x14ac:dyDescent="0.25">
      <c r="A6024" t="s">
        <v>24</v>
      </c>
      <c r="B6024" s="43">
        <v>1</v>
      </c>
      <c r="C6024" s="43">
        <v>10</v>
      </c>
      <c r="D6024" s="43">
        <v>10.758874153012124</v>
      </c>
      <c r="E6024" s="43">
        <v>9.0912486592952448E-3</v>
      </c>
      <c r="F6024" s="43">
        <v>2.9578019899562234E-2</v>
      </c>
    </row>
    <row r="6025" spans="1:6" x14ac:dyDescent="0.25">
      <c r="A6025" t="s">
        <v>24</v>
      </c>
      <c r="B6025" s="43">
        <v>1</v>
      </c>
      <c r="C6025" s="43">
        <v>13</v>
      </c>
      <c r="D6025" s="43">
        <v>10.790705141630504</v>
      </c>
      <c r="E6025" s="43">
        <v>9.1451226075318515E-3</v>
      </c>
      <c r="F6025" s="43">
        <v>3.8656378307120896E-2</v>
      </c>
    </row>
    <row r="6026" spans="1:6" x14ac:dyDescent="0.25">
      <c r="A6026" t="s">
        <v>24</v>
      </c>
      <c r="B6026" s="43">
        <v>1</v>
      </c>
      <c r="C6026" s="43">
        <v>16</v>
      </c>
      <c r="D6026" s="43">
        <v>10.822536130248883</v>
      </c>
      <c r="E6026" s="43">
        <v>9.1991557107115492E-3</v>
      </c>
      <c r="F6026" s="43">
        <v>4.7829925732369431E-2</v>
      </c>
    </row>
    <row r="6027" spans="1:6" x14ac:dyDescent="0.25">
      <c r="A6027" t="s">
        <v>24</v>
      </c>
      <c r="B6027" s="43">
        <v>1</v>
      </c>
      <c r="C6027" s="43">
        <v>14</v>
      </c>
      <c r="D6027" s="43">
        <v>10.854367118867263</v>
      </c>
      <c r="E6027" s="43">
        <v>9.2533479688343412E-3</v>
      </c>
      <c r="F6027" s="43">
        <v>4.2072944991506482E-2</v>
      </c>
    </row>
    <row r="6028" spans="1:6" x14ac:dyDescent="0.25">
      <c r="A6028" t="s">
        <v>24</v>
      </c>
      <c r="B6028" s="43">
        <v>1</v>
      </c>
      <c r="C6028" s="43">
        <v>6</v>
      </c>
      <c r="D6028" s="43">
        <v>10.854367118867263</v>
      </c>
      <c r="E6028" s="43">
        <v>9.2533479688343412E-3</v>
      </c>
      <c r="F6028" s="43">
        <v>1.8031262139217064E-2</v>
      </c>
    </row>
    <row r="6029" spans="1:6" x14ac:dyDescent="0.25">
      <c r="A6029" t="s">
        <v>24</v>
      </c>
      <c r="B6029" s="43">
        <v>1</v>
      </c>
      <c r="C6029" s="43">
        <v>8</v>
      </c>
      <c r="D6029" s="43">
        <v>10.886198107485642</v>
      </c>
      <c r="E6029" s="43">
        <v>9.3076993819002241E-3</v>
      </c>
      <c r="F6029" s="43">
        <v>2.4168700279778545E-2</v>
      </c>
    </row>
    <row r="6030" spans="1:6" x14ac:dyDescent="0.25">
      <c r="A6030" t="s">
        <v>24</v>
      </c>
      <c r="B6030" s="43">
        <v>1</v>
      </c>
      <c r="C6030" s="43">
        <v>10</v>
      </c>
      <c r="D6030" s="43">
        <v>10.91802909610402</v>
      </c>
      <c r="E6030" s="43">
        <v>9.3622099499091962E-3</v>
      </c>
      <c r="F6030" s="43">
        <v>3.0370018717553234E-2</v>
      </c>
    </row>
    <row r="6031" spans="1:6" x14ac:dyDescent="0.25">
      <c r="A6031" t="s">
        <v>24</v>
      </c>
      <c r="B6031" s="43">
        <v>1</v>
      </c>
      <c r="C6031" s="43">
        <v>12</v>
      </c>
      <c r="D6031" s="43">
        <v>10.949860084722399</v>
      </c>
      <c r="E6031" s="43">
        <v>9.4168796728612628E-3</v>
      </c>
      <c r="F6031" s="43">
        <v>3.6635440141625827E-2</v>
      </c>
    </row>
    <row r="6032" spans="1:6" x14ac:dyDescent="0.25">
      <c r="A6032" t="s">
        <v>24</v>
      </c>
      <c r="B6032" s="43">
        <v>1</v>
      </c>
      <c r="C6032" s="43">
        <v>13</v>
      </c>
      <c r="D6032" s="43">
        <v>10.949860084722399</v>
      </c>
      <c r="E6032" s="43">
        <v>9.4168796728612628E-3</v>
      </c>
      <c r="F6032" s="43">
        <v>3.9688393486761314E-2</v>
      </c>
    </row>
    <row r="6033" spans="1:6" x14ac:dyDescent="0.25">
      <c r="A6033" t="s">
        <v>24</v>
      </c>
      <c r="B6033" s="43">
        <v>1</v>
      </c>
      <c r="C6033" s="43">
        <v>10</v>
      </c>
      <c r="D6033" s="43">
        <v>10.949860084722399</v>
      </c>
      <c r="E6033" s="43">
        <v>9.4168796728612628E-3</v>
      </c>
      <c r="F6033" s="43">
        <v>3.0529533451354857E-2</v>
      </c>
    </row>
    <row r="6034" spans="1:6" x14ac:dyDescent="0.25">
      <c r="A6034" t="s">
        <v>24</v>
      </c>
      <c r="B6034" s="43">
        <v>1</v>
      </c>
      <c r="C6034" s="43">
        <v>10</v>
      </c>
      <c r="D6034" s="43">
        <v>10.981691073340778</v>
      </c>
      <c r="E6034" s="43">
        <v>9.4717085507564202E-3</v>
      </c>
      <c r="F6034" s="43">
        <v>3.0689419334390913E-2</v>
      </c>
    </row>
    <row r="6035" spans="1:6" x14ac:dyDescent="0.25">
      <c r="A6035" t="s">
        <v>24</v>
      </c>
      <c r="B6035" s="43">
        <v>1</v>
      </c>
      <c r="C6035" s="43">
        <v>10</v>
      </c>
      <c r="D6035" s="43">
        <v>11.013522061959158</v>
      </c>
      <c r="E6035" s="43">
        <v>9.526696583594672E-3</v>
      </c>
      <c r="F6035" s="43">
        <v>3.084967615067934E-2</v>
      </c>
    </row>
    <row r="6036" spans="1:6" x14ac:dyDescent="0.25">
      <c r="A6036" t="s">
        <v>24</v>
      </c>
      <c r="B6036" s="43">
        <v>1</v>
      </c>
      <c r="C6036" s="43">
        <v>13</v>
      </c>
      <c r="D6036" s="43">
        <v>11.045353050577537</v>
      </c>
      <c r="E6036" s="43">
        <v>9.581843771376013E-3</v>
      </c>
      <c r="F6036" s="43">
        <v>4.0313394790484895E-2</v>
      </c>
    </row>
    <row r="6037" spans="1:6" x14ac:dyDescent="0.25">
      <c r="A6037" t="s">
        <v>24</v>
      </c>
      <c r="B6037" s="43">
        <v>1</v>
      </c>
      <c r="C6037" s="43">
        <v>10</v>
      </c>
      <c r="D6037" s="43">
        <v>11.045353050577537</v>
      </c>
      <c r="E6037" s="43">
        <v>9.581843771376013E-3</v>
      </c>
      <c r="F6037" s="43">
        <v>3.1010303684988385E-2</v>
      </c>
    </row>
    <row r="6038" spans="1:6" x14ac:dyDescent="0.25">
      <c r="A6038" t="s">
        <v>24</v>
      </c>
      <c r="B6038" s="43">
        <v>1</v>
      </c>
      <c r="C6038" s="43">
        <v>11</v>
      </c>
      <c r="D6038" s="43">
        <v>11.077184039195915</v>
      </c>
      <c r="E6038" s="43">
        <v>9.6371501141004449E-3</v>
      </c>
      <c r="F6038" s="43">
        <v>3.4288431895114893E-2</v>
      </c>
    </row>
    <row r="6039" spans="1:6" x14ac:dyDescent="0.25">
      <c r="A6039" t="s">
        <v>24</v>
      </c>
      <c r="B6039" s="43">
        <v>1</v>
      </c>
      <c r="C6039" s="43">
        <v>10</v>
      </c>
      <c r="D6039" s="43">
        <v>11.077184039195915</v>
      </c>
      <c r="E6039" s="43">
        <v>9.6371501141004449E-3</v>
      </c>
      <c r="F6039" s="43">
        <v>3.117130172283172E-2</v>
      </c>
    </row>
    <row r="6040" spans="1:6" x14ac:dyDescent="0.25">
      <c r="A6040" t="s">
        <v>24</v>
      </c>
      <c r="B6040" s="43">
        <v>1</v>
      </c>
      <c r="C6040" s="43">
        <v>6</v>
      </c>
      <c r="D6040" s="43">
        <v>11.109015027814294</v>
      </c>
      <c r="E6040" s="43">
        <v>9.6926156117679713E-3</v>
      </c>
      <c r="F6040" s="43">
        <v>1.8799602030278341E-2</v>
      </c>
    </row>
    <row r="6041" spans="1:6" x14ac:dyDescent="0.25">
      <c r="A6041" t="s">
        <v>24</v>
      </c>
      <c r="B6041" s="43">
        <v>1</v>
      </c>
      <c r="C6041" s="43">
        <v>10</v>
      </c>
      <c r="D6041" s="43">
        <v>11.109015027814294</v>
      </c>
      <c r="E6041" s="43">
        <v>9.6926156117679713E-3</v>
      </c>
      <c r="F6041" s="43">
        <v>3.1332670050463904E-2</v>
      </c>
    </row>
    <row r="6042" spans="1:6" x14ac:dyDescent="0.25">
      <c r="A6042" t="s">
        <v>24</v>
      </c>
      <c r="B6042" s="43">
        <v>1</v>
      </c>
      <c r="C6042" s="43">
        <v>7</v>
      </c>
      <c r="D6042" s="43">
        <v>11.109015027814294</v>
      </c>
      <c r="E6042" s="43">
        <v>9.6926156117679713E-3</v>
      </c>
      <c r="F6042" s="43">
        <v>2.1932869035324733E-2</v>
      </c>
    </row>
    <row r="6043" spans="1:6" x14ac:dyDescent="0.25">
      <c r="A6043" t="s">
        <v>24</v>
      </c>
      <c r="B6043" s="43">
        <v>1</v>
      </c>
      <c r="C6043" s="43">
        <v>11</v>
      </c>
      <c r="D6043" s="43">
        <v>11.140846016432674</v>
      </c>
      <c r="E6043" s="43">
        <v>9.7482402643785885E-3</v>
      </c>
      <c r="F6043" s="43">
        <v>3.4643849300363114E-2</v>
      </c>
    </row>
    <row r="6044" spans="1:6" x14ac:dyDescent="0.25">
      <c r="A6044" t="s">
        <v>24</v>
      </c>
      <c r="B6044" s="43">
        <v>1</v>
      </c>
      <c r="C6044" s="43">
        <v>13</v>
      </c>
      <c r="D6044" s="43">
        <v>11.140846016432674</v>
      </c>
      <c r="E6044" s="43">
        <v>9.7482402643785885E-3</v>
      </c>
      <c r="F6044" s="43">
        <v>4.0942730991338223E-2</v>
      </c>
    </row>
    <row r="6045" spans="1:6" x14ac:dyDescent="0.25">
      <c r="A6045" t="s">
        <v>24</v>
      </c>
      <c r="B6045" s="43">
        <v>1</v>
      </c>
      <c r="C6045" s="43">
        <v>14</v>
      </c>
      <c r="D6045" s="43">
        <v>11.140846016432674</v>
      </c>
      <c r="E6045" s="43">
        <v>9.7482402643785885E-3</v>
      </c>
      <c r="F6045" s="43">
        <v>4.4092171836825782E-2</v>
      </c>
    </row>
    <row r="6046" spans="1:6" x14ac:dyDescent="0.25">
      <c r="A6046" t="s">
        <v>24</v>
      </c>
      <c r="B6046" s="43">
        <v>1</v>
      </c>
      <c r="C6046" s="43">
        <v>14</v>
      </c>
      <c r="D6046" s="43">
        <v>11.172677005051053</v>
      </c>
      <c r="E6046" s="43">
        <v>9.8040240719323001E-3</v>
      </c>
      <c r="F6046" s="43">
        <v>4.4319123413304316E-2</v>
      </c>
    </row>
    <row r="6047" spans="1:6" x14ac:dyDescent="0.25">
      <c r="A6047" t="s">
        <v>24</v>
      </c>
      <c r="B6047" s="43">
        <v>1</v>
      </c>
      <c r="C6047" s="43">
        <v>8</v>
      </c>
      <c r="D6047" s="43">
        <v>11.172677005051053</v>
      </c>
      <c r="E6047" s="43">
        <v>9.8040240719323001E-3</v>
      </c>
      <c r="F6047" s="43">
        <v>2.5325213379031038E-2</v>
      </c>
    </row>
    <row r="6048" spans="1:6" x14ac:dyDescent="0.25">
      <c r="A6048" t="s">
        <v>24</v>
      </c>
      <c r="B6048" s="43">
        <v>1</v>
      </c>
      <c r="C6048" s="43">
        <v>11</v>
      </c>
      <c r="D6048" s="43">
        <v>11.204507993669433</v>
      </c>
      <c r="E6048" s="43">
        <v>9.8599670344291009E-3</v>
      </c>
      <c r="F6048" s="43">
        <v>3.5000894110217881E-2</v>
      </c>
    </row>
    <row r="6049" spans="1:6" x14ac:dyDescent="0.25">
      <c r="A6049" t="s">
        <v>24</v>
      </c>
      <c r="B6049" s="43">
        <v>1</v>
      </c>
      <c r="C6049" s="43">
        <v>15</v>
      </c>
      <c r="D6049" s="43">
        <v>11.204507993669433</v>
      </c>
      <c r="E6049" s="43">
        <v>9.8599670344291009E-3</v>
      </c>
      <c r="F6049" s="43">
        <v>4.7728491968478934E-2</v>
      </c>
    </row>
    <row r="6050" spans="1:6" x14ac:dyDescent="0.25">
      <c r="A6050" t="s">
        <v>24</v>
      </c>
      <c r="B6050" s="43">
        <v>1</v>
      </c>
      <c r="C6050" s="43">
        <v>14</v>
      </c>
      <c r="D6050" s="43">
        <v>11.23633898228781</v>
      </c>
      <c r="E6050" s="43">
        <v>9.9160691518689909E-3</v>
      </c>
      <c r="F6050" s="43">
        <v>4.4774578813493671E-2</v>
      </c>
    </row>
    <row r="6051" spans="1:6" x14ac:dyDescent="0.25">
      <c r="A6051" t="s">
        <v>24</v>
      </c>
      <c r="B6051" s="43">
        <v>1</v>
      </c>
      <c r="C6051" s="43">
        <v>12</v>
      </c>
      <c r="D6051" s="43">
        <v>11.23633898228781</v>
      </c>
      <c r="E6051" s="43">
        <v>9.9160691518689909E-3</v>
      </c>
      <c r="F6051" s="43">
        <v>3.8378210411565999E-2</v>
      </c>
    </row>
    <row r="6052" spans="1:6" x14ac:dyDescent="0.25">
      <c r="A6052" t="s">
        <v>24</v>
      </c>
      <c r="B6052" s="43">
        <v>1</v>
      </c>
      <c r="C6052" s="43">
        <v>14</v>
      </c>
      <c r="D6052" s="43">
        <v>11.26816997090619</v>
      </c>
      <c r="E6052" s="43">
        <v>9.972330424251977E-3</v>
      </c>
      <c r="F6052" s="43">
        <v>4.5003082047889199E-2</v>
      </c>
    </row>
    <row r="6053" spans="1:6" x14ac:dyDescent="0.25">
      <c r="A6053" t="s">
        <v>24</v>
      </c>
      <c r="B6053" s="43">
        <v>1</v>
      </c>
      <c r="C6053" s="43">
        <v>10</v>
      </c>
      <c r="D6053" s="43">
        <v>11.26816997090619</v>
      </c>
      <c r="E6053" s="43">
        <v>9.972330424251977E-3</v>
      </c>
      <c r="F6053" s="43">
        <v>3.2145058605635143E-2</v>
      </c>
    </row>
    <row r="6054" spans="1:6" x14ac:dyDescent="0.25">
      <c r="A6054" t="s">
        <v>24</v>
      </c>
      <c r="B6054" s="43">
        <v>1</v>
      </c>
      <c r="C6054" s="43">
        <v>10</v>
      </c>
      <c r="D6054" s="43">
        <v>11.26816997090619</v>
      </c>
      <c r="E6054" s="43">
        <v>9.972330424251977E-3</v>
      </c>
      <c r="F6054" s="43">
        <v>3.2145058605635143E-2</v>
      </c>
    </row>
    <row r="6055" spans="1:6" x14ac:dyDescent="0.25">
      <c r="A6055" t="s">
        <v>24</v>
      </c>
      <c r="B6055" s="43">
        <v>1</v>
      </c>
      <c r="C6055" s="43">
        <v>16</v>
      </c>
      <c r="D6055" s="43">
        <v>11.300000959524569</v>
      </c>
      <c r="E6055" s="43">
        <v>1.0028750851578054E-2</v>
      </c>
      <c r="F6055" s="43">
        <v>5.1693830758792893E-2</v>
      </c>
    </row>
    <row r="6056" spans="1:6" x14ac:dyDescent="0.25">
      <c r="A6056" t="s">
        <v>24</v>
      </c>
      <c r="B6056" s="43">
        <v>1</v>
      </c>
      <c r="C6056" s="43">
        <v>13</v>
      </c>
      <c r="D6056" s="43">
        <v>11.331831948142948</v>
      </c>
      <c r="E6056" s="43">
        <v>1.0085330433847224E-2</v>
      </c>
      <c r="F6056" s="43">
        <v>4.221437825381541E-2</v>
      </c>
    </row>
    <row r="6057" spans="1:6" x14ac:dyDescent="0.25">
      <c r="A6057" t="s">
        <v>24</v>
      </c>
      <c r="B6057" s="43">
        <v>1</v>
      </c>
      <c r="C6057" s="43">
        <v>10</v>
      </c>
      <c r="D6057" s="43">
        <v>11.490986891234844</v>
      </c>
      <c r="E6057" s="43">
        <v>1.0370615669339448E-2</v>
      </c>
      <c r="F6057" s="43">
        <v>3.3297895773312672E-2</v>
      </c>
    </row>
    <row r="6058" spans="1:6" x14ac:dyDescent="0.25">
      <c r="A6058" t="s">
        <v>24</v>
      </c>
      <c r="B6058" s="43">
        <v>1</v>
      </c>
      <c r="C6058" s="43">
        <v>10</v>
      </c>
      <c r="D6058" s="43">
        <v>11.490986891234844</v>
      </c>
      <c r="E6058" s="43">
        <v>1.0370615669339448E-2</v>
      </c>
      <c r="F6058" s="43">
        <v>3.3297895773312672E-2</v>
      </c>
    </row>
    <row r="6059" spans="1:6" x14ac:dyDescent="0.25">
      <c r="A6059" t="s">
        <v>24</v>
      </c>
      <c r="B6059" s="43">
        <v>1</v>
      </c>
      <c r="C6059" s="43">
        <v>10</v>
      </c>
      <c r="D6059" s="43">
        <v>11.554648868471601</v>
      </c>
      <c r="E6059" s="43">
        <v>1.0485843848137978E-2</v>
      </c>
      <c r="F6059" s="43">
        <v>3.3630589091463915E-2</v>
      </c>
    </row>
    <row r="6060" spans="1:6" x14ac:dyDescent="0.25">
      <c r="A6060" t="s">
        <v>24</v>
      </c>
      <c r="B6060" s="43">
        <v>1</v>
      </c>
      <c r="C6060" s="43">
        <v>11</v>
      </c>
      <c r="D6060" s="43">
        <v>11.554648868471601</v>
      </c>
      <c r="E6060" s="43">
        <v>1.0485843848137978E-2</v>
      </c>
      <c r="F6060" s="43">
        <v>3.6993648000610307E-2</v>
      </c>
    </row>
    <row r="6061" spans="1:6" x14ac:dyDescent="0.25">
      <c r="A6061" t="s">
        <v>24</v>
      </c>
      <c r="B6061" s="43">
        <v>1</v>
      </c>
      <c r="C6061" s="43">
        <v>9</v>
      </c>
      <c r="D6061" s="43">
        <v>11.58647985708998</v>
      </c>
      <c r="E6061" s="43">
        <v>1.054369666995188E-2</v>
      </c>
      <c r="F6061" s="43">
        <v>3.0417737945630272E-2</v>
      </c>
    </row>
    <row r="6062" spans="1:6" x14ac:dyDescent="0.25">
      <c r="A6062" t="s">
        <v>24</v>
      </c>
      <c r="B6062" s="43">
        <v>1</v>
      </c>
      <c r="C6062" s="43">
        <v>12</v>
      </c>
      <c r="D6062" s="43">
        <v>11.58647985708998</v>
      </c>
      <c r="E6062" s="43">
        <v>1.054369666995188E-2</v>
      </c>
      <c r="F6062" s="43">
        <v>4.0556983927507034E-2</v>
      </c>
    </row>
    <row r="6063" spans="1:6" x14ac:dyDescent="0.25">
      <c r="A6063" t="s">
        <v>24</v>
      </c>
      <c r="B6063" s="43">
        <v>1</v>
      </c>
      <c r="C6063" s="43">
        <v>10</v>
      </c>
      <c r="D6063" s="43">
        <v>11.618310845708359</v>
      </c>
      <c r="E6063" s="43">
        <v>1.0601708646708877E-2</v>
      </c>
      <c r="F6063" s="43">
        <v>3.3964751087967253E-2</v>
      </c>
    </row>
    <row r="6064" spans="1:6" x14ac:dyDescent="0.25">
      <c r="A6064" t="s">
        <v>24</v>
      </c>
      <c r="B6064" s="43">
        <v>1</v>
      </c>
      <c r="C6064" s="43">
        <v>10</v>
      </c>
      <c r="D6064" s="43">
        <v>11.650141834326739</v>
      </c>
      <c r="E6064" s="43">
        <v>1.0659879778408966E-2</v>
      </c>
      <c r="F6064" s="43">
        <v>3.4132382334763976E-2</v>
      </c>
    </row>
    <row r="6065" spans="1:6" x14ac:dyDescent="0.25">
      <c r="A6065" t="s">
        <v>24</v>
      </c>
      <c r="B6065" s="43">
        <v>1</v>
      </c>
      <c r="C6065" s="43">
        <v>11</v>
      </c>
      <c r="D6065" s="43">
        <v>11.681972822945118</v>
      </c>
      <c r="E6065" s="43">
        <v>1.0718210065052147E-2</v>
      </c>
      <c r="F6065" s="43">
        <v>3.7730418160022171E-2</v>
      </c>
    </row>
    <row r="6066" spans="1:6" x14ac:dyDescent="0.25">
      <c r="A6066" t="s">
        <v>24</v>
      </c>
      <c r="B6066" s="43">
        <v>1</v>
      </c>
      <c r="C6066" s="43">
        <v>6.5</v>
      </c>
      <c r="D6066" s="43">
        <v>11.713803811563496</v>
      </c>
      <c r="E6066" s="43">
        <v>1.0776699506638416E-2</v>
      </c>
      <c r="F6066" s="43">
        <v>2.2404683807731484E-2</v>
      </c>
    </row>
    <row r="6067" spans="1:6" x14ac:dyDescent="0.25">
      <c r="A6067" t="s">
        <v>24</v>
      </c>
      <c r="B6067" s="43">
        <v>1</v>
      </c>
      <c r="C6067" s="43">
        <v>9</v>
      </c>
      <c r="D6067" s="43">
        <v>11.777465788800255</v>
      </c>
      <c r="E6067" s="43">
        <v>1.0894155854640234E-2</v>
      </c>
      <c r="F6067" s="43">
        <v>3.1325913863312363E-2</v>
      </c>
    </row>
    <row r="6068" spans="1:6" x14ac:dyDescent="0.25">
      <c r="A6068" t="s">
        <v>24</v>
      </c>
      <c r="B6068" s="43">
        <v>1</v>
      </c>
      <c r="C6068" s="43">
        <v>12</v>
      </c>
      <c r="D6068" s="43">
        <v>11.809296777418634</v>
      </c>
      <c r="E6068" s="43">
        <v>1.0953122761055782E-2</v>
      </c>
      <c r="F6068" s="43">
        <v>4.1971239632407648E-2</v>
      </c>
    </row>
    <row r="6069" spans="1:6" x14ac:dyDescent="0.25">
      <c r="A6069" t="s">
        <v>24</v>
      </c>
      <c r="B6069" s="43">
        <v>1</v>
      </c>
      <c r="C6069" s="43">
        <v>14</v>
      </c>
      <c r="D6069" s="43">
        <v>11.809296777418634</v>
      </c>
      <c r="E6069" s="43">
        <v>1.0953122761055782E-2</v>
      </c>
      <c r="F6069" s="43">
        <v>4.8966446237808922E-2</v>
      </c>
    </row>
    <row r="6070" spans="1:6" x14ac:dyDescent="0.25">
      <c r="A6070" t="s">
        <v>24</v>
      </c>
      <c r="B6070" s="43">
        <v>1</v>
      </c>
      <c r="C6070" s="43">
        <v>10</v>
      </c>
      <c r="D6070" s="43">
        <v>11.809296777418634</v>
      </c>
      <c r="E6070" s="43">
        <v>1.0953122761055782E-2</v>
      </c>
      <c r="F6070" s="43">
        <v>3.4976033027006373E-2</v>
      </c>
    </row>
    <row r="6071" spans="1:6" x14ac:dyDescent="0.25">
      <c r="A6071" t="s">
        <v>24</v>
      </c>
      <c r="B6071" s="43">
        <v>1</v>
      </c>
      <c r="C6071" s="43">
        <v>14</v>
      </c>
      <c r="D6071" s="43">
        <v>11.841127766037014</v>
      </c>
      <c r="E6071" s="43">
        <v>1.1012248822414422E-2</v>
      </c>
      <c r="F6071" s="43">
        <v>4.9204204927692778E-2</v>
      </c>
    </row>
    <row r="6072" spans="1:6" x14ac:dyDescent="0.25">
      <c r="A6072" t="s">
        <v>24</v>
      </c>
      <c r="B6072" s="43">
        <v>1</v>
      </c>
      <c r="C6072" s="43">
        <v>6</v>
      </c>
      <c r="D6072" s="43">
        <v>11.841127766037014</v>
      </c>
      <c r="E6072" s="43">
        <v>1.1012248822414422E-2</v>
      </c>
      <c r="F6072" s="43">
        <v>2.1087516397582617E-2</v>
      </c>
    </row>
    <row r="6073" spans="1:6" x14ac:dyDescent="0.25">
      <c r="A6073" t="s">
        <v>24</v>
      </c>
      <c r="B6073" s="43">
        <v>1</v>
      </c>
      <c r="C6073" s="43">
        <v>6</v>
      </c>
      <c r="D6073" s="43">
        <v>11.841127766037014</v>
      </c>
      <c r="E6073" s="43">
        <v>1.1012248822414422E-2</v>
      </c>
      <c r="F6073" s="43">
        <v>2.1087516397582617E-2</v>
      </c>
    </row>
    <row r="6074" spans="1:6" x14ac:dyDescent="0.25">
      <c r="A6074" t="s">
        <v>24</v>
      </c>
      <c r="B6074" s="43">
        <v>1</v>
      </c>
      <c r="C6074" s="43">
        <v>12</v>
      </c>
      <c r="D6074" s="43">
        <v>11.872958754655391</v>
      </c>
      <c r="E6074" s="43">
        <v>1.1071534038716151E-2</v>
      </c>
      <c r="F6074" s="43">
        <v>4.2379264402623441E-2</v>
      </c>
    </row>
    <row r="6075" spans="1:6" x14ac:dyDescent="0.25">
      <c r="A6075" t="s">
        <v>24</v>
      </c>
      <c r="B6075" s="43">
        <v>1</v>
      </c>
      <c r="C6075" s="43">
        <v>8</v>
      </c>
      <c r="D6075" s="43">
        <v>11.904789743273771</v>
      </c>
      <c r="E6075" s="43">
        <v>1.1130978409960976E-2</v>
      </c>
      <c r="F6075" s="43">
        <v>2.83892894792084E-2</v>
      </c>
    </row>
    <row r="6076" spans="1:6" x14ac:dyDescent="0.25">
      <c r="A6076" t="s">
        <v>24</v>
      </c>
      <c r="B6076" s="43">
        <v>1</v>
      </c>
      <c r="C6076" s="43">
        <v>10</v>
      </c>
      <c r="D6076" s="43">
        <v>11.904789743273771</v>
      </c>
      <c r="E6076" s="43">
        <v>1.1130978409960976E-2</v>
      </c>
      <c r="F6076" s="43">
        <v>3.5486611849010502E-2</v>
      </c>
    </row>
    <row r="6077" spans="1:6" x14ac:dyDescent="0.25">
      <c r="A6077" t="s">
        <v>24</v>
      </c>
      <c r="B6077" s="43">
        <v>1</v>
      </c>
      <c r="C6077" s="43">
        <v>14</v>
      </c>
      <c r="D6077" s="43">
        <v>11.93662073189215</v>
      </c>
      <c r="E6077" s="43">
        <v>1.1190581936148889E-2</v>
      </c>
      <c r="F6077" s="43">
        <v>4.9920549009941514E-2</v>
      </c>
    </row>
    <row r="6078" spans="1:6" x14ac:dyDescent="0.25">
      <c r="A6078" t="s">
        <v>24</v>
      </c>
      <c r="B6078" s="43">
        <v>1</v>
      </c>
      <c r="C6078" s="43">
        <v>10</v>
      </c>
      <c r="D6078" s="43">
        <v>11.93662073189215</v>
      </c>
      <c r="E6078" s="43">
        <v>1.1190581936148889E-2</v>
      </c>
      <c r="F6078" s="43">
        <v>3.5657535007101081E-2</v>
      </c>
    </row>
    <row r="6079" spans="1:6" x14ac:dyDescent="0.25">
      <c r="A6079" t="s">
        <v>24</v>
      </c>
      <c r="B6079" s="43">
        <v>1</v>
      </c>
      <c r="C6079" s="43">
        <v>4</v>
      </c>
      <c r="D6079" s="43">
        <v>11.93662073189215</v>
      </c>
      <c r="E6079" s="43">
        <v>1.1190581936148889E-2</v>
      </c>
      <c r="F6079" s="43">
        <v>1.4263014002840432E-2</v>
      </c>
    </row>
    <row r="6080" spans="1:6" x14ac:dyDescent="0.25">
      <c r="A6080" t="s">
        <v>24</v>
      </c>
      <c r="B6080" s="43">
        <v>1</v>
      </c>
      <c r="C6080" s="43">
        <v>8</v>
      </c>
      <c r="D6080" s="43">
        <v>11.968451720510529</v>
      </c>
      <c r="E6080" s="43">
        <v>1.1250344617279898E-2</v>
      </c>
      <c r="F6080" s="43">
        <v>2.8663058358194594E-2</v>
      </c>
    </row>
    <row r="6081" spans="1:6" x14ac:dyDescent="0.25">
      <c r="A6081" t="s">
        <v>24</v>
      </c>
      <c r="B6081" s="43">
        <v>1</v>
      </c>
      <c r="C6081" s="43">
        <v>14</v>
      </c>
      <c r="D6081" s="43">
        <v>12.063944686365666</v>
      </c>
      <c r="E6081" s="43">
        <v>1.1430587590331467E-2</v>
      </c>
      <c r="F6081" s="43">
        <v>5.0882822928716168E-2</v>
      </c>
    </row>
    <row r="6082" spans="1:6" x14ac:dyDescent="0.25">
      <c r="A6082" t="s">
        <v>24</v>
      </c>
      <c r="B6082" s="43">
        <v>1</v>
      </c>
      <c r="C6082" s="43">
        <v>13</v>
      </c>
      <c r="D6082" s="43">
        <v>12.159437652220806</v>
      </c>
      <c r="E6082" s="43">
        <v>1.1612262957870871E-2</v>
      </c>
      <c r="F6082" s="43">
        <v>4.7923460210671009E-2</v>
      </c>
    </row>
    <row r="6083" spans="1:6" x14ac:dyDescent="0.25">
      <c r="A6083" t="s">
        <v>24</v>
      </c>
      <c r="B6083" s="43">
        <v>1</v>
      </c>
      <c r="C6083" s="43">
        <v>7</v>
      </c>
      <c r="D6083" s="43">
        <v>12.191268640839182</v>
      </c>
      <c r="E6083" s="43">
        <v>1.1673139723603516E-2</v>
      </c>
      <c r="F6083" s="43">
        <v>2.5926625313317811E-2</v>
      </c>
    </row>
    <row r="6084" spans="1:6" x14ac:dyDescent="0.25">
      <c r="A6084" t="s">
        <v>24</v>
      </c>
      <c r="B6084" s="43">
        <v>1</v>
      </c>
      <c r="C6084" s="43">
        <v>10</v>
      </c>
      <c r="D6084" s="43">
        <v>12.191268640839182</v>
      </c>
      <c r="E6084" s="43">
        <v>1.1673139723603516E-2</v>
      </c>
      <c r="F6084" s="43">
        <v>3.7038036161882587E-2</v>
      </c>
    </row>
    <row r="6085" spans="1:6" x14ac:dyDescent="0.25">
      <c r="A6085" t="s">
        <v>24</v>
      </c>
      <c r="B6085" s="43">
        <v>1</v>
      </c>
      <c r="C6085" s="43">
        <v>12</v>
      </c>
      <c r="D6085" s="43">
        <v>12.223099629457561</v>
      </c>
      <c r="E6085" s="43">
        <v>1.1734175644279258E-2</v>
      </c>
      <c r="F6085" s="43">
        <v>4.4654682484068939E-2</v>
      </c>
    </row>
    <row r="6086" spans="1:6" x14ac:dyDescent="0.25">
      <c r="A6086" t="s">
        <v>24</v>
      </c>
      <c r="B6086" s="43">
        <v>1</v>
      </c>
      <c r="C6086" s="43">
        <v>7</v>
      </c>
      <c r="D6086" s="43">
        <v>12.318592595312701</v>
      </c>
      <c r="E6086" s="43">
        <v>1.1918238335965038E-2</v>
      </c>
      <c r="F6086" s="43">
        <v>2.641590747744247E-2</v>
      </c>
    </row>
    <row r="6087" spans="1:6" x14ac:dyDescent="0.25">
      <c r="A6087" t="s">
        <v>24</v>
      </c>
      <c r="B6087" s="43">
        <v>1</v>
      </c>
      <c r="C6087" s="43">
        <v>10</v>
      </c>
      <c r="D6087" s="43">
        <v>12.318592595312701</v>
      </c>
      <c r="E6087" s="43">
        <v>1.1918238335965038E-2</v>
      </c>
      <c r="F6087" s="43">
        <v>3.7737010682060666E-2</v>
      </c>
    </row>
    <row r="6088" spans="1:6" x14ac:dyDescent="0.25">
      <c r="A6088" t="s">
        <v>24</v>
      </c>
      <c r="B6088" s="43">
        <v>1</v>
      </c>
      <c r="C6088" s="43">
        <v>4</v>
      </c>
      <c r="D6088" s="43">
        <v>12.4</v>
      </c>
      <c r="E6088" s="43">
        <v>1.2076282160399167E-2</v>
      </c>
      <c r="F6088" s="43">
        <v>1.5274782373551895E-2</v>
      </c>
    </row>
    <row r="6089" spans="1:6" x14ac:dyDescent="0.25">
      <c r="A6089" t="s">
        <v>24</v>
      </c>
      <c r="B6089" s="43">
        <v>1</v>
      </c>
      <c r="C6089" s="43">
        <v>7</v>
      </c>
      <c r="D6089" s="43">
        <v>12.414085561167836</v>
      </c>
      <c r="E6089" s="43">
        <v>1.2103733422138638E-2</v>
      </c>
      <c r="F6089" s="43">
        <v>2.6785533834645627E-2</v>
      </c>
    </row>
    <row r="6090" spans="1:6" x14ac:dyDescent="0.25">
      <c r="A6090" t="s">
        <v>24</v>
      </c>
      <c r="B6090" s="43">
        <v>1</v>
      </c>
      <c r="C6090" s="43">
        <v>9</v>
      </c>
      <c r="D6090" s="43">
        <v>12.445916549786217</v>
      </c>
      <c r="E6090" s="43">
        <v>1.2165883427416029E-2</v>
      </c>
      <c r="F6090" s="43">
        <v>3.4597606486073545E-2</v>
      </c>
    </row>
    <row r="6091" spans="1:6" x14ac:dyDescent="0.25">
      <c r="A6091" t="s">
        <v>24</v>
      </c>
      <c r="B6091" s="43">
        <v>1</v>
      </c>
      <c r="C6091" s="43">
        <v>11</v>
      </c>
      <c r="D6091" s="43">
        <v>12.445916549786217</v>
      </c>
      <c r="E6091" s="43">
        <v>1.2165883427416029E-2</v>
      </c>
      <c r="F6091" s="43">
        <v>4.2285963482978785E-2</v>
      </c>
    </row>
    <row r="6092" spans="1:6" x14ac:dyDescent="0.25">
      <c r="A6092" t="s">
        <v>24</v>
      </c>
      <c r="B6092" s="43">
        <v>1</v>
      </c>
      <c r="C6092" s="43">
        <v>12</v>
      </c>
      <c r="D6092" s="43">
        <v>12.445916549786217</v>
      </c>
      <c r="E6092" s="43">
        <v>1.2165883427416029E-2</v>
      </c>
      <c r="F6092" s="43">
        <v>4.6130141981431394E-2</v>
      </c>
    </row>
    <row r="6093" spans="1:6" x14ac:dyDescent="0.25">
      <c r="A6093" t="s">
        <v>24</v>
      </c>
      <c r="B6093" s="43">
        <v>1</v>
      </c>
      <c r="C6093" s="43">
        <v>9</v>
      </c>
      <c r="D6093" s="43">
        <v>12.477747538404596</v>
      </c>
      <c r="E6093" s="43">
        <v>1.2228192587636504E-2</v>
      </c>
      <c r="F6093" s="43">
        <v>3.4756995035535004E-2</v>
      </c>
    </row>
    <row r="6094" spans="1:6" x14ac:dyDescent="0.25">
      <c r="A6094" t="s">
        <v>24</v>
      </c>
      <c r="B6094" s="43">
        <v>1</v>
      </c>
      <c r="C6094" s="43">
        <v>12</v>
      </c>
      <c r="D6094" s="43">
        <v>12.541409515641352</v>
      </c>
      <c r="E6094" s="43">
        <v>1.2353288372906729E-2</v>
      </c>
      <c r="F6094" s="43">
        <v>4.67689975511014E-2</v>
      </c>
    </row>
    <row r="6095" spans="1:6" x14ac:dyDescent="0.25">
      <c r="A6095" t="s">
        <v>24</v>
      </c>
      <c r="B6095" s="43">
        <v>1</v>
      </c>
      <c r="C6095" s="43">
        <v>16</v>
      </c>
      <c r="D6095" s="43">
        <v>12.541409515641352</v>
      </c>
      <c r="E6095" s="43">
        <v>1.2353288372906729E-2</v>
      </c>
      <c r="F6095" s="43">
        <v>6.2358663401468534E-2</v>
      </c>
    </row>
    <row r="6096" spans="1:6" x14ac:dyDescent="0.25">
      <c r="A6096" t="s">
        <v>24</v>
      </c>
      <c r="B6096" s="43">
        <v>1</v>
      </c>
      <c r="C6096" s="43">
        <v>12</v>
      </c>
      <c r="D6096" s="43">
        <v>12.541409515641352</v>
      </c>
      <c r="E6096" s="43">
        <v>1.2353288372906729E-2</v>
      </c>
      <c r="F6096" s="43">
        <v>4.67689975511014E-2</v>
      </c>
    </row>
    <row r="6097" spans="1:6" x14ac:dyDescent="0.25">
      <c r="A6097" t="s">
        <v>24</v>
      </c>
      <c r="B6097" s="43">
        <v>1</v>
      </c>
      <c r="C6097" s="43">
        <v>10</v>
      </c>
      <c r="D6097" s="43">
        <v>12.541409515641352</v>
      </c>
      <c r="E6097" s="43">
        <v>1.2353288372906729E-2</v>
      </c>
      <c r="F6097" s="43">
        <v>3.897416462591783E-2</v>
      </c>
    </row>
    <row r="6098" spans="1:6" x14ac:dyDescent="0.25">
      <c r="A6098" t="s">
        <v>24</v>
      </c>
      <c r="B6098" s="43">
        <v>1</v>
      </c>
      <c r="C6098" s="43">
        <v>7</v>
      </c>
      <c r="D6098" s="43">
        <v>12.541409515641352</v>
      </c>
      <c r="E6098" s="43">
        <v>1.2353288372906729E-2</v>
      </c>
      <c r="F6098" s="43">
        <v>2.7281915238142485E-2</v>
      </c>
    </row>
    <row r="6099" spans="1:6" x14ac:dyDescent="0.25">
      <c r="A6099" t="s">
        <v>24</v>
      </c>
      <c r="B6099" s="43">
        <v>1</v>
      </c>
      <c r="C6099" s="43">
        <v>6</v>
      </c>
      <c r="D6099" s="43">
        <v>12.573240504259733</v>
      </c>
      <c r="E6099" s="43">
        <v>1.2416074997956489E-2</v>
      </c>
      <c r="F6099" s="43">
        <v>2.349140827316578E-2</v>
      </c>
    </row>
    <row r="6100" spans="1:6" x14ac:dyDescent="0.25">
      <c r="A6100" t="s">
        <v>24</v>
      </c>
      <c r="B6100" s="43">
        <v>1</v>
      </c>
      <c r="C6100" s="43">
        <v>11</v>
      </c>
      <c r="D6100" s="43">
        <v>12.605071492878112</v>
      </c>
      <c r="E6100" s="43">
        <v>1.2479020777949332E-2</v>
      </c>
      <c r="F6100" s="43">
        <v>4.3263979681299379E-2</v>
      </c>
    </row>
    <row r="6101" spans="1:6" x14ac:dyDescent="0.25">
      <c r="A6101" t="s">
        <v>24</v>
      </c>
      <c r="B6101" s="43">
        <v>1</v>
      </c>
      <c r="C6101" s="43">
        <v>11</v>
      </c>
      <c r="D6101" s="43">
        <v>12.668733470114868</v>
      </c>
      <c r="E6101" s="43">
        <v>1.2605389802764292E-2</v>
      </c>
      <c r="F6101" s="43">
        <v>4.3657965875662924E-2</v>
      </c>
    </row>
    <row r="6102" spans="1:6" x14ac:dyDescent="0.25">
      <c r="A6102" t="s">
        <v>24</v>
      </c>
      <c r="B6102" s="43">
        <v>1</v>
      </c>
      <c r="C6102" s="43">
        <v>9</v>
      </c>
      <c r="D6102" s="43">
        <v>12.700564458733249</v>
      </c>
      <c r="E6102" s="43">
        <v>1.2668813047586415E-2</v>
      </c>
      <c r="F6102" s="43">
        <v>3.5881816763538223E-2</v>
      </c>
    </row>
    <row r="6103" spans="1:6" x14ac:dyDescent="0.25">
      <c r="A6103" t="s">
        <v>24</v>
      </c>
      <c r="B6103" s="43">
        <v>1</v>
      </c>
      <c r="C6103" s="43">
        <v>13</v>
      </c>
      <c r="D6103" s="43">
        <v>12.732395447351628</v>
      </c>
      <c r="E6103" s="43">
        <v>1.273239544735163E-2</v>
      </c>
      <c r="F6103" s="43">
        <v>5.2063272262826074E-2</v>
      </c>
    </row>
    <row r="6104" spans="1:6" x14ac:dyDescent="0.25">
      <c r="A6104" t="s">
        <v>24</v>
      </c>
      <c r="B6104" s="43">
        <v>1</v>
      </c>
      <c r="C6104" s="43">
        <v>15</v>
      </c>
      <c r="D6104" s="43">
        <v>12.764226435970008</v>
      </c>
      <c r="E6104" s="43">
        <v>1.2796137002059933E-2</v>
      </c>
      <c r="F6104" s="43">
        <v>6.0343525112884669E-2</v>
      </c>
    </row>
    <row r="6105" spans="1:6" x14ac:dyDescent="0.25">
      <c r="A6105" t="s">
        <v>24</v>
      </c>
      <c r="B6105" s="43">
        <v>1</v>
      </c>
      <c r="C6105" s="43">
        <v>12</v>
      </c>
      <c r="D6105" s="43">
        <v>12.796057424588387</v>
      </c>
      <c r="E6105" s="43">
        <v>1.2860037711711332E-2</v>
      </c>
      <c r="F6105" s="43">
        <v>4.8491666908944943E-2</v>
      </c>
    </row>
    <row r="6106" spans="1:6" x14ac:dyDescent="0.25">
      <c r="A6106" t="s">
        <v>24</v>
      </c>
      <c r="B6106" s="43">
        <v>1</v>
      </c>
      <c r="C6106" s="43">
        <v>6</v>
      </c>
      <c r="D6106" s="43">
        <v>12.859719401825144</v>
      </c>
      <c r="E6106" s="43">
        <v>1.2988316595843395E-2</v>
      </c>
      <c r="F6106" s="43">
        <v>2.4463327683135881E-2</v>
      </c>
    </row>
    <row r="6107" spans="1:6" x14ac:dyDescent="0.25">
      <c r="A6107" t="s">
        <v>24</v>
      </c>
      <c r="B6107" s="43">
        <v>1</v>
      </c>
      <c r="C6107" s="43">
        <v>15</v>
      </c>
      <c r="D6107" s="43">
        <v>12.859719401825144</v>
      </c>
      <c r="E6107" s="43">
        <v>1.2988316595843395E-2</v>
      </c>
      <c r="F6107" s="43">
        <v>6.1158319207839706E-2</v>
      </c>
    </row>
    <row r="6108" spans="1:6" x14ac:dyDescent="0.25">
      <c r="A6108" t="s">
        <v>24</v>
      </c>
      <c r="B6108" s="43">
        <v>1</v>
      </c>
      <c r="C6108" s="43">
        <v>16</v>
      </c>
      <c r="D6108" s="43">
        <v>12.98704335629866</v>
      </c>
      <c r="E6108" s="43">
        <v>1.3246784223424632E-2</v>
      </c>
      <c r="F6108" s="43">
        <v>6.6402407417334774E-2</v>
      </c>
    </row>
    <row r="6109" spans="1:6" x14ac:dyDescent="0.25">
      <c r="A6109" t="s">
        <v>24</v>
      </c>
      <c r="B6109" s="43">
        <v>1</v>
      </c>
      <c r="C6109" s="43">
        <v>17</v>
      </c>
      <c r="D6109" s="43">
        <v>13.018874344917039</v>
      </c>
      <c r="E6109" s="43">
        <v>1.3311799017677671E-2</v>
      </c>
      <c r="F6109" s="43">
        <v>7.0864031985835629E-2</v>
      </c>
    </row>
    <row r="6110" spans="1:6" x14ac:dyDescent="0.25">
      <c r="A6110" t="s">
        <v>24</v>
      </c>
      <c r="B6110" s="43">
        <v>1</v>
      </c>
      <c r="C6110" s="43">
        <v>7</v>
      </c>
      <c r="D6110" s="43">
        <v>13.018874344917039</v>
      </c>
      <c r="E6110" s="43">
        <v>1.3311799017677671E-2</v>
      </c>
      <c r="F6110" s="43">
        <v>2.9179307288285262E-2</v>
      </c>
    </row>
    <row r="6111" spans="1:6" x14ac:dyDescent="0.25">
      <c r="A6111" t="s">
        <v>24</v>
      </c>
      <c r="B6111" s="43">
        <v>1</v>
      </c>
      <c r="C6111" s="43">
        <v>10</v>
      </c>
      <c r="D6111" s="43">
        <v>13.018874344917039</v>
      </c>
      <c r="E6111" s="43">
        <v>1.3311799017677671E-2</v>
      </c>
      <c r="F6111" s="43">
        <v>4.1684724697550371E-2</v>
      </c>
    </row>
    <row r="6112" spans="1:6" x14ac:dyDescent="0.25">
      <c r="A6112" t="s">
        <v>24</v>
      </c>
      <c r="B6112" s="43">
        <v>1</v>
      </c>
      <c r="C6112" s="43">
        <v>14</v>
      </c>
      <c r="D6112" s="43">
        <v>13.082536322153798</v>
      </c>
      <c r="E6112" s="43">
        <v>1.3442306071013026E-2</v>
      </c>
      <c r="F6112" s="43">
        <v>5.8873136156605062E-2</v>
      </c>
    </row>
    <row r="6113" spans="1:6" x14ac:dyDescent="0.25">
      <c r="A6113" t="s">
        <v>24</v>
      </c>
      <c r="B6113" s="43">
        <v>1</v>
      </c>
      <c r="C6113" s="43">
        <v>13</v>
      </c>
      <c r="D6113" s="43">
        <v>13.082536322153798</v>
      </c>
      <c r="E6113" s="43">
        <v>1.3442306071013026E-2</v>
      </c>
      <c r="F6113" s="43">
        <v>5.4667912145418975E-2</v>
      </c>
    </row>
    <row r="6114" spans="1:6" x14ac:dyDescent="0.25">
      <c r="A6114" t="s">
        <v>24</v>
      </c>
      <c r="B6114" s="43">
        <v>1</v>
      </c>
      <c r="C6114" s="43">
        <v>10</v>
      </c>
      <c r="D6114" s="43">
        <v>13.082536322153798</v>
      </c>
      <c r="E6114" s="43">
        <v>1.3442306071013026E-2</v>
      </c>
      <c r="F6114" s="43">
        <v>4.2052240111860754E-2</v>
      </c>
    </row>
    <row r="6115" spans="1:6" x14ac:dyDescent="0.25">
      <c r="A6115" t="s">
        <v>24</v>
      </c>
      <c r="B6115" s="43">
        <v>1</v>
      </c>
      <c r="C6115" s="43">
        <v>14</v>
      </c>
      <c r="D6115" s="43">
        <v>13.114367310772177</v>
      </c>
      <c r="E6115" s="43">
        <v>1.3507798330095343E-2</v>
      </c>
      <c r="F6115" s="43">
        <v>5.9131149159529814E-2</v>
      </c>
    </row>
    <row r="6116" spans="1:6" x14ac:dyDescent="0.25">
      <c r="A6116" t="s">
        <v>24</v>
      </c>
      <c r="B6116" s="43">
        <v>1</v>
      </c>
      <c r="C6116" s="43">
        <v>10</v>
      </c>
      <c r="D6116" s="43">
        <v>13.114367310772177</v>
      </c>
      <c r="E6116" s="43">
        <v>1.3507798330095343E-2</v>
      </c>
      <c r="F6116" s="43">
        <v>4.2236535113949862E-2</v>
      </c>
    </row>
    <row r="6117" spans="1:6" x14ac:dyDescent="0.25">
      <c r="A6117" t="s">
        <v>24</v>
      </c>
      <c r="B6117" s="43">
        <v>1</v>
      </c>
      <c r="C6117" s="43">
        <v>12</v>
      </c>
      <c r="D6117" s="43">
        <v>13.114367310772177</v>
      </c>
      <c r="E6117" s="43">
        <v>1.3507798330095343E-2</v>
      </c>
      <c r="F6117" s="43">
        <v>5.0683842136739835E-2</v>
      </c>
    </row>
    <row r="6118" spans="1:6" x14ac:dyDescent="0.25">
      <c r="A6118" t="s">
        <v>24</v>
      </c>
      <c r="B6118" s="43">
        <v>1</v>
      </c>
      <c r="C6118" s="43">
        <v>10</v>
      </c>
      <c r="D6118" s="43">
        <v>13.146198299390555</v>
      </c>
      <c r="E6118" s="43">
        <v>1.3573449744120747E-2</v>
      </c>
      <c r="F6118" s="43">
        <v>4.2421188079844026E-2</v>
      </c>
    </row>
    <row r="6119" spans="1:6" x14ac:dyDescent="0.25">
      <c r="A6119" t="s">
        <v>24</v>
      </c>
      <c r="B6119" s="43">
        <v>1</v>
      </c>
      <c r="C6119" s="43">
        <v>15</v>
      </c>
      <c r="D6119" s="43">
        <v>13.209860276627314</v>
      </c>
      <c r="E6119" s="43">
        <v>1.370523003700084E-2</v>
      </c>
      <c r="F6119" s="43">
        <v>6.4187350811461527E-2</v>
      </c>
    </row>
    <row r="6120" spans="1:6" x14ac:dyDescent="0.25">
      <c r="A6120" t="s">
        <v>24</v>
      </c>
      <c r="B6120" s="43">
        <v>1</v>
      </c>
      <c r="C6120" s="43">
        <v>13</v>
      </c>
      <c r="D6120" s="43">
        <v>13.209860276627314</v>
      </c>
      <c r="E6120" s="43">
        <v>1.370523003700084E-2</v>
      </c>
      <c r="F6120" s="43">
        <v>5.5629037369933312E-2</v>
      </c>
    </row>
    <row r="6121" spans="1:6" x14ac:dyDescent="0.25">
      <c r="A6121" t="s">
        <v>24</v>
      </c>
      <c r="B6121" s="43">
        <v>1</v>
      </c>
      <c r="C6121" s="43">
        <v>12</v>
      </c>
      <c r="D6121" s="43">
        <v>13.241691265245693</v>
      </c>
      <c r="E6121" s="43">
        <v>1.3771358915855521E-2</v>
      </c>
      <c r="F6121" s="43">
        <v>5.1572751627720459E-2</v>
      </c>
    </row>
    <row r="6122" spans="1:6" x14ac:dyDescent="0.25">
      <c r="A6122" t="s">
        <v>24</v>
      </c>
      <c r="B6122" s="43">
        <v>1</v>
      </c>
      <c r="C6122" s="43">
        <v>14</v>
      </c>
      <c r="D6122" s="43">
        <v>13.241691265245693</v>
      </c>
      <c r="E6122" s="43">
        <v>1.3771358915855521E-2</v>
      </c>
      <c r="F6122" s="43">
        <v>6.0168210232340542E-2</v>
      </c>
    </row>
    <row r="6123" spans="1:6" x14ac:dyDescent="0.25">
      <c r="A6123" t="s">
        <v>24</v>
      </c>
      <c r="B6123" s="43">
        <v>1</v>
      </c>
      <c r="C6123" s="43">
        <v>15</v>
      </c>
      <c r="D6123" s="43">
        <v>13.30535324248245</v>
      </c>
      <c r="E6123" s="43">
        <v>1.390409413839416E-2</v>
      </c>
      <c r="F6123" s="43">
        <v>6.5024724442175746E-2</v>
      </c>
    </row>
    <row r="6124" spans="1:6" x14ac:dyDescent="0.25">
      <c r="A6124" t="s">
        <v>24</v>
      </c>
      <c r="B6124" s="43">
        <v>1</v>
      </c>
      <c r="C6124" s="43">
        <v>3</v>
      </c>
      <c r="D6124" s="43">
        <v>13.33718423110083</v>
      </c>
      <c r="E6124" s="43">
        <v>1.3970700482078121E-2</v>
      </c>
      <c r="F6124" s="43">
        <v>1.3060984022266339E-2</v>
      </c>
    </row>
    <row r="6125" spans="1:6" x14ac:dyDescent="0.25">
      <c r="A6125" t="s">
        <v>24</v>
      </c>
      <c r="B6125" s="43">
        <v>1</v>
      </c>
      <c r="C6125" s="43">
        <v>11</v>
      </c>
      <c r="D6125" s="43">
        <v>13.33718423110083</v>
      </c>
      <c r="E6125" s="43">
        <v>1.3970700482078121E-2</v>
      </c>
      <c r="F6125" s="43">
        <v>4.7890274748309911E-2</v>
      </c>
    </row>
    <row r="6126" spans="1:6" x14ac:dyDescent="0.25">
      <c r="A6126" t="s">
        <v>24</v>
      </c>
      <c r="B6126" s="43">
        <v>1</v>
      </c>
      <c r="C6126" s="43">
        <v>11</v>
      </c>
      <c r="D6126" s="43">
        <v>13.369015219719209</v>
      </c>
      <c r="E6126" s="43">
        <v>1.4037465980705171E-2</v>
      </c>
      <c r="F6126" s="43">
        <v>4.8096144004476607E-2</v>
      </c>
    </row>
    <row r="6127" spans="1:6" x14ac:dyDescent="0.25">
      <c r="A6127" t="s">
        <v>24</v>
      </c>
      <c r="B6127" s="43">
        <v>1</v>
      </c>
      <c r="C6127" s="43">
        <v>12</v>
      </c>
      <c r="D6127" s="43">
        <v>13.369015219719209</v>
      </c>
      <c r="E6127" s="43">
        <v>1.4037465980705171E-2</v>
      </c>
      <c r="F6127" s="43">
        <v>5.2468520732156299E-2</v>
      </c>
    </row>
    <row r="6128" spans="1:6" x14ac:dyDescent="0.25">
      <c r="A6128" t="s">
        <v>24</v>
      </c>
      <c r="B6128" s="43">
        <v>1</v>
      </c>
      <c r="C6128" s="43">
        <v>7</v>
      </c>
      <c r="D6128" s="43">
        <v>13.400846208337589</v>
      </c>
      <c r="E6128" s="43">
        <v>1.4104390634275312E-2</v>
      </c>
      <c r="F6128" s="43">
        <v>3.0737894412408866E-2</v>
      </c>
    </row>
    <row r="6129" spans="1:6" x14ac:dyDescent="0.25">
      <c r="A6129" t="s">
        <v>24</v>
      </c>
      <c r="B6129" s="43">
        <v>1</v>
      </c>
      <c r="C6129" s="43">
        <v>12</v>
      </c>
      <c r="D6129" s="43">
        <v>13.400846208337589</v>
      </c>
      <c r="E6129" s="43">
        <v>1.4104390634275312E-2</v>
      </c>
      <c r="F6129" s="43">
        <v>5.2693533278415194E-2</v>
      </c>
    </row>
    <row r="6130" spans="1:6" x14ac:dyDescent="0.25">
      <c r="A6130" t="s">
        <v>24</v>
      </c>
      <c r="B6130" s="43">
        <v>1</v>
      </c>
      <c r="C6130" s="43">
        <v>9</v>
      </c>
      <c r="D6130" s="43">
        <v>13.432677196955968</v>
      </c>
      <c r="E6130" s="43">
        <v>1.4171474442788547E-2</v>
      </c>
      <c r="F6130" s="43">
        <v>3.9689230142870909E-2</v>
      </c>
    </row>
    <row r="6131" spans="1:6" x14ac:dyDescent="0.25">
      <c r="A6131" t="s">
        <v>24</v>
      </c>
      <c r="B6131" s="43">
        <v>1</v>
      </c>
      <c r="C6131" s="43">
        <v>8</v>
      </c>
      <c r="D6131" s="43">
        <v>13.464508185574346</v>
      </c>
      <c r="E6131" s="43">
        <v>1.4238717406244871E-2</v>
      </c>
      <c r="F6131" s="43">
        <v>3.5429894176640775E-2</v>
      </c>
    </row>
    <row r="6132" spans="1:6" x14ac:dyDescent="0.25">
      <c r="A6132" t="s">
        <v>24</v>
      </c>
      <c r="B6132" s="43">
        <v>1</v>
      </c>
      <c r="C6132" s="43">
        <v>12</v>
      </c>
      <c r="D6132" s="43">
        <v>13.560001151429484</v>
      </c>
      <c r="E6132" s="43">
        <v>1.4441401226272401E-2</v>
      </c>
      <c r="F6132" s="43">
        <v>5.3825007437003081E-2</v>
      </c>
    </row>
    <row r="6133" spans="1:6" x14ac:dyDescent="0.25">
      <c r="A6133" t="s">
        <v>24</v>
      </c>
      <c r="B6133" s="43">
        <v>1</v>
      </c>
      <c r="C6133" s="43">
        <v>15</v>
      </c>
      <c r="D6133" s="43">
        <v>13.560001151429484</v>
      </c>
      <c r="E6133" s="43">
        <v>1.4441401226272401E-2</v>
      </c>
      <c r="F6133" s="43">
        <v>6.7281259296253851E-2</v>
      </c>
    </row>
    <row r="6134" spans="1:6" x14ac:dyDescent="0.25">
      <c r="A6134" t="s">
        <v>24</v>
      </c>
      <c r="B6134" s="43">
        <v>1</v>
      </c>
      <c r="C6134" s="43">
        <v>15</v>
      </c>
      <c r="D6134" s="43">
        <v>13.65549411728462</v>
      </c>
      <c r="E6134" s="43">
        <v>1.4645517440787757E-2</v>
      </c>
      <c r="F6134" s="43">
        <v>6.8136267252592406E-2</v>
      </c>
    </row>
    <row r="6135" spans="1:6" x14ac:dyDescent="0.25">
      <c r="A6135" t="s">
        <v>24</v>
      </c>
      <c r="B6135" s="43">
        <v>1</v>
      </c>
      <c r="C6135" s="43">
        <v>12</v>
      </c>
      <c r="D6135" s="43">
        <v>13.65549411728462</v>
      </c>
      <c r="E6135" s="43">
        <v>1.4645517440787757E-2</v>
      </c>
      <c r="F6135" s="43">
        <v>5.4509013802073923E-2</v>
      </c>
    </row>
    <row r="6136" spans="1:6" x14ac:dyDescent="0.25">
      <c r="A6136" t="s">
        <v>24</v>
      </c>
      <c r="B6136" s="43">
        <v>1</v>
      </c>
      <c r="C6136" s="43">
        <v>7</v>
      </c>
      <c r="D6136" s="43">
        <v>13.719156094521379</v>
      </c>
      <c r="E6136" s="43">
        <v>1.4782390691846786E-2</v>
      </c>
      <c r="F6136" s="43">
        <v>3.206417014343553E-2</v>
      </c>
    </row>
    <row r="6137" spans="1:6" x14ac:dyDescent="0.25">
      <c r="A6137" t="s">
        <v>24</v>
      </c>
      <c r="B6137" s="43">
        <v>1</v>
      </c>
      <c r="C6137" s="43">
        <v>8</v>
      </c>
      <c r="D6137" s="43">
        <v>13.814649060376516</v>
      </c>
      <c r="E6137" s="43">
        <v>1.4988894230508521E-2</v>
      </c>
      <c r="F6137" s="43">
        <v>3.7105029017091423E-2</v>
      </c>
    </row>
    <row r="6138" spans="1:6" x14ac:dyDescent="0.25">
      <c r="A6138" t="s">
        <v>24</v>
      </c>
      <c r="B6138" s="43">
        <v>1</v>
      </c>
      <c r="C6138" s="43">
        <v>17</v>
      </c>
      <c r="D6138" s="43">
        <v>13.814649060376516</v>
      </c>
      <c r="E6138" s="43">
        <v>1.4988894230508521E-2</v>
      </c>
      <c r="F6138" s="43">
        <v>7.8848186661319278E-2</v>
      </c>
    </row>
    <row r="6139" spans="1:6" x14ac:dyDescent="0.25">
      <c r="A6139" t="s">
        <v>24</v>
      </c>
      <c r="B6139" s="43">
        <v>1</v>
      </c>
      <c r="C6139" s="43">
        <v>10</v>
      </c>
      <c r="D6139" s="43">
        <v>13.846480048994895</v>
      </c>
      <c r="E6139" s="43">
        <v>1.505804705328195E-2</v>
      </c>
      <c r="F6139" s="43">
        <v>4.6573771295856534E-2</v>
      </c>
    </row>
    <row r="6140" spans="1:6" x14ac:dyDescent="0.25">
      <c r="A6140" t="s">
        <v>24</v>
      </c>
      <c r="B6140" s="43">
        <v>1</v>
      </c>
      <c r="C6140" s="43">
        <v>14</v>
      </c>
      <c r="D6140" s="43">
        <v>13.878311037613274</v>
      </c>
      <c r="E6140" s="43">
        <v>1.5127359030998471E-2</v>
      </c>
      <c r="F6140" s="43">
        <v>6.5473254568198497E-2</v>
      </c>
    </row>
    <row r="6141" spans="1:6" x14ac:dyDescent="0.25">
      <c r="A6141" t="s">
        <v>24</v>
      </c>
      <c r="B6141" s="43">
        <v>1</v>
      </c>
      <c r="C6141" s="43">
        <v>11</v>
      </c>
      <c r="D6141" s="43">
        <v>13.941973014850031</v>
      </c>
      <c r="E6141" s="43">
        <v>1.5266460451260783E-2</v>
      </c>
      <c r="F6141" s="43">
        <v>5.1868685253879943E-2</v>
      </c>
    </row>
    <row r="6142" spans="1:6" x14ac:dyDescent="0.25">
      <c r="A6142" t="s">
        <v>24</v>
      </c>
      <c r="B6142" s="43">
        <v>1</v>
      </c>
      <c r="C6142" s="43">
        <v>14</v>
      </c>
      <c r="D6142" s="43">
        <v>13.941973014850031</v>
      </c>
      <c r="E6142" s="43">
        <v>1.5266460451260783E-2</v>
      </c>
      <c r="F6142" s="43">
        <v>6.6014690323119934E-2</v>
      </c>
    </row>
    <row r="6143" spans="1:6" x14ac:dyDescent="0.25">
      <c r="A6143" t="s">
        <v>24</v>
      </c>
      <c r="B6143" s="43">
        <v>1</v>
      </c>
      <c r="C6143" s="43">
        <v>7</v>
      </c>
      <c r="D6143" s="43">
        <v>13.973804003468411</v>
      </c>
      <c r="E6143" s="43">
        <v>1.5336249893806579E-2</v>
      </c>
      <c r="F6143" s="43">
        <v>3.3143075434751916E-2</v>
      </c>
    </row>
    <row r="6144" spans="1:6" x14ac:dyDescent="0.25">
      <c r="A6144" t="s">
        <v>24</v>
      </c>
      <c r="B6144" s="43">
        <v>1</v>
      </c>
      <c r="C6144" s="43">
        <v>16</v>
      </c>
      <c r="D6144" s="43">
        <v>13.973804003468411</v>
      </c>
      <c r="E6144" s="43">
        <v>1.5336249893806579E-2</v>
      </c>
      <c r="F6144" s="43">
        <v>7.5755600993718655E-2</v>
      </c>
    </row>
    <row r="6145" spans="1:6" x14ac:dyDescent="0.25">
      <c r="A6145" t="s">
        <v>24</v>
      </c>
      <c r="B6145" s="43">
        <v>1</v>
      </c>
      <c r="C6145" s="43">
        <v>12</v>
      </c>
      <c r="D6145" s="43">
        <v>14.03746598070517</v>
      </c>
      <c r="E6145" s="43">
        <v>1.547630624372745E-2</v>
      </c>
      <c r="F6145" s="43">
        <v>5.7283333858659885E-2</v>
      </c>
    </row>
    <row r="6146" spans="1:6" x14ac:dyDescent="0.25">
      <c r="A6146" t="s">
        <v>24</v>
      </c>
      <c r="B6146" s="43">
        <v>1</v>
      </c>
      <c r="C6146" s="43">
        <v>11</v>
      </c>
      <c r="D6146" s="43">
        <v>14.03746598070517</v>
      </c>
      <c r="E6146" s="43">
        <v>1.547630624372745E-2</v>
      </c>
      <c r="F6146" s="43">
        <v>5.2509722703771571E-2</v>
      </c>
    </row>
    <row r="6147" spans="1:6" x14ac:dyDescent="0.25">
      <c r="A6147" t="s">
        <v>24</v>
      </c>
      <c r="B6147" s="43">
        <v>1</v>
      </c>
      <c r="C6147" s="43">
        <v>10</v>
      </c>
      <c r="D6147" s="43">
        <v>14.069296969323549</v>
      </c>
      <c r="E6147" s="43">
        <v>1.554657315110252E-2</v>
      </c>
      <c r="F6147" s="43">
        <v>4.7931071764403671E-2</v>
      </c>
    </row>
    <row r="6148" spans="1:6" x14ac:dyDescent="0.25">
      <c r="A6148" t="s">
        <v>24</v>
      </c>
      <c r="B6148" s="43">
        <v>1</v>
      </c>
      <c r="C6148" s="43">
        <v>13</v>
      </c>
      <c r="D6148" s="43">
        <v>14.35577586688896</v>
      </c>
      <c r="E6148" s="43">
        <v>1.6186137289917302E-2</v>
      </c>
      <c r="F6148" s="43">
        <v>6.4612050783116728E-2</v>
      </c>
    </row>
    <row r="6149" spans="1:6" x14ac:dyDescent="0.25">
      <c r="A6149" t="s">
        <v>24</v>
      </c>
      <c r="B6149" s="43">
        <v>1</v>
      </c>
      <c r="C6149" s="43">
        <v>10</v>
      </c>
      <c r="D6149" s="43">
        <v>14.35577586688896</v>
      </c>
      <c r="E6149" s="43">
        <v>1.6186137289917302E-2</v>
      </c>
      <c r="F6149" s="43">
        <v>4.9701577525474404E-2</v>
      </c>
    </row>
    <row r="6150" spans="1:6" x14ac:dyDescent="0.25">
      <c r="A6150" t="s">
        <v>24</v>
      </c>
      <c r="B6150" s="43">
        <v>1</v>
      </c>
      <c r="C6150" s="43">
        <v>8</v>
      </c>
      <c r="D6150" s="43">
        <v>14.38760685550734</v>
      </c>
      <c r="E6150" s="43">
        <v>1.6257995746723295E-2</v>
      </c>
      <c r="F6150" s="43">
        <v>3.9920048107410844E-2</v>
      </c>
    </row>
    <row r="6151" spans="1:6" x14ac:dyDescent="0.25">
      <c r="A6151" t="s">
        <v>24</v>
      </c>
      <c r="B6151" s="43">
        <v>1</v>
      </c>
      <c r="C6151" s="43">
        <v>15</v>
      </c>
      <c r="D6151" s="43">
        <v>14.419437844125717</v>
      </c>
      <c r="E6151" s="43">
        <v>1.6330013358472374E-2</v>
      </c>
      <c r="F6151" s="43">
        <v>7.5148341175375721E-2</v>
      </c>
    </row>
    <row r="6152" spans="1:6" x14ac:dyDescent="0.25">
      <c r="A6152" t="s">
        <v>24</v>
      </c>
      <c r="B6152" s="43">
        <v>1</v>
      </c>
      <c r="C6152" s="43">
        <v>13</v>
      </c>
      <c r="D6152" s="43">
        <v>14.419437844125717</v>
      </c>
      <c r="E6152" s="43">
        <v>1.6330013358472374E-2</v>
      </c>
      <c r="F6152" s="43">
        <v>6.5128562351992283E-2</v>
      </c>
    </row>
    <row r="6153" spans="1:6" x14ac:dyDescent="0.25">
      <c r="A6153" t="s">
        <v>24</v>
      </c>
      <c r="B6153" s="43">
        <v>1</v>
      </c>
      <c r="C6153" s="43">
        <v>14</v>
      </c>
      <c r="D6153" s="43">
        <v>14.419437844125717</v>
      </c>
      <c r="E6153" s="43">
        <v>1.6330013358472374E-2</v>
      </c>
      <c r="F6153" s="43">
        <v>7.0138451763684009E-2</v>
      </c>
    </row>
    <row r="6154" spans="1:6" x14ac:dyDescent="0.25">
      <c r="A6154" t="s">
        <v>24</v>
      </c>
      <c r="B6154" s="43">
        <v>1</v>
      </c>
      <c r="C6154" s="43">
        <v>12</v>
      </c>
      <c r="D6154" s="43">
        <v>14.451268832744097</v>
      </c>
      <c r="E6154" s="43">
        <v>1.6402190125164549E-2</v>
      </c>
      <c r="F6154" s="43">
        <v>6.0357695181303586E-2</v>
      </c>
    </row>
    <row r="6155" spans="1:6" x14ac:dyDescent="0.25">
      <c r="A6155" t="s">
        <v>24</v>
      </c>
      <c r="B6155" s="43">
        <v>1</v>
      </c>
      <c r="C6155" s="43">
        <v>13</v>
      </c>
      <c r="D6155" s="43">
        <v>14.451268832744097</v>
      </c>
      <c r="E6155" s="43">
        <v>1.6402190125164549E-2</v>
      </c>
      <c r="F6155" s="43">
        <v>6.5387503113078879E-2</v>
      </c>
    </row>
    <row r="6156" spans="1:6" x14ac:dyDescent="0.25">
      <c r="A6156" t="s">
        <v>24</v>
      </c>
      <c r="B6156" s="43">
        <v>1</v>
      </c>
      <c r="C6156" s="43">
        <v>12</v>
      </c>
      <c r="D6156" s="43">
        <v>14.514930809980855</v>
      </c>
      <c r="E6156" s="43">
        <v>1.6547021123378174E-2</v>
      </c>
      <c r="F6156" s="43">
        <v>6.0837003303961142E-2</v>
      </c>
    </row>
    <row r="6157" spans="1:6" x14ac:dyDescent="0.25">
      <c r="A6157" t="s">
        <v>24</v>
      </c>
      <c r="B6157" s="43">
        <v>1</v>
      </c>
      <c r="C6157" s="43">
        <v>16</v>
      </c>
      <c r="D6157" s="43">
        <v>14.578592787217612</v>
      </c>
      <c r="E6157" s="43">
        <v>1.6692488741364163E-2</v>
      </c>
      <c r="F6157" s="43">
        <v>8.1757326725847831E-2</v>
      </c>
    </row>
    <row r="6158" spans="1:6" x14ac:dyDescent="0.25">
      <c r="A6158" t="s">
        <v>24</v>
      </c>
      <c r="B6158" s="43">
        <v>1</v>
      </c>
      <c r="C6158" s="43">
        <v>10</v>
      </c>
      <c r="D6158" s="43">
        <v>14.642254764454371</v>
      </c>
      <c r="E6158" s="43">
        <v>1.6838592979122526E-2</v>
      </c>
      <c r="F6158" s="43">
        <v>5.1500557438060028E-2</v>
      </c>
    </row>
    <row r="6159" spans="1:6" x14ac:dyDescent="0.25">
      <c r="A6159" t="s">
        <v>24</v>
      </c>
      <c r="B6159" s="43">
        <v>1</v>
      </c>
      <c r="C6159" s="43">
        <v>12</v>
      </c>
      <c r="D6159" s="43">
        <v>14.642254764454371</v>
      </c>
      <c r="E6159" s="43">
        <v>1.6838592979122526E-2</v>
      </c>
      <c r="F6159" s="43">
        <v>6.1800668925672035E-2</v>
      </c>
    </row>
    <row r="6160" spans="1:6" x14ac:dyDescent="0.25">
      <c r="A6160" t="s">
        <v>24</v>
      </c>
      <c r="B6160" s="43">
        <v>1</v>
      </c>
      <c r="C6160" s="43">
        <v>8</v>
      </c>
      <c r="D6160" s="43">
        <v>14.674085753072751</v>
      </c>
      <c r="E6160" s="43">
        <v>1.6911883830416346E-2</v>
      </c>
      <c r="F6160" s="43">
        <v>4.1361757473145848E-2</v>
      </c>
    </row>
    <row r="6161" spans="1:6" x14ac:dyDescent="0.25">
      <c r="A6161" t="s">
        <v>24</v>
      </c>
      <c r="B6161" s="43">
        <v>1</v>
      </c>
      <c r="C6161" s="43">
        <v>11</v>
      </c>
      <c r="D6161" s="43">
        <v>14.865071684783025</v>
      </c>
      <c r="E6161" s="43">
        <v>1.7354971191984182E-2</v>
      </c>
      <c r="F6161" s="43">
        <v>5.8211315458034311E-2</v>
      </c>
    </row>
    <row r="6162" spans="1:6" x14ac:dyDescent="0.25">
      <c r="A6162" t="s">
        <v>24</v>
      </c>
      <c r="B6162" s="43">
        <v>1</v>
      </c>
      <c r="C6162" s="43">
        <v>10</v>
      </c>
      <c r="D6162" s="43">
        <v>14.865071684783025</v>
      </c>
      <c r="E6162" s="43">
        <v>1.7354971191984182E-2</v>
      </c>
      <c r="F6162" s="43">
        <v>5.2919377689122103E-2</v>
      </c>
    </row>
    <row r="6163" spans="1:6" x14ac:dyDescent="0.25">
      <c r="A6163" t="s">
        <v>24</v>
      </c>
      <c r="B6163" s="43">
        <v>1</v>
      </c>
      <c r="C6163" s="43">
        <v>12</v>
      </c>
      <c r="D6163" s="43">
        <v>14.928733662019782</v>
      </c>
      <c r="E6163" s="43">
        <v>1.7503940218718192E-2</v>
      </c>
      <c r="F6163" s="43">
        <v>6.399347867074319E-2</v>
      </c>
    </row>
    <row r="6164" spans="1:6" x14ac:dyDescent="0.25">
      <c r="A6164" t="s">
        <v>24</v>
      </c>
      <c r="B6164" s="43">
        <v>1</v>
      </c>
      <c r="C6164" s="43">
        <v>17</v>
      </c>
      <c r="D6164" s="43">
        <v>14.960564650638162</v>
      </c>
      <c r="E6164" s="43">
        <v>1.7578663464499839E-2</v>
      </c>
      <c r="F6164" s="43">
        <v>9.1005560660550364E-2</v>
      </c>
    </row>
    <row r="6165" spans="1:6" x14ac:dyDescent="0.25">
      <c r="A6165" t="s">
        <v>24</v>
      </c>
      <c r="B6165" s="43">
        <v>1</v>
      </c>
      <c r="C6165" s="43">
        <v>8</v>
      </c>
      <c r="D6165" s="43">
        <v>14.960564650638162</v>
      </c>
      <c r="E6165" s="43">
        <v>1.7578663464499839E-2</v>
      </c>
      <c r="F6165" s="43">
        <v>4.2826146193200174E-2</v>
      </c>
    </row>
    <row r="6166" spans="1:6" x14ac:dyDescent="0.25">
      <c r="A6166" t="s">
        <v>24</v>
      </c>
      <c r="B6166" s="43">
        <v>1</v>
      </c>
      <c r="C6166" s="43">
        <v>10</v>
      </c>
      <c r="D6166" s="43">
        <v>14.992395639256541</v>
      </c>
      <c r="E6166" s="43">
        <v>1.7653545865224576E-2</v>
      </c>
      <c r="F6166" s="43">
        <v>5.3737815223756057E-2</v>
      </c>
    </row>
    <row r="6167" spans="1:6" x14ac:dyDescent="0.25">
      <c r="A6167" t="s">
        <v>24</v>
      </c>
      <c r="B6167" s="43">
        <v>1</v>
      </c>
      <c r="C6167" s="43">
        <v>10</v>
      </c>
      <c r="D6167" s="43">
        <v>14.992395639256541</v>
      </c>
      <c r="E6167" s="43">
        <v>1.7653545865224576E-2</v>
      </c>
      <c r="F6167" s="43">
        <v>5.3737815223756057E-2</v>
      </c>
    </row>
    <row r="6168" spans="1:6" x14ac:dyDescent="0.25">
      <c r="A6168" t="s">
        <v>24</v>
      </c>
      <c r="B6168" s="43">
        <v>1</v>
      </c>
      <c r="C6168" s="43">
        <v>15</v>
      </c>
      <c r="D6168" s="43">
        <v>15.024226627874921</v>
      </c>
      <c r="E6168" s="43">
        <v>1.7728587420892405E-2</v>
      </c>
      <c r="F6168" s="43">
        <v>8.0914944285740822E-2</v>
      </c>
    </row>
    <row r="6169" spans="1:6" x14ac:dyDescent="0.25">
      <c r="A6169" t="s">
        <v>24</v>
      </c>
      <c r="B6169" s="43">
        <v>1</v>
      </c>
      <c r="C6169" s="43">
        <v>10</v>
      </c>
      <c r="D6169" s="43">
        <v>15.024226627874921</v>
      </c>
      <c r="E6169" s="43">
        <v>1.7728587420892405E-2</v>
      </c>
      <c r="F6169" s="43">
        <v>5.3943296190493886E-2</v>
      </c>
    </row>
    <row r="6170" spans="1:6" x14ac:dyDescent="0.25">
      <c r="A6170" t="s">
        <v>24</v>
      </c>
      <c r="B6170" s="43">
        <v>1</v>
      </c>
      <c r="C6170" s="43">
        <v>12</v>
      </c>
      <c r="D6170" s="43">
        <v>15.087888605111678</v>
      </c>
      <c r="E6170" s="43">
        <v>1.7879147997057337E-2</v>
      </c>
      <c r="F6170" s="43">
        <v>6.5226363582079838E-2</v>
      </c>
    </row>
    <row r="6171" spans="1:6" x14ac:dyDescent="0.25">
      <c r="A6171" t="s">
        <v>24</v>
      </c>
      <c r="B6171" s="43">
        <v>1</v>
      </c>
      <c r="C6171" s="43">
        <v>10</v>
      </c>
      <c r="D6171" s="43">
        <v>15.087888605111678</v>
      </c>
      <c r="E6171" s="43">
        <v>1.7879147997057337E-2</v>
      </c>
      <c r="F6171" s="43">
        <v>5.435530298506653E-2</v>
      </c>
    </row>
    <row r="6172" spans="1:6" x14ac:dyDescent="0.25">
      <c r="A6172" t="s">
        <v>24</v>
      </c>
      <c r="B6172" s="43">
        <v>1</v>
      </c>
      <c r="C6172" s="43">
        <v>14</v>
      </c>
      <c r="D6172" s="43">
        <v>15.151550582348436</v>
      </c>
      <c r="E6172" s="43">
        <v>1.8030345192994641E-2</v>
      </c>
      <c r="F6172" s="43">
        <v>7.6676182721983219E-2</v>
      </c>
    </row>
    <row r="6173" spans="1:6" x14ac:dyDescent="0.25">
      <c r="A6173" t="s">
        <v>24</v>
      </c>
      <c r="B6173" s="43">
        <v>1</v>
      </c>
      <c r="C6173" s="43">
        <v>10</v>
      </c>
      <c r="D6173" s="43">
        <v>15.151550582348436</v>
      </c>
      <c r="E6173" s="43">
        <v>1.8030345192994641E-2</v>
      </c>
      <c r="F6173" s="43">
        <v>5.4768701944273725E-2</v>
      </c>
    </row>
    <row r="6174" spans="1:6" x14ac:dyDescent="0.25">
      <c r="A6174" t="s">
        <v>24</v>
      </c>
      <c r="B6174" s="43">
        <v>1</v>
      </c>
      <c r="C6174" s="43">
        <v>12</v>
      </c>
      <c r="D6174" s="43">
        <v>15.183381570966816</v>
      </c>
      <c r="E6174" s="43">
        <v>1.8106182523377926E-2</v>
      </c>
      <c r="F6174" s="43">
        <v>6.5971107741843921E-2</v>
      </c>
    </row>
    <row r="6175" spans="1:6" x14ac:dyDescent="0.25">
      <c r="A6175" t="s">
        <v>24</v>
      </c>
      <c r="B6175" s="43">
        <v>1</v>
      </c>
      <c r="C6175" s="43">
        <v>15</v>
      </c>
      <c r="D6175" s="43">
        <v>15.183381570966816</v>
      </c>
      <c r="E6175" s="43">
        <v>1.8106182523377926E-2</v>
      </c>
      <c r="F6175" s="43">
        <v>8.2463884677304908E-2</v>
      </c>
    </row>
    <row r="6176" spans="1:6" x14ac:dyDescent="0.25">
      <c r="A6176" t="s">
        <v>24</v>
      </c>
      <c r="B6176" s="43">
        <v>1</v>
      </c>
      <c r="C6176" s="43">
        <v>12</v>
      </c>
      <c r="D6176" s="43">
        <v>15.215212559585193</v>
      </c>
      <c r="E6176" s="43">
        <v>1.8182179008704308E-2</v>
      </c>
      <c r="F6176" s="43">
        <v>6.622019027176565E-2</v>
      </c>
    </row>
    <row r="6177" spans="1:6" x14ac:dyDescent="0.25">
      <c r="A6177" t="s">
        <v>24</v>
      </c>
      <c r="B6177" s="43">
        <v>1</v>
      </c>
      <c r="C6177" s="43">
        <v>8</v>
      </c>
      <c r="D6177" s="43">
        <v>15.247043548203573</v>
      </c>
      <c r="E6177" s="43">
        <v>1.8258334648973779E-2</v>
      </c>
      <c r="F6177" s="43">
        <v>4.4313126498503407E-2</v>
      </c>
    </row>
    <row r="6178" spans="1:6" x14ac:dyDescent="0.25">
      <c r="A6178" t="s">
        <v>24</v>
      </c>
      <c r="B6178" s="43">
        <v>1</v>
      </c>
      <c r="C6178" s="43">
        <v>22</v>
      </c>
      <c r="D6178" s="43">
        <v>15.310705525440332</v>
      </c>
      <c r="E6178" s="43">
        <v>1.8411123394341998E-2</v>
      </c>
      <c r="F6178" s="43">
        <v>0.12277822120589152</v>
      </c>
    </row>
    <row r="6179" spans="1:6" x14ac:dyDescent="0.25">
      <c r="A6179" t="s">
        <v>24</v>
      </c>
      <c r="B6179" s="43">
        <v>1</v>
      </c>
      <c r="C6179" s="43">
        <v>13</v>
      </c>
      <c r="D6179" s="43">
        <v>15.310705525440332</v>
      </c>
      <c r="E6179" s="43">
        <v>1.8411123394341998E-2</v>
      </c>
      <c r="F6179" s="43">
        <v>7.2550767076208625E-2</v>
      </c>
    </row>
    <row r="6180" spans="1:6" x14ac:dyDescent="0.25">
      <c r="A6180" t="s">
        <v>24</v>
      </c>
      <c r="B6180" s="43">
        <v>1</v>
      </c>
      <c r="C6180" s="43">
        <v>10</v>
      </c>
      <c r="D6180" s="43">
        <v>15.406198491295468</v>
      </c>
      <c r="E6180" s="43">
        <v>1.8641500174467515E-2</v>
      </c>
      <c r="F6180" s="43">
        <v>5.6436196016255026E-2</v>
      </c>
    </row>
    <row r="6181" spans="1:6" x14ac:dyDescent="0.25">
      <c r="A6181" t="s">
        <v>24</v>
      </c>
      <c r="B6181" s="43">
        <v>1</v>
      </c>
      <c r="C6181" s="43">
        <v>15</v>
      </c>
      <c r="D6181" s="43">
        <v>15.469860468532227</v>
      </c>
      <c r="E6181" s="43">
        <v>1.8795880469266658E-2</v>
      </c>
      <c r="F6181" s="43">
        <v>8.5284807437106272E-2</v>
      </c>
    </row>
    <row r="6182" spans="1:6" x14ac:dyDescent="0.25">
      <c r="A6182" t="s">
        <v>24</v>
      </c>
      <c r="B6182" s="43">
        <v>1</v>
      </c>
      <c r="C6182" s="43">
        <v>13</v>
      </c>
      <c r="D6182" s="43">
        <v>15.501691457150606</v>
      </c>
      <c r="E6182" s="43">
        <v>1.8873309349080863E-2</v>
      </c>
      <c r="F6182" s="43">
        <v>7.4187397636651442E-2</v>
      </c>
    </row>
    <row r="6183" spans="1:6" x14ac:dyDescent="0.25">
      <c r="A6183" t="s">
        <v>24</v>
      </c>
      <c r="B6183" s="43">
        <v>1</v>
      </c>
      <c r="C6183" s="43">
        <v>12</v>
      </c>
      <c r="D6183" s="43">
        <v>15.501691457150606</v>
      </c>
      <c r="E6183" s="43">
        <v>1.8873309349080863E-2</v>
      </c>
      <c r="F6183" s="43">
        <v>6.8480674741524417E-2</v>
      </c>
    </row>
    <row r="6184" spans="1:6" x14ac:dyDescent="0.25">
      <c r="A6184" t="s">
        <v>24</v>
      </c>
      <c r="B6184" s="43">
        <v>1</v>
      </c>
      <c r="C6184" s="43">
        <v>20</v>
      </c>
      <c r="D6184" s="43">
        <v>15.533522445768984</v>
      </c>
      <c r="E6184" s="43">
        <v>1.895089738383816E-2</v>
      </c>
      <c r="F6184" s="43">
        <v>0.11455653153785715</v>
      </c>
    </row>
    <row r="6185" spans="1:6" x14ac:dyDescent="0.25">
      <c r="A6185" t="s">
        <v>24</v>
      </c>
      <c r="B6185" s="43">
        <v>1</v>
      </c>
      <c r="C6185" s="43">
        <v>13</v>
      </c>
      <c r="D6185" s="43">
        <v>15.533522445768984</v>
      </c>
      <c r="E6185" s="43">
        <v>1.895089738383816E-2</v>
      </c>
      <c r="F6185" s="43">
        <v>7.4461745499607143E-2</v>
      </c>
    </row>
    <row r="6186" spans="1:6" x14ac:dyDescent="0.25">
      <c r="A6186" t="s">
        <v>24</v>
      </c>
      <c r="B6186" s="43">
        <v>1</v>
      </c>
      <c r="C6186" s="43">
        <v>9</v>
      </c>
      <c r="D6186" s="43">
        <v>15.565353434387363</v>
      </c>
      <c r="E6186" s="43">
        <v>1.9028644573538551E-2</v>
      </c>
      <c r="F6186" s="43">
        <v>5.1740683741815154E-2</v>
      </c>
    </row>
    <row r="6187" spans="1:6" x14ac:dyDescent="0.25">
      <c r="A6187" t="s">
        <v>24</v>
      </c>
      <c r="B6187" s="43">
        <v>1</v>
      </c>
      <c r="C6187" s="43">
        <v>18</v>
      </c>
      <c r="D6187" s="43">
        <v>15.565353434387363</v>
      </c>
      <c r="E6187" s="43">
        <v>1.9028644573538551E-2</v>
      </c>
      <c r="F6187" s="43">
        <v>0.10348136748363031</v>
      </c>
    </row>
    <row r="6188" spans="1:6" x14ac:dyDescent="0.25">
      <c r="A6188" t="s">
        <v>24</v>
      </c>
      <c r="B6188" s="43">
        <v>1</v>
      </c>
      <c r="C6188" s="43">
        <v>8</v>
      </c>
      <c r="D6188" s="43">
        <v>15.565353434387363</v>
      </c>
      <c r="E6188" s="43">
        <v>1.9028644573538551E-2</v>
      </c>
      <c r="F6188" s="43">
        <v>4.5991718881613471E-2</v>
      </c>
    </row>
    <row r="6189" spans="1:6" x14ac:dyDescent="0.25">
      <c r="A6189" t="s">
        <v>24</v>
      </c>
      <c r="B6189" s="43">
        <v>1</v>
      </c>
      <c r="C6189" s="43">
        <v>5</v>
      </c>
      <c r="D6189" s="43">
        <v>15.660846400242503</v>
      </c>
      <c r="E6189" s="43">
        <v>1.9262841072298281E-2</v>
      </c>
      <c r="F6189" s="43">
        <v>2.9062935887739109E-2</v>
      </c>
    </row>
    <row r="6190" spans="1:6" x14ac:dyDescent="0.25">
      <c r="A6190" t="s">
        <v>24</v>
      </c>
      <c r="B6190" s="43">
        <v>1</v>
      </c>
      <c r="C6190" s="43">
        <v>14</v>
      </c>
      <c r="D6190" s="43">
        <v>15.756339366097638</v>
      </c>
      <c r="E6190" s="43">
        <v>1.9498469965545825E-2</v>
      </c>
      <c r="F6190" s="43">
        <v>8.2271285594646665E-2</v>
      </c>
    </row>
    <row r="6191" spans="1:6" x14ac:dyDescent="0.25">
      <c r="A6191" t="s">
        <v>24</v>
      </c>
      <c r="B6191" s="43">
        <v>1</v>
      </c>
      <c r="C6191" s="43">
        <v>2.5</v>
      </c>
      <c r="D6191" s="43">
        <v>15.788170354716019</v>
      </c>
      <c r="E6191" s="43">
        <v>1.9577331239847864E-2</v>
      </c>
      <c r="F6191" s="43">
        <v>1.4744751245080468E-2</v>
      </c>
    </row>
    <row r="6192" spans="1:6" x14ac:dyDescent="0.25">
      <c r="A6192" t="s">
        <v>24</v>
      </c>
      <c r="B6192" s="43">
        <v>1</v>
      </c>
      <c r="C6192" s="43">
        <v>15</v>
      </c>
      <c r="D6192" s="43">
        <v>15.851832331952775</v>
      </c>
      <c r="E6192" s="43">
        <v>1.9735531253281202E-2</v>
      </c>
      <c r="F6192" s="43">
        <v>8.9111462214493342E-2</v>
      </c>
    </row>
    <row r="6193" spans="1:6" x14ac:dyDescent="0.25">
      <c r="A6193" t="s">
        <v>24</v>
      </c>
      <c r="B6193" s="43">
        <v>1</v>
      </c>
      <c r="C6193" s="43">
        <v>16</v>
      </c>
      <c r="D6193" s="43">
        <v>15.883663320571154</v>
      </c>
      <c r="E6193" s="43">
        <v>1.9814869992412516E-2</v>
      </c>
      <c r="F6193" s="43">
        <v>9.5395962735979056E-2</v>
      </c>
    </row>
    <row r="6194" spans="1:6" x14ac:dyDescent="0.25">
      <c r="A6194" t="s">
        <v>24</v>
      </c>
      <c r="B6194" s="43">
        <v>1</v>
      </c>
      <c r="C6194" s="43">
        <v>12</v>
      </c>
      <c r="D6194" s="43">
        <v>15.883663320571154</v>
      </c>
      <c r="E6194" s="43">
        <v>1.9814869992412516E-2</v>
      </c>
      <c r="F6194" s="43">
        <v>7.1546972051984292E-2</v>
      </c>
    </row>
    <row r="6195" spans="1:6" x14ac:dyDescent="0.25">
      <c r="A6195" t="s">
        <v>24</v>
      </c>
      <c r="B6195" s="43">
        <v>1</v>
      </c>
      <c r="C6195" s="43">
        <v>12</v>
      </c>
      <c r="D6195" s="43">
        <v>16.074649252281429</v>
      </c>
      <c r="E6195" s="43">
        <v>2.02942446810053E-2</v>
      </c>
      <c r="F6195" s="43">
        <v>7.3102460640290745E-2</v>
      </c>
    </row>
    <row r="6196" spans="1:6" x14ac:dyDescent="0.25">
      <c r="A6196" t="s">
        <v>24</v>
      </c>
      <c r="B6196" s="43">
        <v>1</v>
      </c>
      <c r="C6196" s="43">
        <v>13</v>
      </c>
      <c r="D6196" s="43">
        <v>16.10648024089981</v>
      </c>
      <c r="E6196" s="43">
        <v>2.0374697504738259E-2</v>
      </c>
      <c r="F6196" s="43">
        <v>7.9476749101380431E-2</v>
      </c>
    </row>
    <row r="6197" spans="1:6" x14ac:dyDescent="0.25">
      <c r="A6197" t="s">
        <v>24</v>
      </c>
      <c r="B6197" s="43">
        <v>1</v>
      </c>
      <c r="C6197" s="43">
        <v>11</v>
      </c>
      <c r="D6197" s="43">
        <v>16.10648024089981</v>
      </c>
      <c r="E6197" s="43">
        <v>2.0374697504738259E-2</v>
      </c>
      <c r="F6197" s="43">
        <v>6.7249556931937293E-2</v>
      </c>
    </row>
    <row r="6198" spans="1:6" x14ac:dyDescent="0.25">
      <c r="A6198" t="s">
        <v>24</v>
      </c>
      <c r="B6198" s="43">
        <v>1</v>
      </c>
      <c r="C6198" s="43">
        <v>9</v>
      </c>
      <c r="D6198" s="43">
        <v>16.138311229518187</v>
      </c>
      <c r="E6198" s="43">
        <v>2.0455309483414303E-2</v>
      </c>
      <c r="F6198" s="43">
        <v>5.521819320488873E-2</v>
      </c>
    </row>
    <row r="6199" spans="1:6" x14ac:dyDescent="0.25">
      <c r="A6199" t="s">
        <v>24</v>
      </c>
      <c r="B6199" s="43">
        <v>1</v>
      </c>
      <c r="C6199" s="43">
        <v>18</v>
      </c>
      <c r="D6199" s="43">
        <v>16.233804195373324</v>
      </c>
      <c r="E6199" s="43">
        <v>2.0698100349100988E-2</v>
      </c>
      <c r="F6199" s="43">
        <v>0.11161506454090515</v>
      </c>
    </row>
    <row r="6200" spans="1:6" x14ac:dyDescent="0.25">
      <c r="A6200" t="s">
        <v>24</v>
      </c>
      <c r="B6200" s="43">
        <v>1</v>
      </c>
      <c r="C6200" s="43">
        <v>10</v>
      </c>
      <c r="D6200" s="43">
        <v>16.265635183991705</v>
      </c>
      <c r="E6200" s="43">
        <v>2.0779348947549407E-2</v>
      </c>
      <c r="F6200" s="43">
        <v>6.2227329036036075E-2</v>
      </c>
    </row>
    <row r="6201" spans="1:6" x14ac:dyDescent="0.25">
      <c r="A6201" t="s">
        <v>24</v>
      </c>
      <c r="B6201" s="43">
        <v>1</v>
      </c>
      <c r="C6201" s="43">
        <v>10</v>
      </c>
      <c r="D6201" s="43">
        <v>16.32929716122846</v>
      </c>
      <c r="E6201" s="43">
        <v>2.09423236092755E-2</v>
      </c>
      <c r="F6201" s="43">
        <v>6.2666277098650289E-2</v>
      </c>
    </row>
    <row r="6202" spans="1:6" x14ac:dyDescent="0.25">
      <c r="A6202" t="s">
        <v>24</v>
      </c>
      <c r="B6202" s="43">
        <v>1</v>
      </c>
      <c r="C6202" s="43">
        <v>12</v>
      </c>
      <c r="D6202" s="43">
        <v>16.392959138465219</v>
      </c>
      <c r="E6202" s="43">
        <v>2.1105934890773968E-2</v>
      </c>
      <c r="F6202" s="43">
        <v>7.572791451127682E-2</v>
      </c>
    </row>
    <row r="6203" spans="1:6" x14ac:dyDescent="0.25">
      <c r="A6203" t="s">
        <v>24</v>
      </c>
      <c r="B6203" s="43">
        <v>1</v>
      </c>
      <c r="C6203" s="43">
        <v>11</v>
      </c>
      <c r="D6203" s="43">
        <v>16.456621115701978</v>
      </c>
      <c r="E6203" s="43">
        <v>2.1270182792044807E-2</v>
      </c>
      <c r="F6203" s="43">
        <v>6.9903111244449201E-2</v>
      </c>
    </row>
    <row r="6204" spans="1:6" x14ac:dyDescent="0.25">
      <c r="A6204" t="s">
        <v>24</v>
      </c>
      <c r="B6204" s="43">
        <v>1</v>
      </c>
      <c r="C6204" s="43">
        <v>7</v>
      </c>
      <c r="D6204" s="43">
        <v>16.488452104320356</v>
      </c>
      <c r="E6204" s="43">
        <v>2.1352545475094856E-2</v>
      </c>
      <c r="F6204" s="43">
        <v>4.4638747878964623E-2</v>
      </c>
    </row>
    <row r="6205" spans="1:6" x14ac:dyDescent="0.25">
      <c r="A6205" t="s">
        <v>24</v>
      </c>
      <c r="B6205" s="43">
        <v>1</v>
      </c>
      <c r="C6205" s="43">
        <v>12</v>
      </c>
      <c r="D6205" s="43">
        <v>16.520283092938737</v>
      </c>
      <c r="E6205" s="43">
        <v>2.1435067313088009E-2</v>
      </c>
      <c r="F6205" s="43">
        <v>7.6789606326179233E-2</v>
      </c>
    </row>
    <row r="6206" spans="1:6" x14ac:dyDescent="0.25">
      <c r="A6206" t="s">
        <v>24</v>
      </c>
      <c r="B6206" s="43">
        <v>1</v>
      </c>
      <c r="C6206" s="43">
        <v>10</v>
      </c>
      <c r="D6206" s="43">
        <v>16.647607047412251</v>
      </c>
      <c r="E6206" s="43">
        <v>2.1766746214491515E-2</v>
      </c>
      <c r="F6206" s="43">
        <v>6.4881550082471748E-2</v>
      </c>
    </row>
    <row r="6207" spans="1:6" x14ac:dyDescent="0.25">
      <c r="A6207" t="s">
        <v>24</v>
      </c>
      <c r="B6207" s="43">
        <v>1</v>
      </c>
      <c r="C6207" s="43">
        <v>20</v>
      </c>
      <c r="D6207" s="43">
        <v>16.965916933596041</v>
      </c>
      <c r="E6207" s="43">
        <v>2.2607084314016722E-2</v>
      </c>
      <c r="F6207" s="43">
        <v>0.13426189512335823</v>
      </c>
    </row>
    <row r="6208" spans="1:6" x14ac:dyDescent="0.25">
      <c r="A6208" t="s">
        <v>24</v>
      </c>
      <c r="B6208" s="43">
        <v>1</v>
      </c>
      <c r="C6208" s="43">
        <v>20</v>
      </c>
      <c r="D6208" s="43">
        <v>16.965916933596041</v>
      </c>
      <c r="E6208" s="43">
        <v>2.2607084314016722E-2</v>
      </c>
      <c r="F6208" s="43">
        <v>0.13426189512335823</v>
      </c>
    </row>
    <row r="6209" spans="1:6" x14ac:dyDescent="0.25">
      <c r="A6209" t="s">
        <v>24</v>
      </c>
      <c r="B6209" s="43">
        <v>1</v>
      </c>
      <c r="C6209" s="43">
        <v>14</v>
      </c>
      <c r="D6209" s="43">
        <v>16.997747922214423</v>
      </c>
      <c r="E6209" s="43">
        <v>2.2691993476156257E-2</v>
      </c>
      <c r="F6209" s="43">
        <v>9.4300862811009231E-2</v>
      </c>
    </row>
    <row r="6210" spans="1:6" x14ac:dyDescent="0.25">
      <c r="A6210" t="s">
        <v>24</v>
      </c>
      <c r="B6210" s="43">
        <v>1</v>
      </c>
      <c r="C6210" s="43">
        <v>12</v>
      </c>
      <c r="D6210" s="43">
        <v>17.0295789108328</v>
      </c>
      <c r="E6210" s="43">
        <v>2.2777061793238868E-2</v>
      </c>
      <c r="F6210" s="43">
        <v>8.1101892673052803E-2</v>
      </c>
    </row>
    <row r="6211" spans="1:6" x14ac:dyDescent="0.25">
      <c r="A6211" t="s">
        <v>24</v>
      </c>
      <c r="B6211" s="43">
        <v>1</v>
      </c>
      <c r="C6211" s="43">
        <v>15</v>
      </c>
      <c r="D6211" s="43">
        <v>17.093240888069559</v>
      </c>
      <c r="E6211" s="43">
        <v>2.2947675892233382E-2</v>
      </c>
      <c r="F6211" s="43">
        <v>0.10206034850241531</v>
      </c>
    </row>
    <row r="6212" spans="1:6" x14ac:dyDescent="0.25">
      <c r="A6212" t="s">
        <v>24</v>
      </c>
      <c r="B6212" s="43">
        <v>1</v>
      </c>
      <c r="C6212" s="43">
        <v>14</v>
      </c>
      <c r="D6212" s="43">
        <v>17.316057808398213</v>
      </c>
      <c r="E6212" s="43">
        <v>2.3549838619421566E-2</v>
      </c>
      <c r="F6212" s="43">
        <v>9.7502361969292101E-2</v>
      </c>
    </row>
    <row r="6213" spans="1:6" x14ac:dyDescent="0.25">
      <c r="A6213" t="s">
        <v>24</v>
      </c>
      <c r="B6213" s="43">
        <v>1</v>
      </c>
      <c r="C6213" s="43">
        <v>12</v>
      </c>
      <c r="D6213" s="43">
        <v>17.411550774253353</v>
      </c>
      <c r="E6213" s="43">
        <v>2.3810295683791463E-2</v>
      </c>
      <c r="F6213" s="43">
        <v>8.440462489751363E-2</v>
      </c>
    </row>
    <row r="6214" spans="1:6" x14ac:dyDescent="0.25">
      <c r="A6214" t="s">
        <v>24</v>
      </c>
      <c r="B6214" s="43">
        <v>1</v>
      </c>
      <c r="C6214" s="43">
        <v>17</v>
      </c>
      <c r="D6214" s="43">
        <v>17.475212751490108</v>
      </c>
      <c r="E6214" s="43">
        <v>2.3984729501420173E-2</v>
      </c>
      <c r="F6214" s="43">
        <v>0.12036108910892222</v>
      </c>
    </row>
    <row r="6215" spans="1:6" x14ac:dyDescent="0.25">
      <c r="A6215" t="s">
        <v>24</v>
      </c>
      <c r="B6215" s="43">
        <v>1</v>
      </c>
      <c r="C6215" s="43">
        <v>12</v>
      </c>
      <c r="D6215" s="43">
        <v>17.475212751490108</v>
      </c>
      <c r="E6215" s="43">
        <v>2.3984729501420173E-2</v>
      </c>
      <c r="F6215" s="43">
        <v>8.4960768782768634E-2</v>
      </c>
    </row>
    <row r="6216" spans="1:6" x14ac:dyDescent="0.25">
      <c r="A6216" t="s">
        <v>24</v>
      </c>
      <c r="B6216" s="43">
        <v>1</v>
      </c>
      <c r="C6216" s="43">
        <v>12</v>
      </c>
      <c r="D6216" s="43">
        <v>17.538874728726867</v>
      </c>
      <c r="E6216" s="43">
        <v>2.4159799938821259E-2</v>
      </c>
      <c r="F6216" s="43">
        <v>8.5518534773403598E-2</v>
      </c>
    </row>
    <row r="6217" spans="1:6" x14ac:dyDescent="0.25">
      <c r="A6217" t="s">
        <v>24</v>
      </c>
      <c r="B6217" s="43">
        <v>1</v>
      </c>
      <c r="C6217" s="43">
        <v>14</v>
      </c>
      <c r="D6217" s="43">
        <v>17.82535362629228</v>
      </c>
      <c r="E6217" s="43">
        <v>2.4955495076809196E-2</v>
      </c>
      <c r="F6217" s="43">
        <v>0.10272327765201872</v>
      </c>
    </row>
    <row r="6218" spans="1:6" x14ac:dyDescent="0.25">
      <c r="A6218" t="s">
        <v>24</v>
      </c>
      <c r="B6218" s="43">
        <v>1</v>
      </c>
      <c r="C6218" s="43">
        <v>13</v>
      </c>
      <c r="D6218" s="43">
        <v>17.920846592147413</v>
      </c>
      <c r="E6218" s="43">
        <v>2.5223591578447481E-2</v>
      </c>
      <c r="F6218" s="43">
        <v>9.6307389828060683E-2</v>
      </c>
    </row>
    <row r="6219" spans="1:6" x14ac:dyDescent="0.25">
      <c r="A6219" t="s">
        <v>24</v>
      </c>
      <c r="B6219" s="43">
        <v>1</v>
      </c>
      <c r="C6219" s="43">
        <v>17</v>
      </c>
      <c r="D6219" s="43">
        <v>17.952677580765794</v>
      </c>
      <c r="E6219" s="43">
        <v>2.5313275388879768E-2</v>
      </c>
      <c r="F6219" s="43">
        <v>0.12634325108590291</v>
      </c>
    </row>
    <row r="6220" spans="1:6" x14ac:dyDescent="0.25">
      <c r="A6220" t="s">
        <v>24</v>
      </c>
      <c r="B6220" s="43">
        <v>1</v>
      </c>
      <c r="C6220" s="43">
        <v>12</v>
      </c>
      <c r="D6220" s="43">
        <v>17.952677580765794</v>
      </c>
      <c r="E6220" s="43">
        <v>2.5313275388879768E-2</v>
      </c>
      <c r="F6220" s="43">
        <v>8.918347135475499E-2</v>
      </c>
    </row>
    <row r="6221" spans="1:6" x14ac:dyDescent="0.25">
      <c r="A6221" t="s">
        <v>24</v>
      </c>
      <c r="B6221" s="43">
        <v>1</v>
      </c>
      <c r="C6221" s="43">
        <v>24</v>
      </c>
      <c r="D6221" s="43">
        <v>17.952677580765794</v>
      </c>
      <c r="E6221" s="43">
        <v>2.5313275388879768E-2</v>
      </c>
      <c r="F6221" s="43">
        <v>0.17836694270950998</v>
      </c>
    </row>
    <row r="6222" spans="1:6" x14ac:dyDescent="0.25">
      <c r="A6222" t="s">
        <v>24</v>
      </c>
      <c r="B6222" s="43">
        <v>1</v>
      </c>
      <c r="C6222" s="43">
        <v>16</v>
      </c>
      <c r="D6222" s="43">
        <v>18.111832523857689</v>
      </c>
      <c r="E6222" s="43">
        <v>2.5764081765187564E-2</v>
      </c>
      <c r="F6222" s="43">
        <v>0.12081497334563117</v>
      </c>
    </row>
    <row r="6223" spans="1:6" x14ac:dyDescent="0.25">
      <c r="A6223" t="s">
        <v>24</v>
      </c>
      <c r="B6223" s="43">
        <v>1</v>
      </c>
      <c r="C6223" s="43">
        <v>16</v>
      </c>
      <c r="D6223" s="43">
        <v>18.143663512476071</v>
      </c>
      <c r="E6223" s="43">
        <v>2.5854720505278404E-2</v>
      </c>
      <c r="F6223" s="43">
        <v>0.1211973202530111</v>
      </c>
    </row>
    <row r="6224" spans="1:6" x14ac:dyDescent="0.25">
      <c r="A6224" t="s">
        <v>24</v>
      </c>
      <c r="B6224" s="43">
        <v>1</v>
      </c>
      <c r="C6224" s="43">
        <v>24</v>
      </c>
      <c r="D6224" s="43">
        <v>18.175494501094448</v>
      </c>
      <c r="E6224" s="43">
        <v>2.5945518400312322E-2</v>
      </c>
      <c r="F6224" s="43">
        <v>0.18237030571079008</v>
      </c>
    </row>
    <row r="6225" spans="1:6" x14ac:dyDescent="0.25">
      <c r="A6225" t="s">
        <v>24</v>
      </c>
      <c r="B6225" s="43">
        <v>1</v>
      </c>
      <c r="C6225" s="43">
        <v>14</v>
      </c>
      <c r="D6225" s="43">
        <v>18.239156478331207</v>
      </c>
      <c r="E6225" s="43">
        <v>2.6127591655209455E-2</v>
      </c>
      <c r="F6225" s="43">
        <v>0.10705413258921773</v>
      </c>
    </row>
    <row r="6226" spans="1:6" x14ac:dyDescent="0.25">
      <c r="A6226" t="s">
        <v>24</v>
      </c>
      <c r="B6226" s="43">
        <v>1</v>
      </c>
      <c r="C6226" s="43">
        <v>17</v>
      </c>
      <c r="D6226" s="43">
        <v>18.334649444186343</v>
      </c>
      <c r="E6226" s="43">
        <v>2.6401895199628329E-2</v>
      </c>
      <c r="F6226" s="43">
        <v>0.13122158123630084</v>
      </c>
    </row>
    <row r="6227" spans="1:6" x14ac:dyDescent="0.25">
      <c r="A6227" t="s">
        <v>24</v>
      </c>
      <c r="B6227" s="43">
        <v>1</v>
      </c>
      <c r="C6227" s="43">
        <v>14</v>
      </c>
      <c r="D6227" s="43">
        <v>18.366480432804725</v>
      </c>
      <c r="E6227" s="43">
        <v>2.6493648024320818E-2</v>
      </c>
      <c r="F6227" s="43">
        <v>0.10840266865855555</v>
      </c>
    </row>
    <row r="6228" spans="1:6" x14ac:dyDescent="0.25">
      <c r="A6228" t="s">
        <v>24</v>
      </c>
      <c r="B6228" s="43">
        <v>1</v>
      </c>
      <c r="C6228" s="43">
        <v>10</v>
      </c>
      <c r="D6228" s="43">
        <v>18.557466364514998</v>
      </c>
      <c r="E6228" s="43">
        <v>2.7047507226280611E-2</v>
      </c>
      <c r="F6228" s="43">
        <v>7.8885372907015333E-2</v>
      </c>
    </row>
    <row r="6229" spans="1:6" x14ac:dyDescent="0.25">
      <c r="A6229" t="s">
        <v>24</v>
      </c>
      <c r="B6229" s="43">
        <v>1</v>
      </c>
      <c r="C6229" s="43">
        <v>16</v>
      </c>
      <c r="D6229" s="43">
        <v>18.84394526208041</v>
      </c>
      <c r="E6229" s="43">
        <v>2.7889038987879013E-2</v>
      </c>
      <c r="F6229" s="43">
        <v>0.12974439330381363</v>
      </c>
    </row>
    <row r="6230" spans="1:6" x14ac:dyDescent="0.25">
      <c r="A6230" t="s">
        <v>24</v>
      </c>
      <c r="B6230" s="43">
        <v>1</v>
      </c>
      <c r="C6230" s="43">
        <v>18</v>
      </c>
      <c r="D6230" s="43">
        <v>19.003100205172306</v>
      </c>
      <c r="E6230" s="43">
        <v>2.8362127056219669E-2</v>
      </c>
      <c r="F6230" s="43">
        <v>0.14818829552490356</v>
      </c>
    </row>
    <row r="6231" spans="1:6" x14ac:dyDescent="0.25">
      <c r="A6231" t="s">
        <v>24</v>
      </c>
      <c r="B6231" s="43">
        <v>1</v>
      </c>
      <c r="C6231" s="43">
        <v>13</v>
      </c>
      <c r="D6231" s="43">
        <v>19.034931193790683</v>
      </c>
      <c r="E6231" s="43">
        <v>2.8457222134717075E-2</v>
      </c>
      <c r="F6231" s="43">
        <v>0.10734768878438276</v>
      </c>
    </row>
    <row r="6232" spans="1:6" x14ac:dyDescent="0.25">
      <c r="A6232" t="s">
        <v>24</v>
      </c>
      <c r="B6232" s="43">
        <v>1</v>
      </c>
      <c r="C6232" s="43">
        <v>14</v>
      </c>
      <c r="D6232" s="43">
        <v>19.034931193790683</v>
      </c>
      <c r="E6232" s="43">
        <v>2.8457222134717075E-2</v>
      </c>
      <c r="F6232" s="43">
        <v>0.11560520330625838</v>
      </c>
    </row>
    <row r="6233" spans="1:6" x14ac:dyDescent="0.25">
      <c r="A6233" t="s">
        <v>24</v>
      </c>
      <c r="B6233" s="43">
        <v>1</v>
      </c>
      <c r="C6233" s="43">
        <v>13</v>
      </c>
      <c r="D6233" s="43">
        <v>19.066762182409061</v>
      </c>
      <c r="E6233" s="43">
        <v>2.8552476368157567E-2</v>
      </c>
      <c r="F6233" s="43">
        <v>0.10767092932007535</v>
      </c>
    </row>
    <row r="6234" spans="1:6" x14ac:dyDescent="0.25">
      <c r="A6234" t="s">
        <v>24</v>
      </c>
      <c r="B6234" s="43">
        <v>1</v>
      </c>
      <c r="C6234" s="43">
        <v>15</v>
      </c>
      <c r="D6234" s="43">
        <v>19.066762182409061</v>
      </c>
      <c r="E6234" s="43">
        <v>2.8552476368157567E-2</v>
      </c>
      <c r="F6234" s="43">
        <v>0.12423568767701003</v>
      </c>
    </row>
    <row r="6235" spans="1:6" x14ac:dyDescent="0.25">
      <c r="A6235" t="s">
        <v>24</v>
      </c>
      <c r="B6235" s="43">
        <v>1</v>
      </c>
      <c r="C6235" s="43">
        <v>14</v>
      </c>
      <c r="D6235" s="43">
        <v>19.257748114119337</v>
      </c>
      <c r="E6235" s="43">
        <v>2.91273440226055E-2</v>
      </c>
      <c r="F6235" s="43">
        <v>0.11805169746252676</v>
      </c>
    </row>
    <row r="6236" spans="1:6" x14ac:dyDescent="0.25">
      <c r="A6236" t="s">
        <v>24</v>
      </c>
      <c r="B6236" s="43">
        <v>1</v>
      </c>
      <c r="C6236" s="43">
        <v>16</v>
      </c>
      <c r="D6236" s="43">
        <v>19.321410091356096</v>
      </c>
      <c r="E6236" s="43">
        <v>2.9320239813632878E-2</v>
      </c>
      <c r="F6236" s="43">
        <v>0.13571985600031802</v>
      </c>
    </row>
    <row r="6237" spans="1:6" x14ac:dyDescent="0.25">
      <c r="A6237" t="s">
        <v>24</v>
      </c>
      <c r="B6237" s="43">
        <v>1</v>
      </c>
      <c r="C6237" s="43">
        <v>16</v>
      </c>
      <c r="D6237" s="43">
        <v>19.44873404582961</v>
      </c>
      <c r="E6237" s="43">
        <v>2.9707941255004727E-2</v>
      </c>
      <c r="F6237" s="43">
        <v>0.13733347431496809</v>
      </c>
    </row>
    <row r="6238" spans="1:6" x14ac:dyDescent="0.25">
      <c r="A6238" t="s">
        <v>24</v>
      </c>
      <c r="B6238" s="43">
        <v>1</v>
      </c>
      <c r="C6238" s="43">
        <v>14</v>
      </c>
      <c r="D6238" s="43">
        <v>19.576058000303128</v>
      </c>
      <c r="E6238" s="43">
        <v>3.0098189175466059E-2</v>
      </c>
      <c r="F6238" s="43">
        <v>0.12158611518763576</v>
      </c>
    </row>
    <row r="6239" spans="1:6" x14ac:dyDescent="0.25">
      <c r="A6239" t="s">
        <v>24</v>
      </c>
      <c r="B6239" s="43">
        <v>1</v>
      </c>
      <c r="C6239" s="43">
        <v>17</v>
      </c>
      <c r="D6239" s="43">
        <v>19.607888988921506</v>
      </c>
      <c r="E6239" s="43">
        <v>3.0196149042939116E-2</v>
      </c>
      <c r="F6239" s="43">
        <v>0.14807255366554284</v>
      </c>
    </row>
    <row r="6240" spans="1:6" x14ac:dyDescent="0.25">
      <c r="A6240" t="s">
        <v>24</v>
      </c>
      <c r="B6240" s="43">
        <v>1</v>
      </c>
      <c r="C6240" s="43">
        <v>10</v>
      </c>
      <c r="D6240" s="43">
        <v>19.798874920631782</v>
      </c>
      <c r="E6240" s="43">
        <v>3.0787250501582424E-2</v>
      </c>
      <c r="F6240" s="43">
        <v>8.8634095254816095E-2</v>
      </c>
    </row>
    <row r="6241" spans="1:6" x14ac:dyDescent="0.25">
      <c r="A6241" t="s">
        <v>24</v>
      </c>
      <c r="B6241" s="43">
        <v>1</v>
      </c>
      <c r="C6241" s="43">
        <v>10</v>
      </c>
      <c r="D6241" s="43">
        <v>20.117184806815573</v>
      </c>
      <c r="E6241" s="43">
        <v>3.1785151994768605E-2</v>
      </c>
      <c r="F6241" s="43">
        <v>9.1214772522874576E-2</v>
      </c>
    </row>
    <row r="6242" spans="1:6" x14ac:dyDescent="0.25">
      <c r="A6242" t="s">
        <v>24</v>
      </c>
      <c r="B6242" s="43">
        <v>1</v>
      </c>
      <c r="C6242" s="43">
        <v>18</v>
      </c>
      <c r="D6242" s="43">
        <v>20.212677772670709</v>
      </c>
      <c r="E6242" s="43">
        <v>3.2087625964114748E-2</v>
      </c>
      <c r="F6242" s="43">
        <v>0.16559169628433623</v>
      </c>
    </row>
    <row r="6243" spans="1:6" x14ac:dyDescent="0.25">
      <c r="A6243" t="s">
        <v>24</v>
      </c>
      <c r="B6243" s="43">
        <v>1</v>
      </c>
      <c r="C6243" s="43">
        <v>15</v>
      </c>
      <c r="D6243" s="43">
        <v>20.276339749907468</v>
      </c>
      <c r="E6243" s="43">
        <v>3.2290071051727647E-2</v>
      </c>
      <c r="F6243" s="43">
        <v>0.13877615644172478</v>
      </c>
    </row>
    <row r="6244" spans="1:6" x14ac:dyDescent="0.25">
      <c r="A6244" t="s">
        <v>24</v>
      </c>
      <c r="B6244" s="43">
        <v>1</v>
      </c>
      <c r="C6244" s="43">
        <v>16</v>
      </c>
      <c r="D6244" s="43">
        <v>20.403663704380982</v>
      </c>
      <c r="E6244" s="43">
        <v>3.2696871086270521E-2</v>
      </c>
      <c r="F6244" s="43">
        <v>0.14970475929016952</v>
      </c>
    </row>
    <row r="6245" spans="1:6" x14ac:dyDescent="0.25">
      <c r="A6245" t="s">
        <v>24</v>
      </c>
      <c r="B6245" s="43">
        <v>1</v>
      </c>
      <c r="C6245" s="43">
        <v>18</v>
      </c>
      <c r="D6245" s="43">
        <v>20.594649636091258</v>
      </c>
      <c r="E6245" s="43">
        <v>3.3311845786377615E-2</v>
      </c>
      <c r="F6245" s="43">
        <v>0.17126524067914886</v>
      </c>
    </row>
    <row r="6246" spans="1:6" x14ac:dyDescent="0.25">
      <c r="A6246" t="s">
        <v>24</v>
      </c>
      <c r="B6246" s="43">
        <v>1</v>
      </c>
      <c r="C6246" s="43">
        <v>8</v>
      </c>
      <c r="D6246" s="43">
        <v>20.912959522275049</v>
      </c>
      <c r="E6246" s="43">
        <v>3.4349536015336767E-2</v>
      </c>
      <c r="F6246" s="43">
        <v>7.8247978649717415E-2</v>
      </c>
    </row>
    <row r="6247" spans="1:6" x14ac:dyDescent="0.25">
      <c r="A6247" t="s">
        <v>24</v>
      </c>
      <c r="B6247" s="43">
        <v>1</v>
      </c>
      <c r="C6247" s="43">
        <v>16</v>
      </c>
      <c r="D6247" s="43">
        <v>21.008452488130185</v>
      </c>
      <c r="E6247" s="43">
        <v>3.4663946605414803E-2</v>
      </c>
      <c r="F6247" s="43">
        <v>0.15778419165450541</v>
      </c>
    </row>
    <row r="6248" spans="1:6" x14ac:dyDescent="0.25">
      <c r="A6248" t="s">
        <v>24</v>
      </c>
      <c r="B6248" s="43">
        <v>1</v>
      </c>
      <c r="C6248" s="43">
        <v>18</v>
      </c>
      <c r="D6248" s="43">
        <v>21.072114465366944</v>
      </c>
      <c r="E6248" s="43">
        <v>3.4874349440182292E-2</v>
      </c>
      <c r="F6248" s="43">
        <v>0.17847632286130169</v>
      </c>
    </row>
    <row r="6249" spans="1:6" x14ac:dyDescent="0.25">
      <c r="A6249" t="s">
        <v>24</v>
      </c>
      <c r="B6249" s="43">
        <v>1</v>
      </c>
      <c r="C6249" s="43">
        <v>15</v>
      </c>
      <c r="D6249" s="43">
        <v>21.199438419840458</v>
      </c>
      <c r="E6249" s="43">
        <v>3.5297064969034356E-2</v>
      </c>
      <c r="F6249" s="43">
        <v>0.15035130543690209</v>
      </c>
    </row>
    <row r="6250" spans="1:6" x14ac:dyDescent="0.25">
      <c r="A6250" t="s">
        <v>24</v>
      </c>
      <c r="B6250" s="43">
        <v>1</v>
      </c>
      <c r="C6250" s="43">
        <v>18</v>
      </c>
      <c r="D6250" s="43">
        <v>21.263100397077217</v>
      </c>
      <c r="E6250" s="43">
        <v>3.550937766311895E-2</v>
      </c>
      <c r="F6250" s="43">
        <v>0.18139770010793907</v>
      </c>
    </row>
    <row r="6251" spans="1:6" x14ac:dyDescent="0.25">
      <c r="A6251" t="s">
        <v>24</v>
      </c>
      <c r="B6251" s="43">
        <v>1</v>
      </c>
      <c r="C6251" s="43">
        <v>20</v>
      </c>
      <c r="D6251" s="43">
        <v>21.294931385695598</v>
      </c>
      <c r="E6251" s="43">
        <v>3.5615772742575894E-2</v>
      </c>
      <c r="F6251" s="43">
        <v>0.20209627135711114</v>
      </c>
    </row>
    <row r="6252" spans="1:6" x14ac:dyDescent="0.25">
      <c r="A6252" t="s">
        <v>24</v>
      </c>
      <c r="B6252" s="43">
        <v>1</v>
      </c>
      <c r="C6252" s="43">
        <v>20</v>
      </c>
      <c r="D6252" s="43">
        <v>21.581410283261008</v>
      </c>
      <c r="E6252" s="43">
        <v>3.6580490430127406E-2</v>
      </c>
      <c r="F6252" s="43">
        <v>0.20701492157470552</v>
      </c>
    </row>
    <row r="6253" spans="1:6" x14ac:dyDescent="0.25">
      <c r="A6253" t="s">
        <v>24</v>
      </c>
      <c r="B6253" s="43">
        <v>1</v>
      </c>
      <c r="C6253" s="43">
        <v>10</v>
      </c>
      <c r="D6253" s="43">
        <v>21.645072260497766</v>
      </c>
      <c r="E6253" s="43">
        <v>3.6796622842846197E-2</v>
      </c>
      <c r="F6253" s="43">
        <v>0.10405754322956737</v>
      </c>
    </row>
    <row r="6254" spans="1:6" x14ac:dyDescent="0.25">
      <c r="A6254" t="s">
        <v>24</v>
      </c>
      <c r="B6254" s="43">
        <v>1</v>
      </c>
      <c r="C6254" s="43">
        <v>15</v>
      </c>
      <c r="D6254" s="43">
        <v>21.645072260497766</v>
      </c>
      <c r="E6254" s="43">
        <v>3.6796622842846197E-2</v>
      </c>
      <c r="F6254" s="43">
        <v>0.15608631484435107</v>
      </c>
    </row>
    <row r="6255" spans="1:6" x14ac:dyDescent="0.25">
      <c r="A6255" t="s">
        <v>24</v>
      </c>
      <c r="B6255" s="43">
        <v>1</v>
      </c>
      <c r="C6255" s="43">
        <v>20</v>
      </c>
      <c r="D6255" s="43">
        <v>21.645072260497766</v>
      </c>
      <c r="E6255" s="43">
        <v>3.6796622842846197E-2</v>
      </c>
      <c r="F6255" s="43">
        <v>0.20811508645913473</v>
      </c>
    </row>
    <row r="6256" spans="1:6" x14ac:dyDescent="0.25">
      <c r="A6256" t="s">
        <v>24</v>
      </c>
      <c r="B6256" s="43">
        <v>1</v>
      </c>
      <c r="C6256" s="43">
        <v>12</v>
      </c>
      <c r="D6256" s="43">
        <v>21.740565226352903</v>
      </c>
      <c r="E6256" s="43">
        <v>3.7122015123997577E-2</v>
      </c>
      <c r="F6256" s="43">
        <v>0.12586211367675215</v>
      </c>
    </row>
    <row r="6257" spans="1:6" x14ac:dyDescent="0.25">
      <c r="A6257" t="s">
        <v>24</v>
      </c>
      <c r="B6257" s="43">
        <v>1</v>
      </c>
      <c r="C6257" s="43">
        <v>18</v>
      </c>
      <c r="D6257" s="43">
        <v>21.804227203589662</v>
      </c>
      <c r="E6257" s="43">
        <v>3.7339739086147294E-2</v>
      </c>
      <c r="F6257" s="43">
        <v>0.18978914372206226</v>
      </c>
    </row>
    <row r="6258" spans="1:6" x14ac:dyDescent="0.25">
      <c r="A6258" t="s">
        <v>24</v>
      </c>
      <c r="B6258" s="43">
        <v>1</v>
      </c>
      <c r="C6258" s="43">
        <v>20</v>
      </c>
      <c r="D6258" s="43">
        <v>21.995213135299934</v>
      </c>
      <c r="E6258" s="43">
        <v>3.7996730691230635E-2</v>
      </c>
      <c r="F6258" s="43">
        <v>0.21421224788111901</v>
      </c>
    </row>
    <row r="6259" spans="1:6" x14ac:dyDescent="0.25">
      <c r="A6259" t="s">
        <v>24</v>
      </c>
      <c r="B6259" s="43">
        <v>1</v>
      </c>
      <c r="C6259" s="43">
        <v>20</v>
      </c>
      <c r="D6259" s="43">
        <v>22.122537089773452</v>
      </c>
      <c r="E6259" s="43">
        <v>3.843790819348137E-2</v>
      </c>
      <c r="F6259" s="43">
        <v>0.21644877287496639</v>
      </c>
    </row>
    <row r="6260" spans="1:6" x14ac:dyDescent="0.25">
      <c r="A6260" t="s">
        <v>24</v>
      </c>
      <c r="B6260" s="43">
        <v>1</v>
      </c>
      <c r="C6260" s="43">
        <v>16</v>
      </c>
      <c r="D6260" s="43">
        <v>22.15436807839183</v>
      </c>
      <c r="E6260" s="43">
        <v>3.854860045640178E-2</v>
      </c>
      <c r="F6260" s="43">
        <v>0.17360761299147853</v>
      </c>
    </row>
    <row r="6261" spans="1:6" x14ac:dyDescent="0.25">
      <c r="A6261" t="s">
        <v>24</v>
      </c>
      <c r="B6261" s="43">
        <v>1</v>
      </c>
      <c r="C6261" s="43">
        <v>16</v>
      </c>
      <c r="D6261" s="43">
        <v>22.377184998720484</v>
      </c>
      <c r="E6261" s="43">
        <v>3.9327902635251245E-2</v>
      </c>
      <c r="F6261" s="43">
        <v>0.1767622037601666</v>
      </c>
    </row>
    <row r="6262" spans="1:6" x14ac:dyDescent="0.25">
      <c r="A6262" t="s">
        <v>24</v>
      </c>
      <c r="B6262" s="43">
        <v>1</v>
      </c>
      <c r="C6262" s="43">
        <v>15</v>
      </c>
      <c r="D6262" s="43">
        <v>22.790987850759411</v>
      </c>
      <c r="E6262" s="43">
        <v>4.0795868252859337E-2</v>
      </c>
      <c r="F6262" s="43">
        <v>0.1712696086858492</v>
      </c>
    </row>
    <row r="6263" spans="1:6" x14ac:dyDescent="0.25">
      <c r="A6263" t="s">
        <v>24</v>
      </c>
      <c r="B6263" s="43">
        <v>1</v>
      </c>
      <c r="C6263" s="43">
        <v>20</v>
      </c>
      <c r="D6263" s="43">
        <v>22.822818839377792</v>
      </c>
      <c r="E6263" s="43">
        <v>4.0909902769584693E-2</v>
      </c>
      <c r="F6263" s="43">
        <v>0.2289337170283747</v>
      </c>
    </row>
    <row r="6264" spans="1:6" x14ac:dyDescent="0.25">
      <c r="A6264" t="s">
        <v>24</v>
      </c>
      <c r="B6264" s="43">
        <v>1</v>
      </c>
      <c r="C6264" s="43">
        <v>16</v>
      </c>
      <c r="D6264" s="43">
        <v>22.950142793851306</v>
      </c>
      <c r="E6264" s="43">
        <v>4.1367632385916973E-2</v>
      </c>
      <c r="F6264" s="43">
        <v>0.18498966144052345</v>
      </c>
    </row>
    <row r="6265" spans="1:6" x14ac:dyDescent="0.25">
      <c r="A6265" t="s">
        <v>24</v>
      </c>
      <c r="B6265" s="43">
        <v>1</v>
      </c>
      <c r="C6265" s="43">
        <v>20</v>
      </c>
      <c r="D6265" s="43">
        <v>23.459438611745373</v>
      </c>
      <c r="E6265" s="43">
        <v>4.3224015642140852E-2</v>
      </c>
      <c r="F6265" s="43">
        <v>0.24055279151968781</v>
      </c>
    </row>
    <row r="6266" spans="1:6" x14ac:dyDescent="0.25">
      <c r="A6266" t="s">
        <v>24</v>
      </c>
      <c r="B6266" s="43">
        <v>1</v>
      </c>
      <c r="C6266" s="43">
        <v>15</v>
      </c>
      <c r="D6266" s="43">
        <v>23.491269600363751</v>
      </c>
      <c r="E6266" s="43">
        <v>4.3341392412671119E-2</v>
      </c>
      <c r="F6266" s="43">
        <v>0.18085533496381023</v>
      </c>
    </row>
    <row r="6267" spans="1:6" x14ac:dyDescent="0.25">
      <c r="A6267" t="s">
        <v>24</v>
      </c>
      <c r="B6267" s="43">
        <v>1</v>
      </c>
      <c r="C6267" s="43">
        <v>15</v>
      </c>
      <c r="D6267" s="43">
        <v>23.745917509310782</v>
      </c>
      <c r="E6267" s="43">
        <v>4.4286136154864604E-2</v>
      </c>
      <c r="F6267" s="43">
        <v>0.18439845222794563</v>
      </c>
    </row>
    <row r="6268" spans="1:6" x14ac:dyDescent="0.25">
      <c r="A6268" t="s">
        <v>24</v>
      </c>
      <c r="B6268" s="43">
        <v>1</v>
      </c>
      <c r="C6268" s="43">
        <v>10</v>
      </c>
      <c r="D6268" s="43">
        <v>23.936903441021059</v>
      </c>
      <c r="E6268" s="43">
        <v>4.5001378469119592E-2</v>
      </c>
      <c r="F6268" s="43">
        <v>0.12471720950973311</v>
      </c>
    </row>
    <row r="6269" spans="1:6" x14ac:dyDescent="0.25">
      <c r="A6269" t="s">
        <v>24</v>
      </c>
      <c r="B6269" s="43">
        <v>1</v>
      </c>
      <c r="C6269" s="43">
        <v>16</v>
      </c>
      <c r="D6269" s="43">
        <v>24.000565418257818</v>
      </c>
      <c r="E6269" s="43">
        <v>4.5241065813415984E-2</v>
      </c>
      <c r="F6269" s="43">
        <v>0.20050354873053175</v>
      </c>
    </row>
    <row r="6270" spans="1:6" x14ac:dyDescent="0.25">
      <c r="A6270" t="s">
        <v>24</v>
      </c>
      <c r="B6270" s="43">
        <v>1</v>
      </c>
      <c r="C6270" s="43">
        <v>17</v>
      </c>
      <c r="D6270" s="43">
        <v>24.191551349968091</v>
      </c>
      <c r="E6270" s="43">
        <v>4.5963947564939371E-2</v>
      </c>
      <c r="F6270" s="43">
        <v>0.21609524695899879</v>
      </c>
    </row>
    <row r="6271" spans="1:6" x14ac:dyDescent="0.25">
      <c r="A6271" t="s">
        <v>24</v>
      </c>
      <c r="B6271" s="43">
        <v>1</v>
      </c>
      <c r="C6271" s="43">
        <v>4.5</v>
      </c>
      <c r="D6271" s="43">
        <v>24.318875304441612</v>
      </c>
      <c r="E6271" s="43">
        <v>4.6449051831483484E-2</v>
      </c>
      <c r="F6271" s="43">
        <v>5.7744572903676218E-2</v>
      </c>
    </row>
    <row r="6272" spans="1:6" x14ac:dyDescent="0.25">
      <c r="A6272" t="s">
        <v>24</v>
      </c>
      <c r="B6272" s="43">
        <v>1</v>
      </c>
      <c r="C6272" s="43">
        <v>12</v>
      </c>
      <c r="D6272" s="43">
        <v>24.541692224770259</v>
      </c>
      <c r="E6272" s="43">
        <v>4.7304111763244672E-2</v>
      </c>
      <c r="F6272" s="43">
        <v>0.15653362170263951</v>
      </c>
    </row>
    <row r="6273" spans="1:6" x14ac:dyDescent="0.25">
      <c r="A6273" t="s">
        <v>24</v>
      </c>
      <c r="B6273" s="43">
        <v>1</v>
      </c>
      <c r="C6273" s="43">
        <v>14</v>
      </c>
      <c r="D6273" s="43">
        <v>24.796340133717298</v>
      </c>
      <c r="E6273" s="43">
        <v>4.8290872410414444E-2</v>
      </c>
      <c r="F6273" s="43">
        <v>0.18604653310095193</v>
      </c>
    </row>
    <row r="6274" spans="1:6" x14ac:dyDescent="0.25">
      <c r="A6274" t="s">
        <v>24</v>
      </c>
      <c r="B6274" s="43">
        <v>1</v>
      </c>
      <c r="C6274" s="43">
        <v>14</v>
      </c>
      <c r="D6274" s="43">
        <v>25.17831199713784</v>
      </c>
      <c r="E6274" s="43">
        <v>4.9790111974340072E-2</v>
      </c>
      <c r="F6274" s="43">
        <v>0.19123540329587957</v>
      </c>
    </row>
    <row r="6275" spans="1:6" x14ac:dyDescent="0.25">
      <c r="A6275" t="s">
        <v>24</v>
      </c>
      <c r="B6275" s="43">
        <v>1</v>
      </c>
      <c r="C6275" s="43">
        <v>18</v>
      </c>
      <c r="D6275" s="43">
        <v>25.592114849176774</v>
      </c>
      <c r="E6275" s="43">
        <v>5.1440150846845327E-2</v>
      </c>
      <c r="F6275" s="43">
        <v>0.25319330432009113</v>
      </c>
    </row>
    <row r="6276" spans="1:6" x14ac:dyDescent="0.25">
      <c r="A6276" t="s">
        <v>24</v>
      </c>
      <c r="B6276" s="43">
        <v>1</v>
      </c>
      <c r="C6276" s="43">
        <v>10</v>
      </c>
      <c r="D6276" s="43">
        <v>25.623945837795151</v>
      </c>
      <c r="E6276" s="43">
        <v>5.1568190998562739E-2</v>
      </c>
      <c r="F6276" s="43">
        <v>0.14097792732586109</v>
      </c>
    </row>
    <row r="6277" spans="1:6" x14ac:dyDescent="0.25">
      <c r="A6277" t="s">
        <v>24</v>
      </c>
      <c r="B6277" s="43">
        <v>1</v>
      </c>
      <c r="C6277" s="43">
        <v>16</v>
      </c>
      <c r="D6277" s="43">
        <v>25.878593746742183</v>
      </c>
      <c r="E6277" s="43">
        <v>5.2598241790253485E-2</v>
      </c>
      <c r="F6277" s="43">
        <v>0.22961445058557559</v>
      </c>
    </row>
    <row r="6278" spans="1:6" x14ac:dyDescent="0.25">
      <c r="A6278" t="s">
        <v>24</v>
      </c>
      <c r="B6278" s="43">
        <v>1</v>
      </c>
      <c r="C6278" s="43">
        <v>16</v>
      </c>
      <c r="D6278" s="43">
        <v>25.878593746742183</v>
      </c>
      <c r="E6278" s="43">
        <v>5.2598241790253485E-2</v>
      </c>
      <c r="F6278" s="43">
        <v>0.22961445058557559</v>
      </c>
    </row>
    <row r="6279" spans="1:6" x14ac:dyDescent="0.25">
      <c r="A6279" t="s">
        <v>24</v>
      </c>
      <c r="B6279" s="43">
        <v>1</v>
      </c>
      <c r="C6279" s="43">
        <v>10</v>
      </c>
      <c r="D6279" s="43">
        <v>26.133241655689215</v>
      </c>
      <c r="E6279" s="43">
        <v>5.3638478498302104E-2</v>
      </c>
      <c r="F6279" s="43">
        <v>0.146060126429889</v>
      </c>
    </row>
    <row r="6280" spans="1:6" x14ac:dyDescent="0.25">
      <c r="A6280" t="s">
        <v>24</v>
      </c>
      <c r="B6280" s="43">
        <v>1</v>
      </c>
      <c r="C6280" s="43">
        <v>20</v>
      </c>
      <c r="D6280" s="43">
        <v>26.165072644307596</v>
      </c>
      <c r="E6280" s="43">
        <v>5.3769224284052106E-2</v>
      </c>
      <c r="F6280" s="43">
        <v>0.2927608338143794</v>
      </c>
    </row>
    <row r="6281" spans="1:6" x14ac:dyDescent="0.25">
      <c r="A6281" t="s">
        <v>24</v>
      </c>
      <c r="B6281" s="43">
        <v>1</v>
      </c>
      <c r="C6281" s="43">
        <v>16</v>
      </c>
      <c r="D6281" s="43">
        <v>26.515213519109764</v>
      </c>
      <c r="E6281" s="43">
        <v>5.521793215354609E-2</v>
      </c>
      <c r="F6281" s="43">
        <v>0.23987866435714963</v>
      </c>
    </row>
    <row r="6282" spans="1:6" x14ac:dyDescent="0.25">
      <c r="A6282" t="s">
        <v>24</v>
      </c>
      <c r="B6282" s="43">
        <v>1</v>
      </c>
      <c r="C6282" s="43">
        <v>16</v>
      </c>
      <c r="D6282" s="43">
        <v>26.801692416675177</v>
      </c>
      <c r="E6282" s="43">
        <v>5.641756253710125E-2</v>
      </c>
      <c r="F6282" s="43">
        <v>0.24456252030298753</v>
      </c>
    </row>
    <row r="6283" spans="1:6" x14ac:dyDescent="0.25">
      <c r="A6283" t="s">
        <v>24</v>
      </c>
      <c r="B6283" s="43">
        <v>1</v>
      </c>
      <c r="C6283" s="43">
        <v>12</v>
      </c>
      <c r="D6283" s="43">
        <v>26.801692416675177</v>
      </c>
      <c r="E6283" s="43">
        <v>5.641756253710125E-2</v>
      </c>
      <c r="F6283" s="43">
        <v>0.18342189022724065</v>
      </c>
    </row>
    <row r="6284" spans="1:6" x14ac:dyDescent="0.25">
      <c r="A6284" t="s">
        <v>24</v>
      </c>
      <c r="B6284" s="43">
        <v>1</v>
      </c>
      <c r="C6284" s="43">
        <v>10</v>
      </c>
      <c r="D6284" s="43">
        <v>26.833523405293555</v>
      </c>
      <c r="E6284" s="43">
        <v>5.6551650576656162E-2</v>
      </c>
      <c r="F6284" s="43">
        <v>0.15317839476995143</v>
      </c>
    </row>
    <row r="6285" spans="1:6" x14ac:dyDescent="0.25">
      <c r="A6285" t="s">
        <v>24</v>
      </c>
      <c r="B6285" s="43">
        <v>1</v>
      </c>
      <c r="C6285" s="43">
        <v>20</v>
      </c>
      <c r="D6285" s="43">
        <v>26.865354393911936</v>
      </c>
      <c r="E6285" s="43">
        <v>5.6685897771154188E-2</v>
      </c>
      <c r="F6285" s="43">
        <v>0.3070110488808272</v>
      </c>
    </row>
    <row r="6286" spans="1:6" x14ac:dyDescent="0.25">
      <c r="A6286" t="s">
        <v>24</v>
      </c>
      <c r="B6286" s="43">
        <v>1</v>
      </c>
      <c r="C6286" s="43">
        <v>15</v>
      </c>
      <c r="D6286" s="43">
        <v>26.960847359767072</v>
      </c>
      <c r="E6286" s="43">
        <v>5.708959428430678E-2</v>
      </c>
      <c r="F6286" s="43">
        <v>0.23173315988171622</v>
      </c>
    </row>
    <row r="6287" spans="1:6" x14ac:dyDescent="0.25">
      <c r="A6287" t="s">
        <v>24</v>
      </c>
      <c r="B6287" s="43">
        <v>1</v>
      </c>
      <c r="C6287" s="43">
        <v>11</v>
      </c>
      <c r="D6287" s="43">
        <v>27.024509337003831</v>
      </c>
      <c r="E6287" s="43">
        <v>5.7359521067790638E-2</v>
      </c>
      <c r="F6287" s="43">
        <v>0.17066040372112171</v>
      </c>
    </row>
    <row r="6288" spans="1:6" x14ac:dyDescent="0.25">
      <c r="A6288" t="s">
        <v>24</v>
      </c>
      <c r="B6288" s="43">
        <v>1</v>
      </c>
      <c r="C6288" s="43">
        <v>12</v>
      </c>
      <c r="D6288" s="43">
        <v>27.024509337003831</v>
      </c>
      <c r="E6288" s="43">
        <v>5.7359521067790638E-2</v>
      </c>
      <c r="F6288" s="43">
        <v>0.1861749858775873</v>
      </c>
    </row>
    <row r="6289" spans="1:6" x14ac:dyDescent="0.25">
      <c r="A6289" t="s">
        <v>24</v>
      </c>
      <c r="B6289" s="43">
        <v>1</v>
      </c>
      <c r="C6289" s="43">
        <v>10</v>
      </c>
      <c r="D6289" s="43">
        <v>27.088171314240586</v>
      </c>
      <c r="E6289" s="43">
        <v>5.7630084471046845E-2</v>
      </c>
      <c r="F6289" s="43">
        <v>0.15580410847164078</v>
      </c>
    </row>
    <row r="6290" spans="1:6" x14ac:dyDescent="0.25">
      <c r="A6290" t="s">
        <v>24</v>
      </c>
      <c r="B6290" s="43">
        <v>1</v>
      </c>
      <c r="C6290" s="43">
        <v>20</v>
      </c>
      <c r="D6290" s="43">
        <v>27.088171314240586</v>
      </c>
      <c r="E6290" s="43">
        <v>5.7630084471046845E-2</v>
      </c>
      <c r="F6290" s="43">
        <v>0.31160821694328156</v>
      </c>
    </row>
    <row r="6291" spans="1:6" x14ac:dyDescent="0.25">
      <c r="A6291" t="s">
        <v>24</v>
      </c>
      <c r="B6291" s="43">
        <v>1</v>
      </c>
      <c r="C6291" s="43">
        <v>14</v>
      </c>
      <c r="D6291" s="43">
        <v>27.215495268714104</v>
      </c>
      <c r="E6291" s="43">
        <v>5.81731211368764E-2</v>
      </c>
      <c r="F6291" s="43">
        <v>0.2199741540367621</v>
      </c>
    </row>
    <row r="6292" spans="1:6" x14ac:dyDescent="0.25">
      <c r="A6292" t="s">
        <v>24</v>
      </c>
      <c r="B6292" s="43">
        <v>1</v>
      </c>
      <c r="C6292" s="43">
        <v>10</v>
      </c>
      <c r="D6292" s="43">
        <v>27.438312189042758</v>
      </c>
      <c r="E6292" s="43">
        <v>5.9129562767387144E-2</v>
      </c>
      <c r="F6292" s="43">
        <v>0.15944680035030134</v>
      </c>
    </row>
    <row r="6293" spans="1:6" x14ac:dyDescent="0.25">
      <c r="A6293" t="s">
        <v>24</v>
      </c>
      <c r="B6293" s="43">
        <v>1</v>
      </c>
      <c r="C6293" s="43">
        <v>20</v>
      </c>
      <c r="D6293" s="43">
        <v>27.501974166279517</v>
      </c>
      <c r="E6293" s="43">
        <v>5.9404264199163767E-2</v>
      </c>
      <c r="F6293" s="43">
        <v>0.32022624793555787</v>
      </c>
    </row>
    <row r="6294" spans="1:6" x14ac:dyDescent="0.25">
      <c r="A6294" t="s">
        <v>24</v>
      </c>
      <c r="B6294" s="43">
        <v>1</v>
      </c>
      <c r="C6294" s="43">
        <v>18</v>
      </c>
      <c r="D6294" s="43">
        <v>27.724791086608167</v>
      </c>
      <c r="E6294" s="43">
        <v>6.0370732591089278E-2</v>
      </c>
      <c r="F6294" s="43">
        <v>0.29241895073737101</v>
      </c>
    </row>
    <row r="6295" spans="1:6" x14ac:dyDescent="0.25">
      <c r="A6295" t="s">
        <v>24</v>
      </c>
      <c r="B6295" s="43">
        <v>1</v>
      </c>
      <c r="C6295" s="43">
        <v>14</v>
      </c>
      <c r="D6295" s="43">
        <v>27.788453063844926</v>
      </c>
      <c r="E6295" s="43">
        <v>6.0648298811841549E-2</v>
      </c>
      <c r="F6295" s="43">
        <v>0.22837758425872975</v>
      </c>
    </row>
    <row r="6296" spans="1:6" x14ac:dyDescent="0.25">
      <c r="A6296" t="s">
        <v>24</v>
      </c>
      <c r="B6296" s="43">
        <v>1</v>
      </c>
      <c r="C6296" s="43">
        <v>20</v>
      </c>
      <c r="D6296" s="43">
        <v>28.043100972791958</v>
      </c>
      <c r="E6296" s="43">
        <v>6.1764929892574288E-2</v>
      </c>
      <c r="F6296" s="43">
        <v>0.33165330049453351</v>
      </c>
    </row>
    <row r="6297" spans="1:6" x14ac:dyDescent="0.25">
      <c r="A6297" t="s">
        <v>24</v>
      </c>
      <c r="B6297" s="43">
        <v>1</v>
      </c>
      <c r="C6297" s="43">
        <v>14</v>
      </c>
      <c r="D6297" s="43">
        <v>28.329579870357371</v>
      </c>
      <c r="E6297" s="43">
        <v>6.3033315211545149E-2</v>
      </c>
      <c r="F6297" s="43">
        <v>0.23644241804354629</v>
      </c>
    </row>
    <row r="6298" spans="1:6" x14ac:dyDescent="0.25">
      <c r="A6298" t="s">
        <v>24</v>
      </c>
      <c r="B6298" s="43">
        <v>1</v>
      </c>
      <c r="C6298" s="43">
        <v>17</v>
      </c>
      <c r="D6298" s="43">
        <v>28.39324184759413</v>
      </c>
      <c r="E6298" s="43">
        <v>6.3316929320134926E-2</v>
      </c>
      <c r="F6298" s="43">
        <v>0.28827068834352554</v>
      </c>
    </row>
    <row r="6299" spans="1:6" x14ac:dyDescent="0.25">
      <c r="A6299" t="s">
        <v>24</v>
      </c>
      <c r="B6299" s="43">
        <v>1</v>
      </c>
      <c r="C6299" s="43">
        <v>21</v>
      </c>
      <c r="D6299" s="43">
        <v>28.966199642724952</v>
      </c>
      <c r="E6299" s="43">
        <v>6.5898104187199255E-2</v>
      </c>
      <c r="F6299" s="43">
        <v>0.3691339677541679</v>
      </c>
    </row>
    <row r="6300" spans="1:6" x14ac:dyDescent="0.25">
      <c r="A6300" t="s">
        <v>24</v>
      </c>
      <c r="B6300" s="43">
        <v>1</v>
      </c>
      <c r="C6300" s="43">
        <v>13</v>
      </c>
      <c r="D6300" s="43">
        <v>29.061692608580088</v>
      </c>
      <c r="E6300" s="43">
        <v>6.6333313379084047E-2</v>
      </c>
      <c r="F6300" s="43">
        <v>0.22986889142873668</v>
      </c>
    </row>
    <row r="6301" spans="1:6" x14ac:dyDescent="0.25">
      <c r="A6301" t="s">
        <v>24</v>
      </c>
      <c r="B6301" s="43">
        <v>1</v>
      </c>
      <c r="C6301" s="43">
        <v>2.5</v>
      </c>
      <c r="D6301" s="43">
        <v>29.252678540290365</v>
      </c>
      <c r="E6301" s="43">
        <v>6.7208028946317111E-2</v>
      </c>
      <c r="F6301" s="43">
        <v>4.4729687630583159E-2</v>
      </c>
    </row>
    <row r="6302" spans="1:6" x14ac:dyDescent="0.25">
      <c r="A6302" t="s">
        <v>24</v>
      </c>
      <c r="B6302" s="43">
        <v>1</v>
      </c>
      <c r="C6302" s="43">
        <v>17</v>
      </c>
      <c r="D6302" s="43">
        <v>29.41183348338226</v>
      </c>
      <c r="E6302" s="43">
        <v>6.7941335346613022E-2</v>
      </c>
      <c r="F6302" s="43">
        <v>0.30714620385187563</v>
      </c>
    </row>
    <row r="6303" spans="1:6" x14ac:dyDescent="0.25">
      <c r="A6303" t="s">
        <v>24</v>
      </c>
      <c r="B6303" s="43">
        <v>1</v>
      </c>
      <c r="C6303" s="43">
        <v>17</v>
      </c>
      <c r="D6303" s="43">
        <v>29.507326449237397</v>
      </c>
      <c r="E6303" s="43">
        <v>6.8383229046107663E-2</v>
      </c>
      <c r="F6303" s="43">
        <v>0.30894301204732921</v>
      </c>
    </row>
    <row r="6304" spans="1:6" x14ac:dyDescent="0.25">
      <c r="A6304" t="s">
        <v>24</v>
      </c>
      <c r="B6304" s="43">
        <v>1</v>
      </c>
      <c r="C6304" s="43">
        <v>17</v>
      </c>
      <c r="D6304" s="43">
        <v>29.730143369566051</v>
      </c>
      <c r="E6304" s="43">
        <v>6.9419884767936729E-2</v>
      </c>
      <c r="F6304" s="43">
        <v>0.31315366153134833</v>
      </c>
    </row>
    <row r="6305" spans="1:6" x14ac:dyDescent="0.25">
      <c r="A6305" t="s">
        <v>24</v>
      </c>
      <c r="B6305" s="43">
        <v>1</v>
      </c>
      <c r="C6305" s="43">
        <v>13</v>
      </c>
      <c r="D6305" s="43">
        <v>29.889298312657946</v>
      </c>
      <c r="E6305" s="43">
        <v>7.0165127788964526E-2</v>
      </c>
      <c r="F6305" s="43">
        <v>0.24178223079526082</v>
      </c>
    </row>
    <row r="6306" spans="1:6" x14ac:dyDescent="0.25">
      <c r="A6306" t="s">
        <v>24</v>
      </c>
      <c r="B6306" s="43">
        <v>1</v>
      </c>
      <c r="C6306" s="43">
        <v>18</v>
      </c>
      <c r="D6306" s="43">
        <v>30.01662226713146</v>
      </c>
      <c r="E6306" s="43">
        <v>7.0764186994762418E-2</v>
      </c>
      <c r="F6306" s="43">
        <v>0.3373459742174526</v>
      </c>
    </row>
    <row r="6307" spans="1:6" x14ac:dyDescent="0.25">
      <c r="A6307" t="s">
        <v>24</v>
      </c>
      <c r="B6307" s="43">
        <v>1</v>
      </c>
      <c r="C6307" s="43">
        <v>15</v>
      </c>
      <c r="D6307" s="43">
        <v>30.239439187460114</v>
      </c>
      <c r="E6307" s="43">
        <v>7.1818668070217764E-2</v>
      </c>
      <c r="F6307" s="43">
        <v>0.28488791028929877</v>
      </c>
    </row>
    <row r="6308" spans="1:6" x14ac:dyDescent="0.25">
      <c r="A6308" t="s">
        <v>24</v>
      </c>
      <c r="B6308" s="43">
        <v>1</v>
      </c>
      <c r="C6308" s="43">
        <v>22</v>
      </c>
      <c r="D6308" s="43">
        <v>30.494087096407146</v>
      </c>
      <c r="E6308" s="43">
        <v>7.3033338595895114E-2</v>
      </c>
      <c r="F6308" s="43">
        <v>0.42418853938952716</v>
      </c>
    </row>
    <row r="6309" spans="1:6" x14ac:dyDescent="0.25">
      <c r="A6309" t="s">
        <v>24</v>
      </c>
      <c r="B6309" s="43">
        <v>1</v>
      </c>
      <c r="C6309" s="43">
        <v>22</v>
      </c>
      <c r="D6309" s="43">
        <v>30.685073028117422</v>
      </c>
      <c r="E6309" s="43">
        <v>7.3951025997762987E-2</v>
      </c>
      <c r="F6309" s="43">
        <v>0.42898117342222936</v>
      </c>
    </row>
    <row r="6310" spans="1:6" x14ac:dyDescent="0.25">
      <c r="A6310" t="s">
        <v>24</v>
      </c>
      <c r="B6310" s="43">
        <v>1</v>
      </c>
      <c r="C6310" s="43">
        <v>13</v>
      </c>
      <c r="D6310" s="43">
        <v>30.748735005354177</v>
      </c>
      <c r="E6310" s="43">
        <v>7.4258195037930325E-2</v>
      </c>
      <c r="F6310" s="43">
        <v>0.2544360191019544</v>
      </c>
    </row>
    <row r="6311" spans="1:6" x14ac:dyDescent="0.25">
      <c r="A6311" t="s">
        <v>24</v>
      </c>
      <c r="B6311" s="43">
        <v>1</v>
      </c>
      <c r="C6311" s="43">
        <v>8</v>
      </c>
      <c r="D6311" s="43">
        <v>30.907889948446073</v>
      </c>
      <c r="E6311" s="43">
        <v>7.5028902849852835E-2</v>
      </c>
      <c r="F6311" s="43">
        <v>0.15803737963313735</v>
      </c>
    </row>
    <row r="6312" spans="1:6" x14ac:dyDescent="0.25">
      <c r="A6312" t="s">
        <v>24</v>
      </c>
      <c r="B6312" s="43">
        <v>1</v>
      </c>
      <c r="C6312" s="43">
        <v>18</v>
      </c>
      <c r="D6312" s="43">
        <v>30.939720937064454</v>
      </c>
      <c r="E6312" s="43">
        <v>7.5183521877066631E-2</v>
      </c>
      <c r="F6312" s="43">
        <v>0.35624334785357348</v>
      </c>
    </row>
    <row r="6313" spans="1:6" x14ac:dyDescent="0.25">
      <c r="A6313" t="s">
        <v>24</v>
      </c>
      <c r="B6313" s="43">
        <v>1</v>
      </c>
      <c r="C6313" s="43">
        <v>20</v>
      </c>
      <c r="D6313" s="43">
        <v>30.939720937064454</v>
      </c>
      <c r="E6313" s="43">
        <v>7.5183521877066631E-2</v>
      </c>
      <c r="F6313" s="43">
        <v>0.39582594205952609</v>
      </c>
    </row>
    <row r="6314" spans="1:6" x14ac:dyDescent="0.25">
      <c r="A6314" t="s">
        <v>24</v>
      </c>
      <c r="B6314" s="43">
        <v>1</v>
      </c>
      <c r="C6314" s="43">
        <v>18</v>
      </c>
      <c r="D6314" s="43">
        <v>31.003382914301213</v>
      </c>
      <c r="E6314" s="43">
        <v>7.5493237396323451E-2</v>
      </c>
      <c r="F6314" s="43">
        <v>0.35756346244879406</v>
      </c>
    </row>
    <row r="6315" spans="1:6" x14ac:dyDescent="0.25">
      <c r="A6315" t="s">
        <v>24</v>
      </c>
      <c r="B6315" s="43">
        <v>1</v>
      </c>
      <c r="C6315" s="43">
        <v>12</v>
      </c>
      <c r="D6315" s="43">
        <v>31.067044891537968</v>
      </c>
      <c r="E6315" s="43">
        <v>7.5803589535352642E-2</v>
      </c>
      <c r="F6315" s="43">
        <v>0.23925716396578176</v>
      </c>
    </row>
    <row r="6316" spans="1:6" x14ac:dyDescent="0.25">
      <c r="A6316" t="s">
        <v>24</v>
      </c>
      <c r="B6316" s="43">
        <v>1</v>
      </c>
      <c r="C6316" s="43">
        <v>20</v>
      </c>
      <c r="D6316" s="43">
        <v>31.321692800485007</v>
      </c>
      <c r="E6316" s="43">
        <v>7.7051364289193125E-2</v>
      </c>
      <c r="F6316" s="43">
        <v>0.40466283465306035</v>
      </c>
    </row>
    <row r="6317" spans="1:6" x14ac:dyDescent="0.25">
      <c r="A6317" t="s">
        <v>24</v>
      </c>
      <c r="B6317" s="43">
        <v>1</v>
      </c>
      <c r="C6317" s="43">
        <v>20</v>
      </c>
      <c r="D6317" s="43">
        <v>31.449016754958517</v>
      </c>
      <c r="E6317" s="43">
        <v>7.7679071384747528E-2</v>
      </c>
      <c r="F6317" s="43">
        <v>0.4076277157190098</v>
      </c>
    </row>
    <row r="6318" spans="1:6" x14ac:dyDescent="0.25">
      <c r="A6318" t="s">
        <v>24</v>
      </c>
      <c r="B6318" s="43">
        <v>1</v>
      </c>
      <c r="C6318" s="43">
        <v>20</v>
      </c>
      <c r="D6318" s="43">
        <v>31.512678732195276</v>
      </c>
      <c r="E6318" s="43">
        <v>7.7993879862183299E-2</v>
      </c>
      <c r="F6318" s="43">
        <v>0.40911376125097892</v>
      </c>
    </row>
    <row r="6319" spans="1:6" x14ac:dyDescent="0.25">
      <c r="A6319" t="s">
        <v>24</v>
      </c>
      <c r="B6319" s="43">
        <v>1</v>
      </c>
      <c r="C6319" s="43">
        <v>22</v>
      </c>
      <c r="D6319" s="43">
        <v>31.512678732195276</v>
      </c>
      <c r="E6319" s="43">
        <v>7.7993879862183299E-2</v>
      </c>
      <c r="F6319" s="43">
        <v>0.45002513737607686</v>
      </c>
    </row>
    <row r="6320" spans="1:6" x14ac:dyDescent="0.25">
      <c r="A6320" t="s">
        <v>24</v>
      </c>
      <c r="B6320" s="43">
        <v>1</v>
      </c>
      <c r="C6320" s="43">
        <v>20</v>
      </c>
      <c r="D6320" s="43">
        <v>31.576340709432039</v>
      </c>
      <c r="E6320" s="43">
        <v>7.8309324959391455E-2</v>
      </c>
      <c r="F6320" s="43">
        <v>0.41060220881577758</v>
      </c>
    </row>
    <row r="6321" spans="1:6" x14ac:dyDescent="0.25">
      <c r="A6321" t="s">
        <v>24</v>
      </c>
      <c r="B6321" s="43">
        <v>1</v>
      </c>
      <c r="C6321" s="43">
        <v>8</v>
      </c>
      <c r="D6321" s="43">
        <v>31.608171698050413</v>
      </c>
      <c r="E6321" s="43">
        <v>7.8467286240410147E-2</v>
      </c>
      <c r="F6321" s="43">
        <v>0.16453893322266805</v>
      </c>
    </row>
    <row r="6322" spans="1:6" x14ac:dyDescent="0.25">
      <c r="A6322" t="s">
        <v>24</v>
      </c>
      <c r="B6322" s="43">
        <v>1</v>
      </c>
      <c r="C6322" s="43">
        <v>21</v>
      </c>
      <c r="D6322" s="43">
        <v>31.990143561470965</v>
      </c>
      <c r="E6322" s="43">
        <v>8.037523569819581E-2</v>
      </c>
      <c r="F6322" s="43">
        <v>0.44135238066783428</v>
      </c>
    </row>
    <row r="6323" spans="1:6" x14ac:dyDescent="0.25">
      <c r="A6323" t="s">
        <v>24</v>
      </c>
      <c r="B6323" s="43">
        <v>1</v>
      </c>
      <c r="C6323" s="43">
        <v>23</v>
      </c>
      <c r="D6323" s="43">
        <v>32.372115424891511</v>
      </c>
      <c r="E6323" s="43">
        <v>8.2306103467786662E-2</v>
      </c>
      <c r="F6323" s="43">
        <v>0.49382159345263538</v>
      </c>
    </row>
    <row r="6324" spans="1:6" x14ac:dyDescent="0.25">
      <c r="A6324" t="s">
        <v>24</v>
      </c>
      <c r="B6324" s="43">
        <v>1</v>
      </c>
      <c r="C6324" s="43">
        <v>18</v>
      </c>
      <c r="D6324" s="43">
        <v>32.785918276930438</v>
      </c>
      <c r="E6324" s="43">
        <v>8.4423739563095873E-2</v>
      </c>
      <c r="F6324" s="43">
        <v>0.39540403798415708</v>
      </c>
    </row>
    <row r="6325" spans="1:6" x14ac:dyDescent="0.25">
      <c r="A6325" t="s">
        <v>24</v>
      </c>
      <c r="B6325" s="43">
        <v>1</v>
      </c>
      <c r="C6325" s="43">
        <v>20</v>
      </c>
      <c r="D6325" s="43">
        <v>32.881411242785575</v>
      </c>
      <c r="E6325" s="43">
        <v>8.4916244534493743E-2</v>
      </c>
      <c r="F6325" s="43">
        <v>0.4416431441014021</v>
      </c>
    </row>
    <row r="6326" spans="1:6" x14ac:dyDescent="0.25">
      <c r="A6326" t="s">
        <v>24</v>
      </c>
      <c r="B6326" s="43">
        <v>1</v>
      </c>
      <c r="C6326" s="43">
        <v>16</v>
      </c>
      <c r="D6326" s="43">
        <v>32.913242231403956</v>
      </c>
      <c r="E6326" s="43">
        <v>8.5080731168179227E-2</v>
      </c>
      <c r="F6326" s="43">
        <v>0.35393022115880418</v>
      </c>
    </row>
    <row r="6327" spans="1:6" x14ac:dyDescent="0.25">
      <c r="A6327" t="s">
        <v>24</v>
      </c>
      <c r="B6327" s="43">
        <v>1</v>
      </c>
      <c r="C6327" s="43">
        <v>22</v>
      </c>
      <c r="D6327" s="43">
        <v>33.072397174495855</v>
      </c>
      <c r="E6327" s="43">
        <v>8.5905551660752991E-2</v>
      </c>
      <c r="F6327" s="43">
        <v>0.49089685182395443</v>
      </c>
    </row>
    <row r="6328" spans="1:6" x14ac:dyDescent="0.25">
      <c r="A6328" t="s">
        <v>24</v>
      </c>
      <c r="B6328" s="43">
        <v>1</v>
      </c>
      <c r="C6328" s="43">
        <v>21</v>
      </c>
      <c r="D6328" s="43">
        <v>33.072397174495855</v>
      </c>
      <c r="E6328" s="43">
        <v>8.5905551660752991E-2</v>
      </c>
      <c r="F6328" s="43">
        <v>0.46858335855922917</v>
      </c>
    </row>
    <row r="6329" spans="1:6" x14ac:dyDescent="0.25">
      <c r="A6329" t="s">
        <v>24</v>
      </c>
      <c r="B6329" s="43">
        <v>1</v>
      </c>
      <c r="C6329" s="43">
        <v>17</v>
      </c>
      <c r="D6329" s="43">
        <v>33.390707060679645</v>
      </c>
      <c r="E6329" s="43">
        <v>8.7567129266632376E-2</v>
      </c>
      <c r="F6329" s="43">
        <v>0.38592433772000045</v>
      </c>
    </row>
    <row r="6330" spans="1:6" x14ac:dyDescent="0.25">
      <c r="A6330" t="s">
        <v>24</v>
      </c>
      <c r="B6330" s="43">
        <v>1</v>
      </c>
      <c r="C6330" s="43">
        <v>20</v>
      </c>
      <c r="D6330" s="43">
        <v>33.422538049298019</v>
      </c>
      <c r="E6330" s="43">
        <v>8.7734162379407288E-2</v>
      </c>
      <c r="F6330" s="43">
        <v>0.45480777589781746</v>
      </c>
    </row>
    <row r="6331" spans="1:6" x14ac:dyDescent="0.25">
      <c r="A6331" t="s">
        <v>24</v>
      </c>
      <c r="B6331" s="43">
        <v>1</v>
      </c>
      <c r="C6331" s="43">
        <v>18</v>
      </c>
      <c r="D6331" s="43">
        <v>33.74084793548181</v>
      </c>
      <c r="E6331" s="43">
        <v>8.9413247029026782E-2</v>
      </c>
      <c r="F6331" s="43">
        <v>0.41636864757563802</v>
      </c>
    </row>
    <row r="6332" spans="1:6" x14ac:dyDescent="0.25">
      <c r="A6332" t="s">
        <v>24</v>
      </c>
      <c r="B6332" s="43">
        <v>1</v>
      </c>
      <c r="C6332" s="43">
        <v>20</v>
      </c>
      <c r="D6332" s="43">
        <v>33.995495844428845</v>
      </c>
      <c r="E6332" s="43">
        <v>9.0767973904625029E-2</v>
      </c>
      <c r="F6332" s="43">
        <v>0.46893372815283807</v>
      </c>
    </row>
    <row r="6333" spans="1:6" x14ac:dyDescent="0.25">
      <c r="A6333" t="s">
        <v>24</v>
      </c>
      <c r="B6333" s="43">
        <v>1</v>
      </c>
      <c r="C6333" s="43">
        <v>18</v>
      </c>
      <c r="D6333" s="43">
        <v>34.568453639559664</v>
      </c>
      <c r="E6333" s="43">
        <v>9.3853351631404472E-2</v>
      </c>
      <c r="F6333" s="43">
        <v>0.43492617863794836</v>
      </c>
    </row>
    <row r="6334" spans="1:6" x14ac:dyDescent="0.25">
      <c r="A6334" t="s">
        <v>24</v>
      </c>
      <c r="B6334" s="43">
        <v>1</v>
      </c>
      <c r="C6334" s="43">
        <v>20</v>
      </c>
      <c r="D6334" s="43">
        <v>34.600284628178045</v>
      </c>
      <c r="E6334" s="43">
        <v>9.4026273477073832E-2</v>
      </c>
      <c r="F6334" s="43">
        <v>0.48405233660306585</v>
      </c>
    </row>
    <row r="6335" spans="1:6" x14ac:dyDescent="0.25">
      <c r="A6335" t="s">
        <v>24</v>
      </c>
      <c r="B6335" s="43">
        <v>1</v>
      </c>
      <c r="C6335" s="43">
        <v>22</v>
      </c>
      <c r="D6335" s="43">
        <v>34.950425502980217</v>
      </c>
      <c r="E6335" s="43">
        <v>9.593891800568069E-2</v>
      </c>
      <c r="F6335" s="43">
        <v>0.54219275811485379</v>
      </c>
    </row>
    <row r="6336" spans="1:6" x14ac:dyDescent="0.25">
      <c r="A6336" t="s">
        <v>24</v>
      </c>
      <c r="B6336" s="43">
        <v>1</v>
      </c>
      <c r="C6336" s="43">
        <v>17</v>
      </c>
      <c r="D6336" s="43">
        <v>35.173242423308871</v>
      </c>
      <c r="E6336" s="43">
        <v>9.7166082194390754E-2</v>
      </c>
      <c r="F6336" s="43">
        <v>0.42378577322556538</v>
      </c>
    </row>
    <row r="6337" spans="1:6" x14ac:dyDescent="0.25">
      <c r="A6337" t="s">
        <v>24</v>
      </c>
      <c r="B6337" s="43">
        <v>1</v>
      </c>
      <c r="C6337" s="43">
        <v>20</v>
      </c>
      <c r="D6337" s="43">
        <v>35.587045275347798</v>
      </c>
      <c r="E6337" s="43">
        <v>9.9465791544597101E-2</v>
      </c>
      <c r="F6337" s="43">
        <v>0.50917596012434674</v>
      </c>
    </row>
    <row r="6338" spans="1:6" x14ac:dyDescent="0.25">
      <c r="A6338" t="s">
        <v>24</v>
      </c>
      <c r="B6338" s="43">
        <v>1</v>
      </c>
      <c r="C6338" s="43">
        <v>18</v>
      </c>
      <c r="D6338" s="43">
        <v>35.65070725258456</v>
      </c>
      <c r="E6338" s="43">
        <v>9.9821980307236782E-2</v>
      </c>
      <c r="F6338" s="43">
        <v>0.45973459106712339</v>
      </c>
    </row>
    <row r="6339" spans="1:6" x14ac:dyDescent="0.25">
      <c r="A6339" t="s">
        <v>24</v>
      </c>
      <c r="B6339" s="43">
        <v>1</v>
      </c>
      <c r="C6339" s="43">
        <v>21</v>
      </c>
      <c r="D6339" s="43">
        <v>35.969017138768351</v>
      </c>
      <c r="E6339" s="43">
        <v>0.10161247341702061</v>
      </c>
      <c r="F6339" s="43">
        <v>0.54500523672440182</v>
      </c>
    </row>
    <row r="6340" spans="1:6" x14ac:dyDescent="0.25">
      <c r="A6340" t="s">
        <v>24</v>
      </c>
      <c r="B6340" s="43">
        <v>1</v>
      </c>
      <c r="C6340" s="43">
        <v>17</v>
      </c>
      <c r="D6340" s="43">
        <v>36.064510104623487</v>
      </c>
      <c r="E6340" s="43">
        <v>0.10215272487134604</v>
      </c>
      <c r="F6340" s="43">
        <v>0.44330469285563484</v>
      </c>
    </row>
    <row r="6341" spans="1:6" x14ac:dyDescent="0.25">
      <c r="A6341" t="s">
        <v>24</v>
      </c>
      <c r="B6341" s="43">
        <v>1</v>
      </c>
      <c r="C6341" s="43">
        <v>18</v>
      </c>
      <c r="D6341" s="43">
        <v>36.160003070478616</v>
      </c>
      <c r="E6341" s="43">
        <v>0.10269440872015925</v>
      </c>
      <c r="F6341" s="43">
        <v>0.4716202675039381</v>
      </c>
    </row>
    <row r="6342" spans="1:6" x14ac:dyDescent="0.25">
      <c r="A6342" t="s">
        <v>24</v>
      </c>
      <c r="B6342" s="43">
        <v>1</v>
      </c>
      <c r="C6342" s="43">
        <v>22</v>
      </c>
      <c r="D6342" s="43">
        <v>36.25549603633376</v>
      </c>
      <c r="E6342" s="43">
        <v>0.10323752496346039</v>
      </c>
      <c r="F6342" s="43">
        <v>0.57916690001277271</v>
      </c>
    </row>
    <row r="6343" spans="1:6" x14ac:dyDescent="0.25">
      <c r="A6343" t="s">
        <v>24</v>
      </c>
      <c r="B6343" s="43">
        <v>1</v>
      </c>
      <c r="C6343" s="43">
        <v>21</v>
      </c>
      <c r="D6343" s="43">
        <v>36.478312956662414</v>
      </c>
      <c r="E6343" s="43">
        <v>0.10451036662083782</v>
      </c>
      <c r="F6343" s="43">
        <v>0.55897005195309613</v>
      </c>
    </row>
    <row r="6344" spans="1:6" x14ac:dyDescent="0.25">
      <c r="A6344" t="s">
        <v>24</v>
      </c>
      <c r="B6344" s="43">
        <v>1</v>
      </c>
      <c r="C6344" s="43">
        <v>14</v>
      </c>
      <c r="D6344" s="43">
        <v>36.86028482008296</v>
      </c>
      <c r="E6344" s="43">
        <v>0.10671052455414017</v>
      </c>
      <c r="F6344" s="43">
        <v>0.37969770277581039</v>
      </c>
    </row>
    <row r="6345" spans="1:6" x14ac:dyDescent="0.25">
      <c r="A6345" t="s">
        <v>24</v>
      </c>
      <c r="B6345" s="43">
        <v>1</v>
      </c>
      <c r="C6345" s="43">
        <v>20</v>
      </c>
      <c r="D6345" s="43">
        <v>37.210425694885132</v>
      </c>
      <c r="E6345" s="43">
        <v>0.10874746909330178</v>
      </c>
      <c r="F6345" s="43">
        <v>0.5517323620698934</v>
      </c>
    </row>
    <row r="6346" spans="1:6" x14ac:dyDescent="0.25">
      <c r="A6346" t="s">
        <v>24</v>
      </c>
      <c r="B6346" s="43">
        <v>1</v>
      </c>
      <c r="C6346" s="43">
        <v>26</v>
      </c>
      <c r="D6346" s="43">
        <v>37.274087672121887</v>
      </c>
      <c r="E6346" s="43">
        <v>0.10911989166013682</v>
      </c>
      <c r="F6346" s="43">
        <v>0.71946174515908556</v>
      </c>
    </row>
    <row r="6347" spans="1:6" x14ac:dyDescent="0.25">
      <c r="A6347" t="s">
        <v>24</v>
      </c>
      <c r="B6347" s="43">
        <v>1</v>
      </c>
      <c r="C6347" s="43">
        <v>18</v>
      </c>
      <c r="D6347" s="43">
        <v>37.305918660740268</v>
      </c>
      <c r="E6347" s="43">
        <v>0.10930634167596898</v>
      </c>
      <c r="F6347" s="43">
        <v>0.49885457169928721</v>
      </c>
    </row>
    <row r="6348" spans="1:6" x14ac:dyDescent="0.25">
      <c r="A6348" t="s">
        <v>24</v>
      </c>
      <c r="B6348" s="43">
        <v>1</v>
      </c>
      <c r="C6348" s="43">
        <v>18</v>
      </c>
      <c r="D6348" s="43">
        <v>37.36958063797703</v>
      </c>
      <c r="E6348" s="43">
        <v>0.10967971917246259</v>
      </c>
      <c r="F6348" s="43">
        <v>0.50038748143837042</v>
      </c>
    </row>
    <row r="6349" spans="1:6" x14ac:dyDescent="0.25">
      <c r="A6349" t="s">
        <v>24</v>
      </c>
      <c r="B6349" s="43">
        <v>1</v>
      </c>
      <c r="C6349" s="43">
        <v>20</v>
      </c>
      <c r="D6349" s="43">
        <v>37.592397558305677</v>
      </c>
      <c r="E6349" s="43">
        <v>0.11099155379089751</v>
      </c>
      <c r="F6349" s="43">
        <v>0.56196568125291047</v>
      </c>
    </row>
    <row r="6350" spans="1:6" x14ac:dyDescent="0.25">
      <c r="A6350" t="s">
        <v>24</v>
      </c>
      <c r="B6350" s="43">
        <v>1</v>
      </c>
      <c r="C6350" s="43">
        <v>20</v>
      </c>
      <c r="D6350" s="43">
        <v>37.687890524160821</v>
      </c>
      <c r="E6350" s="43">
        <v>0.11155615595151605</v>
      </c>
      <c r="F6350" s="43">
        <v>0.56453705951998612</v>
      </c>
    </row>
    <row r="6351" spans="1:6" x14ac:dyDescent="0.25">
      <c r="A6351" t="s">
        <v>24</v>
      </c>
      <c r="B6351" s="43">
        <v>1</v>
      </c>
      <c r="C6351" s="43">
        <v>18</v>
      </c>
      <c r="D6351" s="43">
        <v>38.801975125804084</v>
      </c>
      <c r="E6351" s="43">
        <v>0.11824901919588794</v>
      </c>
      <c r="F6351" s="43">
        <v>0.53542894008111497</v>
      </c>
    </row>
    <row r="6352" spans="1:6" x14ac:dyDescent="0.25">
      <c r="A6352" t="s">
        <v>24</v>
      </c>
      <c r="B6352" s="43">
        <v>1</v>
      </c>
      <c r="C6352" s="43">
        <v>22</v>
      </c>
      <c r="D6352" s="43">
        <v>38.897468091659221</v>
      </c>
      <c r="E6352" s="43">
        <v>0.11883176502001891</v>
      </c>
      <c r="F6352" s="43">
        <v>0.65731410173600502</v>
      </c>
    </row>
    <row r="6353" spans="1:6" x14ac:dyDescent="0.25">
      <c r="A6353" t="s">
        <v>24</v>
      </c>
      <c r="B6353" s="43">
        <v>1</v>
      </c>
      <c r="C6353" s="43">
        <v>12</v>
      </c>
      <c r="D6353" s="43">
        <v>39.056623034751119</v>
      </c>
      <c r="E6353" s="43">
        <v>0.11980619115909907</v>
      </c>
      <c r="F6353" s="43">
        <v>0.36117910179076484</v>
      </c>
    </row>
    <row r="6354" spans="1:6" x14ac:dyDescent="0.25">
      <c r="A6354" t="s">
        <v>24</v>
      </c>
      <c r="B6354" s="43">
        <v>1</v>
      </c>
      <c r="C6354" s="43">
        <v>20</v>
      </c>
      <c r="D6354" s="43">
        <v>39.565918852645183</v>
      </c>
      <c r="E6354" s="43">
        <v>0.12295109283459492</v>
      </c>
      <c r="F6354" s="43">
        <v>0.61616381261381747</v>
      </c>
    </row>
    <row r="6355" spans="1:6" x14ac:dyDescent="0.25">
      <c r="A6355" t="s">
        <v>24</v>
      </c>
      <c r="B6355" s="43">
        <v>1</v>
      </c>
      <c r="C6355" s="43">
        <v>26</v>
      </c>
      <c r="D6355" s="43">
        <v>39.820566761592211</v>
      </c>
      <c r="E6355" s="43">
        <v>0.12453882254687962</v>
      </c>
      <c r="F6355" s="43">
        <v>0.81031370542273418</v>
      </c>
    </row>
    <row r="6356" spans="1:6" x14ac:dyDescent="0.25">
      <c r="A6356" t="s">
        <v>24</v>
      </c>
      <c r="B6356" s="43">
        <v>1</v>
      </c>
      <c r="C6356" s="43">
        <v>25</v>
      </c>
      <c r="D6356" s="43">
        <v>40.775496420143583</v>
      </c>
      <c r="E6356" s="43">
        <v>0.13058352728550982</v>
      </c>
      <c r="F6356" s="43">
        <v>0.8130919213352612</v>
      </c>
    </row>
    <row r="6357" spans="1:6" x14ac:dyDescent="0.25">
      <c r="A6357" t="s">
        <v>24</v>
      </c>
      <c r="B6357" s="43">
        <v>1</v>
      </c>
      <c r="C6357" s="43">
        <v>24</v>
      </c>
      <c r="D6357" s="43">
        <v>41.093806306327373</v>
      </c>
      <c r="E6357" s="43">
        <v>0.13263025985367161</v>
      </c>
      <c r="F6357" s="43">
        <v>0.79156737290841539</v>
      </c>
    </row>
    <row r="6358" spans="1:6" x14ac:dyDescent="0.25">
      <c r="A6358" t="s">
        <v>24</v>
      </c>
      <c r="B6358" s="43">
        <v>1</v>
      </c>
      <c r="C6358" s="43">
        <v>18</v>
      </c>
      <c r="D6358" s="43">
        <v>42.589862771391196</v>
      </c>
      <c r="E6358" s="43">
        <v>0.14246309097030357</v>
      </c>
      <c r="F6358" s="43">
        <v>0.63313256892273839</v>
      </c>
    </row>
    <row r="6359" spans="1:6" x14ac:dyDescent="0.25">
      <c r="A6359" t="s">
        <v>24</v>
      </c>
      <c r="B6359" s="43">
        <v>1</v>
      </c>
      <c r="C6359" s="43">
        <v>20</v>
      </c>
      <c r="D6359" s="43">
        <v>42.780848703101469</v>
      </c>
      <c r="E6359" s="43">
        <v>0.14374365164242095</v>
      </c>
      <c r="F6359" s="43">
        <v>0.70916744537942678</v>
      </c>
    </row>
    <row r="6360" spans="1:6" x14ac:dyDescent="0.25">
      <c r="A6360" t="s">
        <v>24</v>
      </c>
      <c r="B6360" s="43">
        <v>1</v>
      </c>
      <c r="C6360" s="43">
        <v>18</v>
      </c>
      <c r="D6360" s="43">
        <v>44.722539008822594</v>
      </c>
      <c r="E6360" s="43">
        <v>0.15708791826848936</v>
      </c>
      <c r="F6360" s="43">
        <v>0.69132099271709213</v>
      </c>
    </row>
    <row r="6361" spans="1:6" x14ac:dyDescent="0.25">
      <c r="A6361" t="s">
        <v>24</v>
      </c>
      <c r="B6361" s="43">
        <v>1</v>
      </c>
      <c r="C6361" s="43">
        <v>24</v>
      </c>
      <c r="D6361" s="43">
        <v>45.963947564939375</v>
      </c>
      <c r="E6361" s="43">
        <v>0.16592985070943117</v>
      </c>
      <c r="F6361" s="43">
        <v>0.9683129047666128</v>
      </c>
    </row>
    <row r="6362" spans="1:6" x14ac:dyDescent="0.25">
      <c r="A6362" t="s">
        <v>24</v>
      </c>
      <c r="B6362" s="43">
        <v>1</v>
      </c>
      <c r="C6362" s="43">
        <v>26</v>
      </c>
      <c r="D6362" s="43">
        <v>48.064792813752391</v>
      </c>
      <c r="E6362" s="43">
        <v>0.18144459287191525</v>
      </c>
      <c r="F6362" s="43">
        <v>1.136854950638559</v>
      </c>
    </row>
    <row r="6363" spans="1:6" x14ac:dyDescent="0.25">
      <c r="A6363" t="s">
        <v>24</v>
      </c>
      <c r="B6363" s="43">
        <v>1</v>
      </c>
      <c r="C6363" s="43">
        <v>20</v>
      </c>
      <c r="D6363" s="43">
        <v>49.720004221908098</v>
      </c>
      <c r="E6363" s="43">
        <v>0.19415661648655108</v>
      </c>
      <c r="F6363" s="43">
        <v>0.92943972472700598</v>
      </c>
    </row>
    <row r="6364" spans="1:6" x14ac:dyDescent="0.25">
      <c r="A6364" t="s">
        <v>24</v>
      </c>
      <c r="B6364" s="43">
        <v>1</v>
      </c>
      <c r="C6364" s="43">
        <v>20</v>
      </c>
      <c r="D6364" s="43">
        <v>50.6</v>
      </c>
      <c r="E6364" s="43">
        <v>0.20109020416362908</v>
      </c>
      <c r="F6364" s="43">
        <v>0.95925047957310206</v>
      </c>
    </row>
    <row r="6365" spans="1:6" x14ac:dyDescent="0.25">
      <c r="A6365" t="s">
        <v>24</v>
      </c>
      <c r="B6365" s="43">
        <v>1</v>
      </c>
      <c r="C6365" s="43">
        <v>28</v>
      </c>
      <c r="D6365" s="43">
        <v>51.311553652827058</v>
      </c>
      <c r="E6365" s="43">
        <v>0.20678556122089303</v>
      </c>
      <c r="F6365" s="43">
        <v>1.3771244866954173</v>
      </c>
    </row>
    <row r="6366" spans="1:6" x14ac:dyDescent="0.25">
      <c r="A6366" t="s">
        <v>24</v>
      </c>
      <c r="B6366" s="43">
        <v>1</v>
      </c>
      <c r="C6366" s="43">
        <v>11</v>
      </c>
      <c r="D6366" s="43">
        <v>52.552962208943839</v>
      </c>
      <c r="E6366" s="43">
        <v>0.21691235151741567</v>
      </c>
      <c r="F6366" s="43">
        <v>0.56479389746341502</v>
      </c>
    </row>
    <row r="6367" spans="1:6" x14ac:dyDescent="0.25">
      <c r="A6367" t="s">
        <v>24</v>
      </c>
      <c r="B6367" s="43">
        <v>1</v>
      </c>
      <c r="C6367" s="43">
        <v>6</v>
      </c>
      <c r="D6367" s="43">
        <v>145</v>
      </c>
      <c r="E6367" s="43">
        <v>1.6512996385431351</v>
      </c>
      <c r="F6367" s="43">
        <v>1.9133812495742195</v>
      </c>
    </row>
    <row r="6368" spans="1:6" x14ac:dyDescent="0.25">
      <c r="A6368" t="s">
        <v>25</v>
      </c>
      <c r="B6368" s="43">
        <v>1</v>
      </c>
      <c r="C6368" s="43">
        <v>18</v>
      </c>
      <c r="D6368" s="43"/>
      <c r="E6368" s="43"/>
      <c r="F6368" s="43"/>
    </row>
    <row r="6369" spans="1:6" x14ac:dyDescent="0.25">
      <c r="A6369" t="s">
        <v>25</v>
      </c>
      <c r="B6369" s="43">
        <v>1</v>
      </c>
      <c r="C6369" s="43">
        <v>16</v>
      </c>
      <c r="D6369" s="43"/>
      <c r="E6369" s="43"/>
      <c r="F6369" s="43"/>
    </row>
    <row r="6370" spans="1:6" x14ac:dyDescent="0.25">
      <c r="A6370" t="s">
        <v>25</v>
      </c>
      <c r="B6370" s="43">
        <v>1</v>
      </c>
      <c r="C6370" s="43">
        <v>23</v>
      </c>
      <c r="D6370" s="43"/>
      <c r="E6370" s="43"/>
      <c r="F6370" s="43"/>
    </row>
    <row r="6371" spans="1:6" x14ac:dyDescent="0.25">
      <c r="A6371" t="s">
        <v>25</v>
      </c>
      <c r="B6371" s="43">
        <v>1</v>
      </c>
      <c r="C6371" s="43">
        <v>25</v>
      </c>
      <c r="D6371" s="43"/>
      <c r="E6371" s="43"/>
      <c r="F6371" s="43"/>
    </row>
    <row r="6372" spans="1:6" x14ac:dyDescent="0.25">
      <c r="A6372" t="s">
        <v>25</v>
      </c>
      <c r="B6372" s="43">
        <v>1</v>
      </c>
      <c r="C6372" s="43">
        <v>26</v>
      </c>
      <c r="D6372" s="43"/>
      <c r="E6372" s="43"/>
      <c r="F6372" s="43"/>
    </row>
    <row r="6373" spans="1:6" x14ac:dyDescent="0.25">
      <c r="A6373" t="s">
        <v>25</v>
      </c>
      <c r="B6373" s="43">
        <v>1</v>
      </c>
      <c r="C6373" s="43">
        <v>24</v>
      </c>
      <c r="D6373" s="43"/>
      <c r="E6373" s="43"/>
      <c r="F6373" s="43"/>
    </row>
    <row r="6374" spans="1:6" x14ac:dyDescent="0.25">
      <c r="A6374" t="s">
        <v>25</v>
      </c>
      <c r="B6374" s="43">
        <v>1</v>
      </c>
      <c r="C6374" s="43">
        <v>27</v>
      </c>
      <c r="D6374" s="43"/>
      <c r="E6374" s="43"/>
      <c r="F6374" s="43"/>
    </row>
    <row r="6375" spans="1:6" x14ac:dyDescent="0.25">
      <c r="A6375" t="s">
        <v>25</v>
      </c>
      <c r="B6375" s="43">
        <v>1</v>
      </c>
      <c r="C6375" s="43">
        <v>28</v>
      </c>
      <c r="D6375" s="43"/>
      <c r="E6375" s="43"/>
      <c r="F6375" s="43"/>
    </row>
    <row r="6376" spans="1:6" x14ac:dyDescent="0.25">
      <c r="A6376" t="s">
        <v>25</v>
      </c>
      <c r="B6376" s="43">
        <v>1</v>
      </c>
      <c r="C6376" s="43">
        <v>12</v>
      </c>
      <c r="D6376" s="43"/>
      <c r="E6376" s="43"/>
      <c r="F6376" s="43"/>
    </row>
    <row r="6377" spans="1:6" x14ac:dyDescent="0.25">
      <c r="A6377" t="s">
        <v>25</v>
      </c>
      <c r="B6377" s="43">
        <v>1</v>
      </c>
      <c r="C6377" s="43">
        <v>18</v>
      </c>
      <c r="D6377" s="43"/>
      <c r="E6377" s="43"/>
      <c r="F6377" s="43"/>
    </row>
    <row r="6378" spans="1:6" x14ac:dyDescent="0.25">
      <c r="A6378" t="s">
        <v>25</v>
      </c>
      <c r="B6378" s="43">
        <v>1</v>
      </c>
      <c r="C6378" s="43">
        <v>16</v>
      </c>
      <c r="D6378" s="43"/>
      <c r="E6378" s="43"/>
      <c r="F6378" s="43"/>
    </row>
    <row r="6379" spans="1:6" x14ac:dyDescent="0.25">
      <c r="A6379" t="s">
        <v>25</v>
      </c>
      <c r="B6379" s="43">
        <v>1</v>
      </c>
      <c r="C6379" s="43">
        <v>25</v>
      </c>
      <c r="D6379" s="43"/>
      <c r="E6379" s="43"/>
      <c r="F6379" s="43"/>
    </row>
    <row r="6380" spans="1:6" x14ac:dyDescent="0.25">
      <c r="A6380" t="s">
        <v>25</v>
      </c>
      <c r="B6380" s="43">
        <v>1</v>
      </c>
      <c r="C6380" s="43">
        <v>33</v>
      </c>
      <c r="D6380" s="43"/>
      <c r="E6380" s="43"/>
      <c r="F6380" s="43"/>
    </row>
    <row r="6381" spans="1:6" x14ac:dyDescent="0.25">
      <c r="A6381" t="s">
        <v>25</v>
      </c>
      <c r="B6381" s="43">
        <v>1</v>
      </c>
      <c r="C6381" s="43">
        <v>31</v>
      </c>
      <c r="D6381" s="43"/>
      <c r="E6381" s="43"/>
      <c r="F6381" s="43"/>
    </row>
    <row r="6382" spans="1:6" x14ac:dyDescent="0.25">
      <c r="A6382" t="s">
        <v>25</v>
      </c>
      <c r="B6382" s="43">
        <v>1</v>
      </c>
      <c r="C6382" s="43">
        <v>30</v>
      </c>
      <c r="D6382" s="43"/>
      <c r="E6382" s="43"/>
      <c r="F6382" s="43"/>
    </row>
    <row r="6383" spans="1:6" x14ac:dyDescent="0.25">
      <c r="A6383" t="s">
        <v>25</v>
      </c>
      <c r="B6383" s="43">
        <v>1</v>
      </c>
      <c r="C6383" s="43">
        <v>20</v>
      </c>
      <c r="D6383" s="43"/>
      <c r="E6383" s="43"/>
      <c r="F6383" s="43"/>
    </row>
    <row r="6384" spans="1:6" x14ac:dyDescent="0.25">
      <c r="A6384" t="s">
        <v>25</v>
      </c>
      <c r="B6384" s="43">
        <v>1</v>
      </c>
      <c r="C6384" s="43">
        <v>2.5</v>
      </c>
      <c r="D6384" s="43"/>
      <c r="E6384" s="43"/>
      <c r="F6384" s="43"/>
    </row>
    <row r="6385" spans="1:6" x14ac:dyDescent="0.25">
      <c r="A6385" t="s">
        <v>25</v>
      </c>
      <c r="B6385" s="43">
        <v>1</v>
      </c>
      <c r="C6385" s="43">
        <v>28</v>
      </c>
      <c r="D6385" s="43"/>
      <c r="E6385" s="43"/>
      <c r="F6385" s="43"/>
    </row>
    <row r="6386" spans="1:6" x14ac:dyDescent="0.25">
      <c r="A6386" t="s">
        <v>25</v>
      </c>
      <c r="B6386" s="43">
        <v>1</v>
      </c>
      <c r="C6386" s="43">
        <v>27</v>
      </c>
      <c r="D6386" s="43"/>
      <c r="E6386" s="43"/>
      <c r="F6386" s="43"/>
    </row>
    <row r="6387" spans="1:6" x14ac:dyDescent="0.25">
      <c r="A6387" t="s">
        <v>25</v>
      </c>
      <c r="B6387" s="43">
        <v>1</v>
      </c>
      <c r="C6387" s="43">
        <v>29</v>
      </c>
      <c r="D6387" s="43"/>
      <c r="E6387" s="43"/>
      <c r="F6387" s="43"/>
    </row>
    <row r="6388" spans="1:6" x14ac:dyDescent="0.25">
      <c r="A6388" t="s">
        <v>25</v>
      </c>
      <c r="B6388" s="43">
        <v>1</v>
      </c>
      <c r="C6388" s="43">
        <v>14</v>
      </c>
      <c r="D6388" s="43"/>
      <c r="E6388" s="43"/>
      <c r="F6388" s="43"/>
    </row>
    <row r="6389" spans="1:6" x14ac:dyDescent="0.25">
      <c r="A6389" t="s">
        <v>25</v>
      </c>
      <c r="B6389" s="43">
        <v>1</v>
      </c>
      <c r="C6389" s="43">
        <v>29</v>
      </c>
      <c r="D6389" s="43"/>
      <c r="E6389" s="43"/>
      <c r="F6389" s="43"/>
    </row>
    <row r="6390" spans="1:6" x14ac:dyDescent="0.25">
      <c r="A6390" t="s">
        <v>25</v>
      </c>
      <c r="B6390" s="43">
        <v>1</v>
      </c>
      <c r="C6390" s="43">
        <v>27</v>
      </c>
      <c r="D6390" s="43"/>
      <c r="E6390" s="43"/>
      <c r="F6390" s="43"/>
    </row>
    <row r="6391" spans="1:6" x14ac:dyDescent="0.25">
      <c r="A6391" t="s">
        <v>25</v>
      </c>
      <c r="B6391" s="43">
        <v>1</v>
      </c>
      <c r="C6391" s="43">
        <v>26</v>
      </c>
      <c r="D6391" s="43"/>
      <c r="E6391" s="43"/>
      <c r="F6391" s="43"/>
    </row>
    <row r="6392" spans="1:6" x14ac:dyDescent="0.25">
      <c r="A6392" t="s">
        <v>25</v>
      </c>
      <c r="B6392" s="43">
        <v>1</v>
      </c>
      <c r="C6392" s="43">
        <v>20</v>
      </c>
      <c r="D6392" s="43"/>
      <c r="E6392" s="43"/>
      <c r="F6392" s="43"/>
    </row>
    <row r="6393" spans="1:6" x14ac:dyDescent="0.25">
      <c r="A6393" t="s">
        <v>25</v>
      </c>
      <c r="B6393" s="43">
        <v>1</v>
      </c>
      <c r="C6393" s="43">
        <v>18</v>
      </c>
      <c r="D6393" s="43"/>
      <c r="E6393" s="43"/>
      <c r="F6393" s="43"/>
    </row>
    <row r="6394" spans="1:6" x14ac:dyDescent="0.25">
      <c r="A6394" t="s">
        <v>25</v>
      </c>
      <c r="B6394" s="43">
        <v>1</v>
      </c>
      <c r="C6394" s="43">
        <v>30</v>
      </c>
      <c r="D6394" s="43"/>
      <c r="E6394" s="43"/>
      <c r="F6394" s="43"/>
    </row>
    <row r="6395" spans="1:6" x14ac:dyDescent="0.25">
      <c r="A6395" t="s">
        <v>25</v>
      </c>
      <c r="B6395" s="43">
        <v>1</v>
      </c>
      <c r="C6395" s="43">
        <v>30</v>
      </c>
      <c r="D6395" s="43"/>
      <c r="E6395" s="43"/>
      <c r="F6395" s="43"/>
    </row>
    <row r="6396" spans="1:6" x14ac:dyDescent="0.25">
      <c r="A6396" t="s">
        <v>25</v>
      </c>
      <c r="B6396" s="43">
        <v>1</v>
      </c>
      <c r="C6396" s="43">
        <v>25</v>
      </c>
      <c r="D6396" s="43"/>
      <c r="E6396" s="43"/>
      <c r="F6396" s="43"/>
    </row>
    <row r="6397" spans="1:6" x14ac:dyDescent="0.25">
      <c r="A6397" t="s">
        <v>25</v>
      </c>
      <c r="B6397" s="43">
        <v>1</v>
      </c>
      <c r="C6397" s="43">
        <v>20</v>
      </c>
      <c r="D6397" s="43"/>
      <c r="E6397" s="43"/>
      <c r="F6397" s="43"/>
    </row>
    <row r="6398" spans="1:6" x14ac:dyDescent="0.25">
      <c r="A6398" t="s">
        <v>25</v>
      </c>
      <c r="B6398" s="43">
        <v>1</v>
      </c>
      <c r="C6398" s="43">
        <v>28</v>
      </c>
      <c r="D6398" s="43"/>
      <c r="E6398" s="43"/>
      <c r="F6398" s="43"/>
    </row>
    <row r="6399" spans="1:6" x14ac:dyDescent="0.25">
      <c r="A6399" t="s">
        <v>25</v>
      </c>
      <c r="B6399" s="43">
        <v>1</v>
      </c>
      <c r="C6399" s="43">
        <v>22</v>
      </c>
      <c r="D6399" s="43"/>
      <c r="E6399" s="43"/>
      <c r="F6399" s="43"/>
    </row>
    <row r="6400" spans="1:6" x14ac:dyDescent="0.25">
      <c r="A6400" t="s">
        <v>25</v>
      </c>
      <c r="B6400" s="43">
        <v>1</v>
      </c>
      <c r="C6400" s="43">
        <v>35</v>
      </c>
      <c r="D6400" s="43"/>
      <c r="E6400" s="43"/>
      <c r="F6400" s="43"/>
    </row>
    <row r="6401" spans="1:6" x14ac:dyDescent="0.25">
      <c r="A6401" t="s">
        <v>25</v>
      </c>
      <c r="B6401" s="43">
        <v>1</v>
      </c>
      <c r="C6401" s="43">
        <v>33</v>
      </c>
      <c r="D6401" s="43"/>
      <c r="E6401" s="43"/>
      <c r="F6401" s="43"/>
    </row>
    <row r="6402" spans="1:6" x14ac:dyDescent="0.25">
      <c r="A6402" t="s">
        <v>25</v>
      </c>
      <c r="B6402" s="43">
        <v>1</v>
      </c>
      <c r="C6402" s="43">
        <v>27</v>
      </c>
      <c r="D6402" s="43"/>
      <c r="E6402" s="43"/>
      <c r="F6402" s="43"/>
    </row>
    <row r="6403" spans="1:6" x14ac:dyDescent="0.25">
      <c r="A6403" t="s">
        <v>25</v>
      </c>
      <c r="B6403" s="43">
        <v>1</v>
      </c>
      <c r="C6403" s="43">
        <v>28</v>
      </c>
      <c r="D6403" s="43"/>
      <c r="E6403" s="43"/>
      <c r="F6403" s="43"/>
    </row>
    <row r="6404" spans="1:6" x14ac:dyDescent="0.25">
      <c r="A6404" t="s">
        <v>25</v>
      </c>
      <c r="B6404" s="43">
        <v>1</v>
      </c>
      <c r="C6404" s="43">
        <v>31</v>
      </c>
      <c r="D6404" s="43"/>
      <c r="E6404" s="43"/>
      <c r="F6404" s="43"/>
    </row>
    <row r="6405" spans="1:6" x14ac:dyDescent="0.25">
      <c r="A6405" t="s">
        <v>25</v>
      </c>
      <c r="B6405" s="43">
        <v>1</v>
      </c>
      <c r="C6405" s="43">
        <v>35</v>
      </c>
      <c r="D6405" s="43"/>
      <c r="E6405" s="43"/>
      <c r="F6405" s="43"/>
    </row>
    <row r="6406" spans="1:6" x14ac:dyDescent="0.25">
      <c r="A6406" t="s">
        <v>25</v>
      </c>
      <c r="B6406" s="43">
        <v>1</v>
      </c>
      <c r="C6406" s="43">
        <v>30</v>
      </c>
      <c r="D6406" s="43"/>
      <c r="E6406" s="43"/>
      <c r="F6406" s="43"/>
    </row>
    <row r="6407" spans="1:6" x14ac:dyDescent="0.25">
      <c r="A6407" t="s">
        <v>25</v>
      </c>
      <c r="B6407" s="43">
        <v>1</v>
      </c>
      <c r="C6407" s="43">
        <v>27</v>
      </c>
      <c r="D6407" s="43"/>
      <c r="E6407" s="43"/>
      <c r="F6407" s="43"/>
    </row>
    <row r="6408" spans="1:6" x14ac:dyDescent="0.25">
      <c r="A6408" t="s">
        <v>25</v>
      </c>
      <c r="B6408" s="43">
        <v>1</v>
      </c>
      <c r="C6408" s="43">
        <v>40</v>
      </c>
      <c r="D6408" s="43"/>
      <c r="E6408" s="43"/>
      <c r="F6408" s="43"/>
    </row>
    <row r="6409" spans="1:6" x14ac:dyDescent="0.25">
      <c r="A6409" t="s">
        <v>25</v>
      </c>
      <c r="B6409" s="43">
        <v>1</v>
      </c>
      <c r="C6409" s="43">
        <v>27</v>
      </c>
      <c r="D6409" s="43"/>
      <c r="E6409" s="43"/>
      <c r="F6409" s="43"/>
    </row>
    <row r="6410" spans="1:6" x14ac:dyDescent="0.25">
      <c r="A6410" t="s">
        <v>25</v>
      </c>
      <c r="B6410" s="43">
        <v>1</v>
      </c>
      <c r="C6410" s="43">
        <v>26</v>
      </c>
      <c r="D6410" s="43"/>
      <c r="E6410" s="43"/>
      <c r="F6410" s="43"/>
    </row>
    <row r="6411" spans="1:6" x14ac:dyDescent="0.25">
      <c r="A6411" t="s">
        <v>25</v>
      </c>
      <c r="B6411" s="43">
        <v>1</v>
      </c>
      <c r="C6411" s="43">
        <v>28</v>
      </c>
      <c r="D6411" s="43"/>
      <c r="E6411" s="43"/>
      <c r="F6411" s="43"/>
    </row>
    <row r="6412" spans="1:6" x14ac:dyDescent="0.25">
      <c r="A6412" t="s">
        <v>25</v>
      </c>
      <c r="B6412" s="43">
        <v>1</v>
      </c>
      <c r="C6412" s="43">
        <v>28</v>
      </c>
      <c r="D6412" s="43"/>
      <c r="E6412" s="43"/>
      <c r="F6412" s="43"/>
    </row>
    <row r="6413" spans="1:6" x14ac:dyDescent="0.25">
      <c r="A6413" t="s">
        <v>25</v>
      </c>
      <c r="B6413" s="43">
        <v>1</v>
      </c>
      <c r="C6413" s="43">
        <v>25</v>
      </c>
      <c r="D6413" s="43"/>
      <c r="E6413" s="43"/>
      <c r="F6413" s="43"/>
    </row>
    <row r="6414" spans="1:6" x14ac:dyDescent="0.25">
      <c r="A6414" t="s">
        <v>25</v>
      </c>
      <c r="B6414" s="43">
        <v>1</v>
      </c>
      <c r="C6414" s="43">
        <v>2</v>
      </c>
      <c r="D6414" s="43">
        <v>1</v>
      </c>
      <c r="E6414" s="43">
        <v>7.8539816339744827E-5</v>
      </c>
      <c r="F6414" s="43">
        <v>8.2293911036586916E-5</v>
      </c>
    </row>
    <row r="6415" spans="1:6" x14ac:dyDescent="0.25">
      <c r="A6415" t="s">
        <v>25</v>
      </c>
      <c r="B6415" s="43">
        <v>1</v>
      </c>
      <c r="C6415" s="43">
        <v>2</v>
      </c>
      <c r="D6415" s="43">
        <v>1</v>
      </c>
      <c r="E6415" s="43">
        <v>7.8539816339744827E-5</v>
      </c>
      <c r="F6415" s="43">
        <v>8.2293911036586916E-5</v>
      </c>
    </row>
    <row r="6416" spans="1:6" x14ac:dyDescent="0.25">
      <c r="A6416" t="s">
        <v>25</v>
      </c>
      <c r="B6416" s="43">
        <v>1</v>
      </c>
      <c r="C6416" s="43">
        <v>2</v>
      </c>
      <c r="D6416" s="43">
        <v>1</v>
      </c>
      <c r="E6416" s="43">
        <v>7.8539816339744827E-5</v>
      </c>
      <c r="F6416" s="43">
        <v>8.2293911036586916E-5</v>
      </c>
    </row>
    <row r="6417" spans="1:6" x14ac:dyDescent="0.25">
      <c r="A6417" t="s">
        <v>25</v>
      </c>
      <c r="B6417" s="43">
        <v>1</v>
      </c>
      <c r="C6417" s="43">
        <v>2</v>
      </c>
      <c r="D6417" s="43">
        <v>1</v>
      </c>
      <c r="E6417" s="43">
        <v>7.8539816339744827E-5</v>
      </c>
      <c r="F6417" s="43">
        <v>8.2293911036586916E-5</v>
      </c>
    </row>
    <row r="6418" spans="1:6" x14ac:dyDescent="0.25">
      <c r="A6418" t="s">
        <v>25</v>
      </c>
      <c r="B6418" s="43">
        <v>1</v>
      </c>
      <c r="C6418" s="43">
        <v>2.5</v>
      </c>
      <c r="D6418" s="43">
        <v>1</v>
      </c>
      <c r="E6418" s="43">
        <v>7.8539816339744827E-5</v>
      </c>
      <c r="F6418" s="43">
        <v>1.0286738879573365E-4</v>
      </c>
    </row>
    <row r="6419" spans="1:6" x14ac:dyDescent="0.25">
      <c r="A6419" t="s">
        <v>25</v>
      </c>
      <c r="B6419" s="43">
        <v>1</v>
      </c>
      <c r="C6419" s="43">
        <v>2.7</v>
      </c>
      <c r="D6419" s="43">
        <v>1</v>
      </c>
      <c r="E6419" s="43">
        <v>7.8539816339744827E-5</v>
      </c>
      <c r="F6419" s="43">
        <v>1.1109677989939235E-4</v>
      </c>
    </row>
    <row r="6420" spans="1:6" x14ac:dyDescent="0.25">
      <c r="A6420" t="s">
        <v>25</v>
      </c>
      <c r="B6420" s="43">
        <v>1</v>
      </c>
      <c r="C6420" s="43">
        <v>2.5</v>
      </c>
      <c r="D6420" s="43">
        <v>1</v>
      </c>
      <c r="E6420" s="43">
        <v>7.8539816339744827E-5</v>
      </c>
      <c r="F6420" s="43">
        <v>1.0286738879573365E-4</v>
      </c>
    </row>
    <row r="6421" spans="1:6" x14ac:dyDescent="0.25">
      <c r="A6421" t="s">
        <v>25</v>
      </c>
      <c r="B6421" s="43">
        <v>1</v>
      </c>
      <c r="C6421" s="43">
        <v>2.1</v>
      </c>
      <c r="D6421" s="43">
        <v>1</v>
      </c>
      <c r="E6421" s="43">
        <v>7.8539816339744827E-5</v>
      </c>
      <c r="F6421" s="43">
        <v>8.6408606588416259E-5</v>
      </c>
    </row>
    <row r="6422" spans="1:6" x14ac:dyDescent="0.25">
      <c r="A6422" t="s">
        <v>25</v>
      </c>
      <c r="B6422" s="43">
        <v>1</v>
      </c>
      <c r="C6422" s="43">
        <v>2.5</v>
      </c>
      <c r="D6422" s="43">
        <v>1</v>
      </c>
      <c r="E6422" s="43">
        <v>7.8539816339744827E-5</v>
      </c>
      <c r="F6422" s="43">
        <v>1.0286738879573365E-4</v>
      </c>
    </row>
    <row r="6423" spans="1:6" x14ac:dyDescent="0.25">
      <c r="A6423" t="s">
        <v>25</v>
      </c>
      <c r="B6423" s="43">
        <v>1</v>
      </c>
      <c r="C6423" s="43">
        <v>2</v>
      </c>
      <c r="D6423" s="43">
        <v>1</v>
      </c>
      <c r="E6423" s="43">
        <v>7.8539816339744827E-5</v>
      </c>
      <c r="F6423" s="43">
        <v>8.2293911036586916E-5</v>
      </c>
    </row>
    <row r="6424" spans="1:6" x14ac:dyDescent="0.25">
      <c r="A6424" t="s">
        <v>25</v>
      </c>
      <c r="B6424" s="43">
        <v>1</v>
      </c>
      <c r="C6424" s="43">
        <v>2.5</v>
      </c>
      <c r="D6424" s="43">
        <v>1.01</v>
      </c>
      <c r="E6424" s="43">
        <v>8.0118466648173697E-5</v>
      </c>
      <c r="F6424" s="43">
        <v>1.0472584894745419E-4</v>
      </c>
    </row>
    <row r="6425" spans="1:6" x14ac:dyDescent="0.25">
      <c r="A6425" t="s">
        <v>25</v>
      </c>
      <c r="B6425" s="43">
        <v>1</v>
      </c>
      <c r="C6425" s="43">
        <v>2</v>
      </c>
      <c r="D6425" s="43">
        <v>1.01</v>
      </c>
      <c r="E6425" s="43">
        <v>8.0118466648173697E-5</v>
      </c>
      <c r="F6425" s="43">
        <v>8.3780679157963349E-5</v>
      </c>
    </row>
    <row r="6426" spans="1:6" x14ac:dyDescent="0.25">
      <c r="A6426" t="s">
        <v>25</v>
      </c>
      <c r="B6426" s="43">
        <v>1</v>
      </c>
      <c r="C6426" s="43">
        <v>2.2000000000000002</v>
      </c>
      <c r="D6426" s="43">
        <v>1.02</v>
      </c>
      <c r="E6426" s="43">
        <v>8.1712824919870524E-5</v>
      </c>
      <c r="F6426" s="43">
        <v>9.3807188910385305E-5</v>
      </c>
    </row>
    <row r="6427" spans="1:6" x14ac:dyDescent="0.25">
      <c r="A6427" t="s">
        <v>25</v>
      </c>
      <c r="B6427" s="43">
        <v>1</v>
      </c>
      <c r="C6427" s="43">
        <v>2</v>
      </c>
      <c r="D6427" s="43">
        <v>1.03</v>
      </c>
      <c r="E6427" s="43">
        <v>8.3322891154835282E-5</v>
      </c>
      <c r="F6427" s="43">
        <v>8.6789638179075773E-5</v>
      </c>
    </row>
    <row r="6428" spans="1:6" x14ac:dyDescent="0.25">
      <c r="A6428" t="s">
        <v>25</v>
      </c>
      <c r="B6428" s="43">
        <v>1</v>
      </c>
      <c r="C6428" s="43">
        <v>2</v>
      </c>
      <c r="D6428" s="43">
        <v>1.04</v>
      </c>
      <c r="E6428" s="43">
        <v>8.4948665353068025E-5</v>
      </c>
      <c r="F6428" s="43">
        <v>8.8311782709634765E-5</v>
      </c>
    </row>
    <row r="6429" spans="1:6" x14ac:dyDescent="0.25">
      <c r="A6429" t="s">
        <v>25</v>
      </c>
      <c r="B6429" s="43">
        <v>1</v>
      </c>
      <c r="C6429" s="43">
        <v>2.5</v>
      </c>
      <c r="D6429" s="43">
        <v>1.04</v>
      </c>
      <c r="E6429" s="43">
        <v>8.4948665353068025E-5</v>
      </c>
      <c r="F6429" s="43">
        <v>1.1038972838704346E-4</v>
      </c>
    </row>
    <row r="6430" spans="1:6" x14ac:dyDescent="0.25">
      <c r="A6430" t="s">
        <v>25</v>
      </c>
      <c r="B6430" s="43">
        <v>1</v>
      </c>
      <c r="C6430" s="43">
        <v>1.4</v>
      </c>
      <c r="D6430" s="43">
        <v>1.07</v>
      </c>
      <c r="E6430" s="43">
        <v>8.9920235727373852E-5</v>
      </c>
      <c r="F6430" s="43">
        <v>6.5064022643579109E-5</v>
      </c>
    </row>
    <row r="6431" spans="1:6" x14ac:dyDescent="0.25">
      <c r="A6431" t="s">
        <v>25</v>
      </c>
      <c r="B6431" s="43">
        <v>1</v>
      </c>
      <c r="C6431" s="43">
        <v>2.2999999999999998</v>
      </c>
      <c r="D6431" s="43">
        <v>1.0900000000000001</v>
      </c>
      <c r="E6431" s="43">
        <v>9.3313155793250851E-5</v>
      </c>
      <c r="F6431" s="43">
        <v>1.1051298982719613E-4</v>
      </c>
    </row>
    <row r="6432" spans="1:6" x14ac:dyDescent="0.25">
      <c r="A6432" t="s">
        <v>25</v>
      </c>
      <c r="B6432" s="43">
        <v>1</v>
      </c>
      <c r="C6432" s="43">
        <v>2</v>
      </c>
      <c r="D6432" s="43">
        <v>1.1000000000000001</v>
      </c>
      <c r="E6432" s="43">
        <v>9.503317777109126E-5</v>
      </c>
      <c r="F6432" s="43">
        <v>9.7690541100413901E-5</v>
      </c>
    </row>
    <row r="6433" spans="1:6" x14ac:dyDescent="0.25">
      <c r="A6433" t="s">
        <v>25</v>
      </c>
      <c r="B6433" s="43">
        <v>1</v>
      </c>
      <c r="C6433" s="43">
        <v>2.2999999999999998</v>
      </c>
      <c r="D6433" s="43">
        <v>1.1000000000000001</v>
      </c>
      <c r="E6433" s="43">
        <v>9.503317777109126E-5</v>
      </c>
      <c r="F6433" s="43">
        <v>1.1234412226547598E-4</v>
      </c>
    </row>
    <row r="6434" spans="1:6" x14ac:dyDescent="0.25">
      <c r="A6434" t="s">
        <v>25</v>
      </c>
      <c r="B6434" s="43">
        <v>1</v>
      </c>
      <c r="C6434" s="43">
        <v>2</v>
      </c>
      <c r="D6434" s="43">
        <v>1.1100000000000001</v>
      </c>
      <c r="E6434" s="43">
        <v>9.6768907712199614E-5</v>
      </c>
      <c r="F6434" s="43">
        <v>9.9294445013071371E-5</v>
      </c>
    </row>
    <row r="6435" spans="1:6" x14ac:dyDescent="0.25">
      <c r="A6435" t="s">
        <v>25</v>
      </c>
      <c r="B6435" s="43">
        <v>1</v>
      </c>
      <c r="C6435" s="43">
        <v>2</v>
      </c>
      <c r="D6435" s="43">
        <v>1.1100000000000001</v>
      </c>
      <c r="E6435" s="43">
        <v>9.6768907712199614E-5</v>
      </c>
      <c r="F6435" s="43">
        <v>9.9294445013071371E-5</v>
      </c>
    </row>
    <row r="6436" spans="1:6" x14ac:dyDescent="0.25">
      <c r="A6436" t="s">
        <v>25</v>
      </c>
      <c r="B6436" s="43">
        <v>1</v>
      </c>
      <c r="C6436" s="43">
        <v>2</v>
      </c>
      <c r="D6436" s="43">
        <v>1.1100000000000001</v>
      </c>
      <c r="E6436" s="43">
        <v>9.6768907712199614E-5</v>
      </c>
      <c r="F6436" s="43">
        <v>9.9294445013071371E-5</v>
      </c>
    </row>
    <row r="6437" spans="1:6" x14ac:dyDescent="0.25">
      <c r="A6437" t="s">
        <v>25</v>
      </c>
      <c r="B6437" s="43">
        <v>1</v>
      </c>
      <c r="C6437" s="43">
        <v>3.5</v>
      </c>
      <c r="D6437" s="43">
        <v>1.1100000000000001</v>
      </c>
      <c r="E6437" s="43">
        <v>9.6768907712199614E-5</v>
      </c>
      <c r="F6437" s="43">
        <v>1.7376527877287492E-4</v>
      </c>
    </row>
    <row r="6438" spans="1:6" x14ac:dyDescent="0.25">
      <c r="A6438" t="s">
        <v>25</v>
      </c>
      <c r="B6438" s="43">
        <v>1</v>
      </c>
      <c r="C6438" s="43">
        <v>2</v>
      </c>
      <c r="D6438" s="43">
        <v>1.1100000000000001</v>
      </c>
      <c r="E6438" s="43">
        <v>9.6768907712199614E-5</v>
      </c>
      <c r="F6438" s="43">
        <v>9.9294445013071371E-5</v>
      </c>
    </row>
    <row r="6439" spans="1:6" x14ac:dyDescent="0.25">
      <c r="A6439" t="s">
        <v>25</v>
      </c>
      <c r="B6439" s="43">
        <v>1</v>
      </c>
      <c r="C6439" s="43">
        <v>3</v>
      </c>
      <c r="D6439" s="43">
        <v>1.1200000000000001</v>
      </c>
      <c r="E6439" s="43">
        <v>9.8520345616575925E-5</v>
      </c>
      <c r="F6439" s="43">
        <v>1.5136491405300104E-4</v>
      </c>
    </row>
    <row r="6440" spans="1:6" x14ac:dyDescent="0.25">
      <c r="A6440" t="s">
        <v>25</v>
      </c>
      <c r="B6440" s="43">
        <v>1</v>
      </c>
      <c r="C6440" s="43">
        <v>2.7</v>
      </c>
      <c r="D6440" s="43">
        <v>1.1299999999999999</v>
      </c>
      <c r="E6440" s="43">
        <v>1.0028749148422014E-4</v>
      </c>
      <c r="F6440" s="43">
        <v>1.3842496800108595E-4</v>
      </c>
    </row>
    <row r="6441" spans="1:6" x14ac:dyDescent="0.25">
      <c r="A6441" t="s">
        <v>25</v>
      </c>
      <c r="B6441" s="43">
        <v>1</v>
      </c>
      <c r="C6441" s="43">
        <v>1.7</v>
      </c>
      <c r="D6441" s="43">
        <v>1.1399999999999999</v>
      </c>
      <c r="E6441" s="43">
        <v>1.0207034531513237E-4</v>
      </c>
      <c r="F6441" s="43">
        <v>8.8549290853765682E-5</v>
      </c>
    </row>
    <row r="6442" spans="1:6" x14ac:dyDescent="0.25">
      <c r="A6442" t="s">
        <v>25</v>
      </c>
      <c r="B6442" s="43">
        <v>1</v>
      </c>
      <c r="C6442" s="43">
        <v>2</v>
      </c>
      <c r="D6442" s="43">
        <v>1.1399999999999999</v>
      </c>
      <c r="E6442" s="43">
        <v>1.0207034531513237E-4</v>
      </c>
      <c r="F6442" s="43">
        <v>1.0417563629854787E-4</v>
      </c>
    </row>
    <row r="6443" spans="1:6" x14ac:dyDescent="0.25">
      <c r="A6443" t="s">
        <v>25</v>
      </c>
      <c r="B6443" s="43">
        <v>1</v>
      </c>
      <c r="C6443" s="43">
        <v>2</v>
      </c>
      <c r="D6443" s="43">
        <v>1.1399999999999999</v>
      </c>
      <c r="E6443" s="43">
        <v>1.0207034531513237E-4</v>
      </c>
      <c r="F6443" s="43">
        <v>1.0417563629854787E-4</v>
      </c>
    </row>
    <row r="6444" spans="1:6" x14ac:dyDescent="0.25">
      <c r="A6444" t="s">
        <v>25</v>
      </c>
      <c r="B6444" s="43">
        <v>1</v>
      </c>
      <c r="C6444" s="43">
        <v>3</v>
      </c>
      <c r="D6444" s="43">
        <v>1.1499999999999999</v>
      </c>
      <c r="E6444" s="43">
        <v>1.0386890710931251E-4</v>
      </c>
      <c r="F6444" s="43">
        <v>1.5873868680318259E-4</v>
      </c>
    </row>
    <row r="6445" spans="1:6" x14ac:dyDescent="0.25">
      <c r="A6445" t="s">
        <v>25</v>
      </c>
      <c r="B6445" s="43">
        <v>1</v>
      </c>
      <c r="C6445" s="43">
        <v>1.8</v>
      </c>
      <c r="D6445" s="43">
        <v>1.1499999999999999</v>
      </c>
      <c r="E6445" s="43">
        <v>1.0386890710931251E-4</v>
      </c>
      <c r="F6445" s="43">
        <v>9.5243212081909552E-5</v>
      </c>
    </row>
    <row r="6446" spans="1:6" x14ac:dyDescent="0.25">
      <c r="A6446" t="s">
        <v>25</v>
      </c>
      <c r="B6446" s="43">
        <v>1</v>
      </c>
      <c r="C6446" s="43">
        <v>4</v>
      </c>
      <c r="D6446" s="43">
        <v>1.1499999999999999</v>
      </c>
      <c r="E6446" s="43">
        <v>1.0386890710931251E-4</v>
      </c>
      <c r="F6446" s="43">
        <v>2.1165158240424344E-4</v>
      </c>
    </row>
    <row r="6447" spans="1:6" x14ac:dyDescent="0.25">
      <c r="A6447" t="s">
        <v>25</v>
      </c>
      <c r="B6447" s="43">
        <v>1</v>
      </c>
      <c r="C6447" s="43">
        <v>2.5</v>
      </c>
      <c r="D6447" s="43">
        <v>1.1599999999999999</v>
      </c>
      <c r="E6447" s="43">
        <v>1.0568317686676063E-4</v>
      </c>
      <c r="F6447" s="43">
        <v>1.3435932233174148E-4</v>
      </c>
    </row>
    <row r="6448" spans="1:6" x14ac:dyDescent="0.25">
      <c r="A6448" t="s">
        <v>25</v>
      </c>
      <c r="B6448" s="43">
        <v>1</v>
      </c>
      <c r="C6448" s="43">
        <v>2</v>
      </c>
      <c r="D6448" s="43">
        <v>1.17</v>
      </c>
      <c r="E6448" s="43">
        <v>1.0751315458747668E-4</v>
      </c>
      <c r="F6448" s="43">
        <v>1.0916061631847221E-4</v>
      </c>
    </row>
    <row r="6449" spans="1:6" x14ac:dyDescent="0.25">
      <c r="A6449" t="s">
        <v>25</v>
      </c>
      <c r="B6449" s="43">
        <v>1</v>
      </c>
      <c r="C6449" s="43">
        <v>2</v>
      </c>
      <c r="D6449" s="43">
        <v>1.18</v>
      </c>
      <c r="E6449" s="43">
        <v>1.0935884027146068E-4</v>
      </c>
      <c r="F6449" s="43">
        <v>1.1084524679708887E-4</v>
      </c>
    </row>
    <row r="6450" spans="1:6" x14ac:dyDescent="0.25">
      <c r="A6450" t="s">
        <v>25</v>
      </c>
      <c r="B6450" s="43">
        <v>1</v>
      </c>
      <c r="C6450" s="43">
        <v>3.5</v>
      </c>
      <c r="D6450" s="43">
        <v>1.19</v>
      </c>
      <c r="E6450" s="43">
        <v>1.1122023391871266E-4</v>
      </c>
      <c r="F6450" s="43">
        <v>1.9694732704280581E-4</v>
      </c>
    </row>
    <row r="6451" spans="1:6" x14ac:dyDescent="0.25">
      <c r="A6451" t="s">
        <v>25</v>
      </c>
      <c r="B6451" s="43">
        <v>1</v>
      </c>
      <c r="C6451" s="43">
        <v>2.2999999999999998</v>
      </c>
      <c r="D6451" s="43">
        <v>1.2</v>
      </c>
      <c r="E6451" s="43">
        <v>1.1309733552923256E-4</v>
      </c>
      <c r="F6451" s="43">
        <v>1.3138617264582225E-4</v>
      </c>
    </row>
    <row r="6452" spans="1:6" x14ac:dyDescent="0.25">
      <c r="A6452" t="s">
        <v>25</v>
      </c>
      <c r="B6452" s="43">
        <v>1</v>
      </c>
      <c r="C6452" s="43">
        <v>2</v>
      </c>
      <c r="D6452" s="43">
        <v>1.21</v>
      </c>
      <c r="E6452" s="43">
        <v>1.1499014510302039E-4</v>
      </c>
      <c r="F6452" s="43">
        <v>1.159677757476948E-4</v>
      </c>
    </row>
    <row r="6453" spans="1:6" x14ac:dyDescent="0.25">
      <c r="A6453" t="s">
        <v>25</v>
      </c>
      <c r="B6453" s="43">
        <v>1</v>
      </c>
      <c r="C6453" s="43">
        <v>4</v>
      </c>
      <c r="D6453" s="43">
        <v>1.21</v>
      </c>
      <c r="E6453" s="43">
        <v>1.1499014510302039E-4</v>
      </c>
      <c r="F6453" s="43">
        <v>2.3193555149538959E-4</v>
      </c>
    </row>
    <row r="6454" spans="1:6" x14ac:dyDescent="0.25">
      <c r="A6454" t="s">
        <v>25</v>
      </c>
      <c r="B6454" s="43">
        <v>1</v>
      </c>
      <c r="C6454" s="43">
        <v>2.5</v>
      </c>
      <c r="D6454" s="43">
        <v>1.22</v>
      </c>
      <c r="E6454" s="43">
        <v>1.168986626400762E-4</v>
      </c>
      <c r="F6454" s="43">
        <v>1.4712262583207198E-4</v>
      </c>
    </row>
    <row r="6455" spans="1:6" x14ac:dyDescent="0.25">
      <c r="A6455" t="s">
        <v>25</v>
      </c>
      <c r="B6455" s="43">
        <v>1</v>
      </c>
      <c r="C6455" s="43">
        <v>3.5</v>
      </c>
      <c r="D6455" s="43">
        <v>1.22</v>
      </c>
      <c r="E6455" s="43">
        <v>1.168986626400762E-4</v>
      </c>
      <c r="F6455" s="43">
        <v>2.0597167616490079E-4</v>
      </c>
    </row>
    <row r="6456" spans="1:6" x14ac:dyDescent="0.25">
      <c r="A6456" t="s">
        <v>25</v>
      </c>
      <c r="B6456" s="43">
        <v>1</v>
      </c>
      <c r="C6456" s="43">
        <v>2</v>
      </c>
      <c r="D6456" s="43">
        <v>1.23</v>
      </c>
      <c r="E6456" s="43">
        <v>1.1882288814039994E-4</v>
      </c>
      <c r="F6456" s="43">
        <v>1.1943980174100345E-4</v>
      </c>
    </row>
    <row r="6457" spans="1:6" x14ac:dyDescent="0.25">
      <c r="A6457" t="s">
        <v>25</v>
      </c>
      <c r="B6457" s="43">
        <v>1</v>
      </c>
      <c r="C6457" s="43">
        <v>2</v>
      </c>
      <c r="D6457" s="43">
        <v>1.24</v>
      </c>
      <c r="E6457" s="43">
        <v>1.2076282160399165E-4</v>
      </c>
      <c r="F6457" s="43">
        <v>1.2119286036589256E-4</v>
      </c>
    </row>
    <row r="6458" spans="1:6" x14ac:dyDescent="0.25">
      <c r="A6458" t="s">
        <v>25</v>
      </c>
      <c r="B6458" s="43">
        <v>1</v>
      </c>
      <c r="C6458" s="43">
        <v>2.5</v>
      </c>
      <c r="D6458" s="43">
        <v>1.28</v>
      </c>
      <c r="E6458" s="43">
        <v>1.2867963509103792E-4</v>
      </c>
      <c r="F6458" s="43">
        <v>1.603978805795802E-4</v>
      </c>
    </row>
    <row r="6459" spans="1:6" x14ac:dyDescent="0.25">
      <c r="A6459" t="s">
        <v>25</v>
      </c>
      <c r="B6459" s="43">
        <v>1</v>
      </c>
      <c r="C6459" s="43">
        <v>2.2999999999999998</v>
      </c>
      <c r="D6459" s="43">
        <v>1.28</v>
      </c>
      <c r="E6459" s="43">
        <v>1.2867963509103792E-4</v>
      </c>
      <c r="F6459" s="43">
        <v>1.4756605013321379E-4</v>
      </c>
    </row>
    <row r="6460" spans="1:6" x14ac:dyDescent="0.25">
      <c r="A6460" t="s">
        <v>25</v>
      </c>
      <c r="B6460" s="43">
        <v>1</v>
      </c>
      <c r="C6460" s="43">
        <v>2.2000000000000002</v>
      </c>
      <c r="D6460" s="43">
        <v>1.29</v>
      </c>
      <c r="E6460" s="43">
        <v>1.3069810837096937E-4</v>
      </c>
      <c r="F6460" s="43">
        <v>1.4314066572815372E-4</v>
      </c>
    </row>
    <row r="6461" spans="1:6" x14ac:dyDescent="0.25">
      <c r="A6461" t="s">
        <v>25</v>
      </c>
      <c r="B6461" s="43">
        <v>1</v>
      </c>
      <c r="C6461" s="43">
        <v>3</v>
      </c>
      <c r="D6461" s="43">
        <v>1.31</v>
      </c>
      <c r="E6461" s="43">
        <v>1.3478217882063613E-4</v>
      </c>
      <c r="F6461" s="43">
        <v>2.0067113435612196E-4</v>
      </c>
    </row>
    <row r="6462" spans="1:6" x14ac:dyDescent="0.25">
      <c r="A6462" t="s">
        <v>25</v>
      </c>
      <c r="B6462" s="43">
        <v>1</v>
      </c>
      <c r="C6462" s="43">
        <v>2.5</v>
      </c>
      <c r="D6462" s="43">
        <v>1.33</v>
      </c>
      <c r="E6462" s="43">
        <v>1.3892908112337463E-4</v>
      </c>
      <c r="F6462" s="43">
        <v>1.7184811804882728E-4</v>
      </c>
    </row>
    <row r="6463" spans="1:6" x14ac:dyDescent="0.25">
      <c r="A6463" t="s">
        <v>25</v>
      </c>
      <c r="B6463" s="43">
        <v>1</v>
      </c>
      <c r="C6463" s="43">
        <v>4</v>
      </c>
      <c r="D6463" s="43">
        <v>1.34</v>
      </c>
      <c r="E6463" s="43">
        <v>1.4102609421964585E-4</v>
      </c>
      <c r="F6463" s="43">
        <v>2.7868828674764323E-4</v>
      </c>
    </row>
    <row r="6464" spans="1:6" x14ac:dyDescent="0.25">
      <c r="A6464" t="s">
        <v>25</v>
      </c>
      <c r="B6464" s="43">
        <v>1</v>
      </c>
      <c r="C6464" s="43">
        <v>2.5</v>
      </c>
      <c r="D6464" s="43">
        <v>1.35</v>
      </c>
      <c r="E6464" s="43">
        <v>1.4313881527918497E-4</v>
      </c>
      <c r="F6464" s="43">
        <v>1.7652619554619253E-4</v>
      </c>
    </row>
    <row r="6465" spans="1:6" x14ac:dyDescent="0.25">
      <c r="A6465" t="s">
        <v>25</v>
      </c>
      <c r="B6465" s="43">
        <v>1</v>
      </c>
      <c r="C6465" s="43">
        <v>2.5</v>
      </c>
      <c r="D6465" s="43">
        <v>1.35</v>
      </c>
      <c r="E6465" s="43">
        <v>1.4313881527918497E-4</v>
      </c>
      <c r="F6465" s="43">
        <v>1.7652619554619253E-4</v>
      </c>
    </row>
    <row r="6466" spans="1:6" x14ac:dyDescent="0.25">
      <c r="A6466" t="s">
        <v>25</v>
      </c>
      <c r="B6466" s="43">
        <v>1</v>
      </c>
      <c r="C6466" s="43">
        <v>2</v>
      </c>
      <c r="D6466" s="43">
        <v>1.37</v>
      </c>
      <c r="E6466" s="43">
        <v>1.4741138128806708E-4</v>
      </c>
      <c r="F6466" s="43">
        <v>1.4500800856379533E-4</v>
      </c>
    </row>
    <row r="6467" spans="1:6" x14ac:dyDescent="0.25">
      <c r="A6467" t="s">
        <v>25</v>
      </c>
      <c r="B6467" s="43">
        <v>1</v>
      </c>
      <c r="C6467" s="43">
        <v>4</v>
      </c>
      <c r="D6467" s="43">
        <v>1.39</v>
      </c>
      <c r="E6467" s="43">
        <v>1.5174677915002094E-4</v>
      </c>
      <c r="F6467" s="43">
        <v>2.9767903901791799E-4</v>
      </c>
    </row>
    <row r="6468" spans="1:6" x14ac:dyDescent="0.25">
      <c r="A6468" t="s">
        <v>25</v>
      </c>
      <c r="B6468" s="43">
        <v>1</v>
      </c>
      <c r="C6468" s="43">
        <v>4</v>
      </c>
      <c r="D6468" s="43">
        <v>1.39</v>
      </c>
      <c r="E6468" s="43">
        <v>1.5174677915002094E-4</v>
      </c>
      <c r="F6468" s="43">
        <v>2.9767903901791799E-4</v>
      </c>
    </row>
    <row r="6469" spans="1:6" x14ac:dyDescent="0.25">
      <c r="A6469" t="s">
        <v>25</v>
      </c>
      <c r="B6469" s="43">
        <v>1</v>
      </c>
      <c r="C6469" s="43">
        <v>2</v>
      </c>
      <c r="D6469" s="43">
        <v>1.4</v>
      </c>
      <c r="E6469" s="43">
        <v>1.5393804002589983E-4</v>
      </c>
      <c r="F6469" s="43">
        <v>1.5077190662969911E-4</v>
      </c>
    </row>
    <row r="6470" spans="1:6" x14ac:dyDescent="0.25">
      <c r="A6470" t="s">
        <v>25</v>
      </c>
      <c r="B6470" s="43">
        <v>1</v>
      </c>
      <c r="C6470" s="43">
        <v>2.2999999999999998</v>
      </c>
      <c r="D6470" s="43">
        <v>1.4</v>
      </c>
      <c r="E6470" s="43">
        <v>1.5393804002589983E-4</v>
      </c>
      <c r="F6470" s="43">
        <v>1.7338769262415399E-4</v>
      </c>
    </row>
    <row r="6471" spans="1:6" x14ac:dyDescent="0.25">
      <c r="A6471" t="s">
        <v>25</v>
      </c>
      <c r="B6471" s="43">
        <v>1</v>
      </c>
      <c r="C6471" s="43">
        <v>3</v>
      </c>
      <c r="D6471" s="43">
        <v>1.44</v>
      </c>
      <c r="E6471" s="43">
        <v>1.6286016316209486E-4</v>
      </c>
      <c r="F6471" s="43">
        <v>2.3791794430620317E-4</v>
      </c>
    </row>
    <row r="6472" spans="1:6" x14ac:dyDescent="0.25">
      <c r="A6472" t="s">
        <v>25</v>
      </c>
      <c r="B6472" s="43">
        <v>1</v>
      </c>
      <c r="C6472" s="43">
        <v>2.5</v>
      </c>
      <c r="D6472" s="43">
        <v>1.45</v>
      </c>
      <c r="E6472" s="43">
        <v>1.651299638543135E-4</v>
      </c>
      <c r="F6472" s="43">
        <v>2.0074940743207214E-4</v>
      </c>
    </row>
    <row r="6473" spans="1:6" x14ac:dyDescent="0.25">
      <c r="A6473" t="s">
        <v>25</v>
      </c>
      <c r="B6473" s="43">
        <v>1</v>
      </c>
      <c r="C6473" s="43">
        <v>2.5</v>
      </c>
      <c r="D6473" s="43">
        <v>1.45</v>
      </c>
      <c r="E6473" s="43">
        <v>1.651299638543135E-4</v>
      </c>
      <c r="F6473" s="43">
        <v>2.0074940743207214E-4</v>
      </c>
    </row>
    <row r="6474" spans="1:6" x14ac:dyDescent="0.25">
      <c r="A6474" t="s">
        <v>25</v>
      </c>
      <c r="B6474" s="43">
        <v>1</v>
      </c>
      <c r="C6474" s="43">
        <v>2.5</v>
      </c>
      <c r="D6474" s="43">
        <v>1.47</v>
      </c>
      <c r="E6474" s="43">
        <v>1.6971668912855458E-4</v>
      </c>
      <c r="F6474" s="43">
        <v>2.0575950454332573E-4</v>
      </c>
    </row>
    <row r="6475" spans="1:6" x14ac:dyDescent="0.25">
      <c r="A6475" t="s">
        <v>25</v>
      </c>
      <c r="B6475" s="43">
        <v>1</v>
      </c>
      <c r="C6475" s="43">
        <v>4</v>
      </c>
      <c r="D6475" s="43">
        <v>1.47</v>
      </c>
      <c r="E6475" s="43">
        <v>1.6971668912855458E-4</v>
      </c>
      <c r="F6475" s="43">
        <v>3.2921520726932117E-4</v>
      </c>
    </row>
    <row r="6476" spans="1:6" x14ac:dyDescent="0.25">
      <c r="A6476" t="s">
        <v>25</v>
      </c>
      <c r="B6476" s="43">
        <v>1</v>
      </c>
      <c r="C6476" s="43">
        <v>4</v>
      </c>
      <c r="D6476" s="43">
        <v>1.53</v>
      </c>
      <c r="E6476" s="43">
        <v>1.8385385606970868E-4</v>
      </c>
      <c r="F6476" s="43">
        <v>3.5378874937362951E-4</v>
      </c>
    </row>
    <row r="6477" spans="1:6" x14ac:dyDescent="0.25">
      <c r="A6477" t="s">
        <v>25</v>
      </c>
      <c r="B6477" s="43">
        <v>1</v>
      </c>
      <c r="C6477" s="43">
        <v>3</v>
      </c>
      <c r="D6477" s="43">
        <v>1.55</v>
      </c>
      <c r="E6477" s="43">
        <v>1.8869190875623698E-4</v>
      </c>
      <c r="F6477" s="43">
        <v>2.7161563278110329E-4</v>
      </c>
    </row>
    <row r="6478" spans="1:6" x14ac:dyDescent="0.25">
      <c r="A6478" t="s">
        <v>25</v>
      </c>
      <c r="B6478" s="43">
        <v>1</v>
      </c>
      <c r="C6478" s="43">
        <v>2.5</v>
      </c>
      <c r="D6478" s="43">
        <v>1.55</v>
      </c>
      <c r="E6478" s="43">
        <v>1.8869190875623698E-4</v>
      </c>
      <c r="F6478" s="43">
        <v>2.2634636065091938E-4</v>
      </c>
    </row>
    <row r="6479" spans="1:6" x14ac:dyDescent="0.25">
      <c r="A6479" t="s">
        <v>25</v>
      </c>
      <c r="B6479" s="43">
        <v>1</v>
      </c>
      <c r="C6479" s="43">
        <v>2.5</v>
      </c>
      <c r="D6479" s="43">
        <v>1.57</v>
      </c>
      <c r="E6479" s="43">
        <v>1.9359279329583703E-4</v>
      </c>
      <c r="F6479" s="43">
        <v>2.316289676078466E-4</v>
      </c>
    </row>
    <row r="6480" spans="1:6" x14ac:dyDescent="0.25">
      <c r="A6480" t="s">
        <v>25</v>
      </c>
      <c r="B6480" s="43">
        <v>1</v>
      </c>
      <c r="C6480" s="43">
        <v>4</v>
      </c>
      <c r="D6480" s="43">
        <v>1.57</v>
      </c>
      <c r="E6480" s="43">
        <v>1.9359279329583703E-4</v>
      </c>
      <c r="F6480" s="43">
        <v>3.7060634817255458E-4</v>
      </c>
    </row>
    <row r="6481" spans="1:6" x14ac:dyDescent="0.25">
      <c r="A6481" t="s">
        <v>25</v>
      </c>
      <c r="B6481" s="43">
        <v>1</v>
      </c>
      <c r="C6481" s="43">
        <v>3</v>
      </c>
      <c r="D6481" s="43">
        <v>1.58</v>
      </c>
      <c r="E6481" s="43">
        <v>1.96066797510539E-4</v>
      </c>
      <c r="F6481" s="43">
        <v>2.8114866959928476E-4</v>
      </c>
    </row>
    <row r="6482" spans="1:6" x14ac:dyDescent="0.25">
      <c r="A6482" t="s">
        <v>25</v>
      </c>
      <c r="B6482" s="43">
        <v>1</v>
      </c>
      <c r="C6482" s="43">
        <v>6</v>
      </c>
      <c r="D6482" s="43">
        <v>1.59</v>
      </c>
      <c r="E6482" s="43">
        <v>1.9855650968850892E-4</v>
      </c>
      <c r="F6482" s="43">
        <v>5.6871756004825804E-4</v>
      </c>
    </row>
    <row r="6483" spans="1:6" x14ac:dyDescent="0.25">
      <c r="A6483" t="s">
        <v>25</v>
      </c>
      <c r="B6483" s="43">
        <v>1</v>
      </c>
      <c r="C6483" s="43">
        <v>2.5</v>
      </c>
      <c r="D6483" s="43">
        <v>1.61</v>
      </c>
      <c r="E6483" s="43">
        <v>2.0358305793425258E-4</v>
      </c>
      <c r="F6483" s="43">
        <v>2.4235627079150925E-4</v>
      </c>
    </row>
    <row r="6484" spans="1:6" x14ac:dyDescent="0.25">
      <c r="A6484" t="s">
        <v>25</v>
      </c>
      <c r="B6484" s="43">
        <v>1</v>
      </c>
      <c r="C6484" s="43">
        <v>6</v>
      </c>
      <c r="D6484" s="43">
        <v>1.61</v>
      </c>
      <c r="E6484" s="43">
        <v>2.0358305793425258E-4</v>
      </c>
      <c r="F6484" s="43">
        <v>5.8165504989962213E-4</v>
      </c>
    </row>
    <row r="6485" spans="1:6" x14ac:dyDescent="0.25">
      <c r="A6485" t="s">
        <v>25</v>
      </c>
      <c r="B6485" s="43">
        <v>1</v>
      </c>
      <c r="C6485" s="43">
        <v>4</v>
      </c>
      <c r="D6485" s="43">
        <v>1.61</v>
      </c>
      <c r="E6485" s="43">
        <v>2.0358305793425258E-4</v>
      </c>
      <c r="F6485" s="43">
        <v>3.8777003326641481E-4</v>
      </c>
    </row>
    <row r="6486" spans="1:6" x14ac:dyDescent="0.25">
      <c r="A6486" t="s">
        <v>25</v>
      </c>
      <c r="B6486" s="43">
        <v>1</v>
      </c>
      <c r="C6486" s="43">
        <v>4</v>
      </c>
      <c r="D6486" s="43">
        <v>1.61</v>
      </c>
      <c r="E6486" s="43">
        <v>2.0358305793425258E-4</v>
      </c>
      <c r="F6486" s="43">
        <v>3.8777003326641481E-4</v>
      </c>
    </row>
    <row r="6487" spans="1:6" x14ac:dyDescent="0.25">
      <c r="A6487" t="s">
        <v>25</v>
      </c>
      <c r="B6487" s="43">
        <v>1</v>
      </c>
      <c r="C6487" s="43">
        <v>2.7</v>
      </c>
      <c r="D6487" s="43">
        <v>1.62</v>
      </c>
      <c r="E6487" s="43">
        <v>2.0611989400202635E-4</v>
      </c>
      <c r="F6487" s="43">
        <v>2.6467750704538859E-4</v>
      </c>
    </row>
    <row r="6488" spans="1:6" x14ac:dyDescent="0.25">
      <c r="A6488" t="s">
        <v>25</v>
      </c>
      <c r="B6488" s="43">
        <v>1</v>
      </c>
      <c r="C6488" s="43">
        <v>2.5</v>
      </c>
      <c r="D6488" s="43">
        <v>1.64</v>
      </c>
      <c r="E6488" s="43">
        <v>2.1124069002737765E-4</v>
      </c>
      <c r="F6488" s="43">
        <v>2.5054304151740382E-4</v>
      </c>
    </row>
    <row r="6489" spans="1:6" x14ac:dyDescent="0.25">
      <c r="A6489" t="s">
        <v>25</v>
      </c>
      <c r="B6489" s="43">
        <v>1</v>
      </c>
      <c r="C6489" s="43">
        <v>2.5</v>
      </c>
      <c r="D6489" s="43">
        <v>1.65</v>
      </c>
      <c r="E6489" s="43">
        <v>2.1382464998495525E-4</v>
      </c>
      <c r="F6489" s="43">
        <v>2.5329878924592789E-4</v>
      </c>
    </row>
    <row r="6490" spans="1:6" x14ac:dyDescent="0.25">
      <c r="A6490" t="s">
        <v>25</v>
      </c>
      <c r="B6490" s="43">
        <v>1</v>
      </c>
      <c r="C6490" s="43">
        <v>3</v>
      </c>
      <c r="D6490" s="43">
        <v>1.68</v>
      </c>
      <c r="E6490" s="43">
        <v>2.2167077763729579E-4</v>
      </c>
      <c r="F6490" s="43">
        <v>3.1397553156782879E-4</v>
      </c>
    </row>
    <row r="6491" spans="1:6" x14ac:dyDescent="0.25">
      <c r="A6491" t="s">
        <v>25</v>
      </c>
      <c r="B6491" s="43">
        <v>1</v>
      </c>
      <c r="C6491" s="43">
        <v>4.5</v>
      </c>
      <c r="D6491" s="43">
        <v>1.68</v>
      </c>
      <c r="E6491" s="43">
        <v>2.2167077763729579E-4</v>
      </c>
      <c r="F6491" s="43">
        <v>4.7096329735174319E-4</v>
      </c>
    </row>
    <row r="6492" spans="1:6" x14ac:dyDescent="0.25">
      <c r="A6492" t="s">
        <v>25</v>
      </c>
      <c r="B6492" s="43">
        <v>1</v>
      </c>
      <c r="C6492" s="43">
        <v>4</v>
      </c>
      <c r="D6492" s="43">
        <v>1.71</v>
      </c>
      <c r="E6492" s="43">
        <v>2.2965827695904783E-4</v>
      </c>
      <c r="F6492" s="43">
        <v>4.3218206792361869E-4</v>
      </c>
    </row>
    <row r="6493" spans="1:6" x14ac:dyDescent="0.25">
      <c r="A6493" t="s">
        <v>25</v>
      </c>
      <c r="B6493" s="43">
        <v>1</v>
      </c>
      <c r="C6493" s="43">
        <v>2</v>
      </c>
      <c r="D6493" s="43">
        <v>1.71</v>
      </c>
      <c r="E6493" s="43">
        <v>2.2965827695904783E-4</v>
      </c>
      <c r="F6493" s="43">
        <v>2.1609103396180935E-4</v>
      </c>
    </row>
    <row r="6494" spans="1:6" x14ac:dyDescent="0.25">
      <c r="A6494" t="s">
        <v>25</v>
      </c>
      <c r="B6494" s="43">
        <v>1</v>
      </c>
      <c r="C6494" s="43">
        <v>2.6</v>
      </c>
      <c r="D6494" s="43">
        <v>1.71</v>
      </c>
      <c r="E6494" s="43">
        <v>2.2965827695904783E-4</v>
      </c>
      <c r="F6494" s="43">
        <v>2.8091834415035216E-4</v>
      </c>
    </row>
    <row r="6495" spans="1:6" x14ac:dyDescent="0.25">
      <c r="A6495" t="s">
        <v>25</v>
      </c>
      <c r="B6495" s="43">
        <v>1</v>
      </c>
      <c r="C6495" s="43">
        <v>2.5</v>
      </c>
      <c r="D6495" s="43">
        <v>1.71</v>
      </c>
      <c r="E6495" s="43">
        <v>2.2965827695904783E-4</v>
      </c>
      <c r="F6495" s="43">
        <v>2.7011379245226168E-4</v>
      </c>
    </row>
    <row r="6496" spans="1:6" x14ac:dyDescent="0.25">
      <c r="A6496" t="s">
        <v>25</v>
      </c>
      <c r="B6496" s="43">
        <v>1</v>
      </c>
      <c r="C6496" s="43">
        <v>2.2999999999999998</v>
      </c>
      <c r="D6496" s="43">
        <v>1.73</v>
      </c>
      <c r="E6496" s="43">
        <v>2.3506181632322232E-4</v>
      </c>
      <c r="F6496" s="43">
        <v>2.5375925359857529E-4</v>
      </c>
    </row>
    <row r="6497" spans="1:6" x14ac:dyDescent="0.25">
      <c r="A6497" t="s">
        <v>25</v>
      </c>
      <c r="B6497" s="43">
        <v>1</v>
      </c>
      <c r="C6497" s="43">
        <v>2.5</v>
      </c>
      <c r="D6497" s="43">
        <v>1.73</v>
      </c>
      <c r="E6497" s="43">
        <v>2.3506181632322232E-4</v>
      </c>
      <c r="F6497" s="43">
        <v>2.7582527565062537E-4</v>
      </c>
    </row>
    <row r="6498" spans="1:6" x14ac:dyDescent="0.25">
      <c r="A6498" t="s">
        <v>25</v>
      </c>
      <c r="B6498" s="43">
        <v>1</v>
      </c>
      <c r="C6498" s="43">
        <v>2.5</v>
      </c>
      <c r="D6498" s="43">
        <v>1.76</v>
      </c>
      <c r="E6498" s="43">
        <v>2.4328493509399358E-4</v>
      </c>
      <c r="F6498" s="43">
        <v>2.8449189956471026E-4</v>
      </c>
    </row>
    <row r="6499" spans="1:6" x14ac:dyDescent="0.25">
      <c r="A6499" t="s">
        <v>25</v>
      </c>
      <c r="B6499" s="43">
        <v>1</v>
      </c>
      <c r="C6499" s="43">
        <v>5</v>
      </c>
      <c r="D6499" s="43">
        <v>1.76</v>
      </c>
      <c r="E6499" s="43">
        <v>2.4328493509399358E-4</v>
      </c>
      <c r="F6499" s="43">
        <v>5.6898379912942052E-4</v>
      </c>
    </row>
    <row r="6500" spans="1:6" x14ac:dyDescent="0.25">
      <c r="A6500" t="s">
        <v>25</v>
      </c>
      <c r="B6500" s="43">
        <v>1</v>
      </c>
      <c r="C6500" s="43">
        <v>4</v>
      </c>
      <c r="D6500" s="43">
        <v>1.77</v>
      </c>
      <c r="E6500" s="43">
        <v>2.460573906107866E-4</v>
      </c>
      <c r="F6500" s="43">
        <v>4.598515514988744E-4</v>
      </c>
    </row>
    <row r="6501" spans="1:6" x14ac:dyDescent="0.25">
      <c r="A6501" t="s">
        <v>25</v>
      </c>
      <c r="B6501" s="43">
        <v>1</v>
      </c>
      <c r="C6501" s="43">
        <v>3</v>
      </c>
      <c r="D6501" s="43">
        <v>1.77</v>
      </c>
      <c r="E6501" s="43">
        <v>2.460573906107866E-4</v>
      </c>
      <c r="F6501" s="43">
        <v>3.448886636241558E-4</v>
      </c>
    </row>
    <row r="6502" spans="1:6" x14ac:dyDescent="0.25">
      <c r="A6502" t="s">
        <v>25</v>
      </c>
      <c r="B6502" s="43">
        <v>1</v>
      </c>
      <c r="C6502" s="43">
        <v>5</v>
      </c>
      <c r="D6502" s="43">
        <v>1.87</v>
      </c>
      <c r="E6502" s="43">
        <v>2.7464588375845374E-4</v>
      </c>
      <c r="F6502" s="43">
        <v>6.3456773078277744E-4</v>
      </c>
    </row>
    <row r="6503" spans="1:6" x14ac:dyDescent="0.25">
      <c r="A6503" t="s">
        <v>25</v>
      </c>
      <c r="B6503" s="43">
        <v>1</v>
      </c>
      <c r="C6503" s="43">
        <v>2.5</v>
      </c>
      <c r="D6503" s="43">
        <v>1.88</v>
      </c>
      <c r="E6503" s="43">
        <v>2.775911268711941E-4</v>
      </c>
      <c r="F6503" s="43">
        <v>3.2034355620232699E-4</v>
      </c>
    </row>
    <row r="6504" spans="1:6" x14ac:dyDescent="0.25">
      <c r="A6504" t="s">
        <v>25</v>
      </c>
      <c r="B6504" s="43">
        <v>1</v>
      </c>
      <c r="C6504" s="43">
        <v>5</v>
      </c>
      <c r="D6504" s="43">
        <v>1.9</v>
      </c>
      <c r="E6504" s="43">
        <v>2.835287369864788E-4</v>
      </c>
      <c r="F6504" s="43">
        <v>6.5300408218476192E-4</v>
      </c>
    </row>
    <row r="6505" spans="1:6" x14ac:dyDescent="0.25">
      <c r="A6505" t="s">
        <v>25</v>
      </c>
      <c r="B6505" s="43">
        <v>1</v>
      </c>
      <c r="C6505" s="43">
        <v>6</v>
      </c>
      <c r="D6505" s="43">
        <v>1.91</v>
      </c>
      <c r="E6505" s="43">
        <v>2.865211039890231E-4</v>
      </c>
      <c r="F6505" s="43">
        <v>7.910419380747736E-4</v>
      </c>
    </row>
    <row r="6506" spans="1:6" x14ac:dyDescent="0.25">
      <c r="A6506" t="s">
        <v>25</v>
      </c>
      <c r="B6506" s="43">
        <v>1</v>
      </c>
      <c r="C6506" s="43">
        <v>2.5</v>
      </c>
      <c r="D6506" s="43">
        <v>1.91</v>
      </c>
      <c r="E6506" s="43">
        <v>2.865211039890231E-4</v>
      </c>
      <c r="F6506" s="43">
        <v>3.2960080753115565E-4</v>
      </c>
    </row>
    <row r="6507" spans="1:6" x14ac:dyDescent="0.25">
      <c r="A6507" t="s">
        <v>25</v>
      </c>
      <c r="B6507" s="43">
        <v>1</v>
      </c>
      <c r="C6507" s="43">
        <v>3.5</v>
      </c>
      <c r="D6507" s="43">
        <v>1.91</v>
      </c>
      <c r="E6507" s="43">
        <v>2.865211039890231E-4</v>
      </c>
      <c r="F6507" s="43">
        <v>4.6144113054361795E-4</v>
      </c>
    </row>
    <row r="6508" spans="1:6" x14ac:dyDescent="0.25">
      <c r="A6508" t="s">
        <v>25</v>
      </c>
      <c r="B6508" s="43">
        <v>1</v>
      </c>
      <c r="C6508" s="43">
        <v>4</v>
      </c>
      <c r="D6508" s="43">
        <v>1.91</v>
      </c>
      <c r="E6508" s="43">
        <v>2.865211039890231E-4</v>
      </c>
      <c r="F6508" s="43">
        <v>5.2736129204984899E-4</v>
      </c>
    </row>
    <row r="6509" spans="1:6" x14ac:dyDescent="0.25">
      <c r="A6509" t="s">
        <v>25</v>
      </c>
      <c r="B6509" s="43">
        <v>1</v>
      </c>
      <c r="C6509" s="43">
        <v>5</v>
      </c>
      <c r="D6509" s="43">
        <v>1.91</v>
      </c>
      <c r="E6509" s="43">
        <v>2.865211039890231E-4</v>
      </c>
      <c r="F6509" s="43">
        <v>6.592016150623113E-4</v>
      </c>
    </row>
    <row r="6510" spans="1:6" x14ac:dyDescent="0.25">
      <c r="A6510" t="s">
        <v>25</v>
      </c>
      <c r="B6510" s="43">
        <v>1</v>
      </c>
      <c r="C6510" s="43">
        <v>3</v>
      </c>
      <c r="D6510" s="43">
        <v>1.93</v>
      </c>
      <c r="E6510" s="43">
        <v>2.9255296188391552E-4</v>
      </c>
      <c r="F6510" s="43">
        <v>4.0300478393722557E-4</v>
      </c>
    </row>
    <row r="6511" spans="1:6" x14ac:dyDescent="0.25">
      <c r="A6511" t="s">
        <v>25</v>
      </c>
      <c r="B6511" s="43">
        <v>1</v>
      </c>
      <c r="C6511" s="43">
        <v>5</v>
      </c>
      <c r="D6511" s="43">
        <v>1.95</v>
      </c>
      <c r="E6511" s="43">
        <v>2.9864765163187967E-4</v>
      </c>
      <c r="F6511" s="43">
        <v>6.8425142962875779E-4</v>
      </c>
    </row>
    <row r="6512" spans="1:6" x14ac:dyDescent="0.25">
      <c r="A6512" t="s">
        <v>25</v>
      </c>
      <c r="B6512" s="43">
        <v>1</v>
      </c>
      <c r="C6512" s="43">
        <v>4</v>
      </c>
      <c r="D6512" s="43">
        <v>2</v>
      </c>
      <c r="E6512" s="43">
        <v>3.1415926535897931E-4</v>
      </c>
      <c r="F6512" s="43">
        <v>5.7291678038626768E-4</v>
      </c>
    </row>
    <row r="6513" spans="1:6" x14ac:dyDescent="0.25">
      <c r="A6513" t="s">
        <v>25</v>
      </c>
      <c r="B6513" s="43">
        <v>1</v>
      </c>
      <c r="C6513" s="43">
        <v>2.5</v>
      </c>
      <c r="D6513" s="43">
        <v>2</v>
      </c>
      <c r="E6513" s="43">
        <v>3.1415926535897931E-4</v>
      </c>
      <c r="F6513" s="43">
        <v>3.5807298774141733E-4</v>
      </c>
    </row>
    <row r="6514" spans="1:6" x14ac:dyDescent="0.25">
      <c r="A6514" t="s">
        <v>25</v>
      </c>
      <c r="B6514" s="43">
        <v>1</v>
      </c>
      <c r="C6514" s="43">
        <v>4</v>
      </c>
      <c r="D6514" s="43">
        <v>2.0299999999999998</v>
      </c>
      <c r="E6514" s="43">
        <v>3.2365472915445441E-4</v>
      </c>
      <c r="F6514" s="43">
        <v>5.8847359241165364E-4</v>
      </c>
    </row>
    <row r="6515" spans="1:6" x14ac:dyDescent="0.25">
      <c r="A6515" t="s">
        <v>25</v>
      </c>
      <c r="B6515" s="43">
        <v>1</v>
      </c>
      <c r="C6515" s="43">
        <v>3</v>
      </c>
      <c r="D6515" s="43">
        <v>2.0499999999999998</v>
      </c>
      <c r="E6515" s="43">
        <v>3.3006357816777761E-4</v>
      </c>
      <c r="F6515" s="43">
        <v>4.4921066508504397E-4</v>
      </c>
    </row>
    <row r="6516" spans="1:6" x14ac:dyDescent="0.25">
      <c r="A6516" t="s">
        <v>25</v>
      </c>
      <c r="B6516" s="43">
        <v>1</v>
      </c>
      <c r="C6516" s="43">
        <v>3</v>
      </c>
      <c r="D6516" s="43">
        <v>2.1</v>
      </c>
      <c r="E6516" s="43">
        <v>3.4636059005827469E-4</v>
      </c>
      <c r="F6516" s="43">
        <v>4.69118188574854E-4</v>
      </c>
    </row>
    <row r="6517" spans="1:6" x14ac:dyDescent="0.25">
      <c r="A6517" t="s">
        <v>25</v>
      </c>
      <c r="B6517" s="43">
        <v>1</v>
      </c>
      <c r="C6517" s="43">
        <v>6</v>
      </c>
      <c r="D6517" s="43">
        <v>2.11</v>
      </c>
      <c r="E6517" s="43">
        <v>3.4966711632617792E-4</v>
      </c>
      <c r="F6517" s="43">
        <v>9.4629132494387935E-4</v>
      </c>
    </row>
    <row r="6518" spans="1:6" x14ac:dyDescent="0.25">
      <c r="A6518" t="s">
        <v>25</v>
      </c>
      <c r="B6518" s="43">
        <v>1</v>
      </c>
      <c r="C6518" s="43">
        <v>4.5</v>
      </c>
      <c r="D6518" s="43">
        <v>2.12</v>
      </c>
      <c r="E6518" s="43">
        <v>3.5298935055734921E-4</v>
      </c>
      <c r="F6518" s="43">
        <v>7.1578263785713201E-4</v>
      </c>
    </row>
    <row r="6519" spans="1:6" x14ac:dyDescent="0.25">
      <c r="A6519" t="s">
        <v>25</v>
      </c>
      <c r="B6519" s="43">
        <v>1</v>
      </c>
      <c r="C6519" s="43">
        <v>4</v>
      </c>
      <c r="D6519" s="43">
        <v>2.14</v>
      </c>
      <c r="E6519" s="43">
        <v>3.5968094290949541E-4</v>
      </c>
      <c r="F6519" s="43">
        <v>6.4709301266991693E-4</v>
      </c>
    </row>
    <row r="6520" spans="1:6" x14ac:dyDescent="0.25">
      <c r="A6520" t="s">
        <v>25</v>
      </c>
      <c r="B6520" s="43">
        <v>1</v>
      </c>
      <c r="C6520" s="43">
        <v>3</v>
      </c>
      <c r="D6520" s="43">
        <v>2.16</v>
      </c>
      <c r="E6520" s="43">
        <v>3.6643536711471349E-4</v>
      </c>
      <c r="F6520" s="43">
        <v>4.9351207643079462E-4</v>
      </c>
    </row>
    <row r="6521" spans="1:6" x14ac:dyDescent="0.25">
      <c r="A6521" t="s">
        <v>25</v>
      </c>
      <c r="B6521" s="43">
        <v>1</v>
      </c>
      <c r="C6521" s="43">
        <v>4</v>
      </c>
      <c r="D6521" s="43">
        <v>2.19</v>
      </c>
      <c r="E6521" s="43">
        <v>3.7668481314705014E-4</v>
      </c>
      <c r="F6521" s="43">
        <v>6.7455286139070695E-4</v>
      </c>
    </row>
    <row r="6522" spans="1:6" x14ac:dyDescent="0.25">
      <c r="A6522" t="s">
        <v>25</v>
      </c>
      <c r="B6522" s="43">
        <v>1</v>
      </c>
      <c r="C6522" s="43">
        <v>4</v>
      </c>
      <c r="D6522" s="43">
        <v>2.2000000000000002</v>
      </c>
      <c r="E6522" s="43">
        <v>3.8013271108436504E-4</v>
      </c>
      <c r="F6522" s="43">
        <v>6.801056065564629E-4</v>
      </c>
    </row>
    <row r="6523" spans="1:6" x14ac:dyDescent="0.25">
      <c r="A6523" t="s">
        <v>25</v>
      </c>
      <c r="B6523" s="43">
        <v>1</v>
      </c>
      <c r="C6523" s="43">
        <v>3.5</v>
      </c>
      <c r="D6523" s="43">
        <v>2.21</v>
      </c>
      <c r="E6523" s="43">
        <v>3.8359631698494772E-4</v>
      </c>
      <c r="F6523" s="43">
        <v>5.9996874598949716E-4</v>
      </c>
    </row>
    <row r="6524" spans="1:6" x14ac:dyDescent="0.25">
      <c r="A6524" t="s">
        <v>25</v>
      </c>
      <c r="B6524" s="43">
        <v>1</v>
      </c>
      <c r="C6524" s="43">
        <v>3</v>
      </c>
      <c r="D6524" s="43">
        <v>2.21</v>
      </c>
      <c r="E6524" s="43">
        <v>3.8359631698494772E-4</v>
      </c>
      <c r="F6524" s="43">
        <v>5.1425892513385469E-4</v>
      </c>
    </row>
    <row r="6525" spans="1:6" x14ac:dyDescent="0.25">
      <c r="A6525" t="s">
        <v>25</v>
      </c>
      <c r="B6525" s="43">
        <v>1</v>
      </c>
      <c r="C6525" s="43">
        <v>3.3</v>
      </c>
      <c r="D6525" s="43">
        <v>2.25</v>
      </c>
      <c r="E6525" s="43">
        <v>3.9760782021995816E-4</v>
      </c>
      <c r="F6525" s="43">
        <v>5.8424205938323488E-4</v>
      </c>
    </row>
    <row r="6526" spans="1:6" x14ac:dyDescent="0.25">
      <c r="A6526" t="s">
        <v>25</v>
      </c>
      <c r="B6526" s="43">
        <v>1</v>
      </c>
      <c r="C6526" s="43">
        <v>3.5</v>
      </c>
      <c r="D6526" s="43">
        <v>2.25</v>
      </c>
      <c r="E6526" s="43">
        <v>3.9760782021995816E-4</v>
      </c>
      <c r="F6526" s="43">
        <v>6.1965066904282496E-4</v>
      </c>
    </row>
    <row r="6527" spans="1:6" x14ac:dyDescent="0.25">
      <c r="A6527" t="s">
        <v>25</v>
      </c>
      <c r="B6527" s="43">
        <v>1</v>
      </c>
      <c r="C6527" s="43">
        <v>4</v>
      </c>
      <c r="D6527" s="43">
        <v>2.27</v>
      </c>
      <c r="E6527" s="43">
        <v>4.0470781961707107E-4</v>
      </c>
      <c r="F6527" s="43">
        <v>7.1953982400353961E-4</v>
      </c>
    </row>
    <row r="6528" spans="1:6" x14ac:dyDescent="0.25">
      <c r="A6528" t="s">
        <v>25</v>
      </c>
      <c r="B6528" s="43">
        <v>1</v>
      </c>
      <c r="C6528" s="43">
        <v>4</v>
      </c>
      <c r="D6528" s="43">
        <v>2.2999999999999998</v>
      </c>
      <c r="E6528" s="43">
        <v>4.1547562843725005E-4</v>
      </c>
      <c r="F6528" s="43">
        <v>7.3674189030089872E-4</v>
      </c>
    </row>
    <row r="6529" spans="1:6" x14ac:dyDescent="0.25">
      <c r="A6529" t="s">
        <v>25</v>
      </c>
      <c r="B6529" s="43">
        <v>1</v>
      </c>
      <c r="C6529" s="43">
        <v>3.5</v>
      </c>
      <c r="D6529" s="43">
        <v>2.33</v>
      </c>
      <c r="E6529" s="43">
        <v>4.2638480892684074E-4</v>
      </c>
      <c r="F6529" s="43">
        <v>6.5985874383934779E-4</v>
      </c>
    </row>
    <row r="6530" spans="1:6" x14ac:dyDescent="0.25">
      <c r="A6530" t="s">
        <v>25</v>
      </c>
      <c r="B6530" s="43">
        <v>1</v>
      </c>
      <c r="C6530" s="43">
        <v>7</v>
      </c>
      <c r="D6530" s="43">
        <v>2.34</v>
      </c>
      <c r="E6530" s="43">
        <v>4.300526183499067E-4</v>
      </c>
      <c r="F6530" s="43">
        <v>1.3299271975556208E-3</v>
      </c>
    </row>
    <row r="6531" spans="1:6" x14ac:dyDescent="0.25">
      <c r="A6531" t="s">
        <v>25</v>
      </c>
      <c r="B6531" s="43">
        <v>1</v>
      </c>
      <c r="C6531" s="43">
        <v>7</v>
      </c>
      <c r="D6531" s="43">
        <v>2.37</v>
      </c>
      <c r="E6531" s="43">
        <v>4.4115029439871273E-4</v>
      </c>
      <c r="F6531" s="43">
        <v>1.3607658568590025E-3</v>
      </c>
    </row>
    <row r="6532" spans="1:6" x14ac:dyDescent="0.25">
      <c r="A6532" t="s">
        <v>25</v>
      </c>
      <c r="B6532" s="43">
        <v>1</v>
      </c>
      <c r="C6532" s="43">
        <v>5</v>
      </c>
      <c r="D6532" s="43">
        <v>2.42</v>
      </c>
      <c r="E6532" s="43">
        <v>4.5996058041208155E-4</v>
      </c>
      <c r="F6532" s="43">
        <v>1.0091859147450723E-3</v>
      </c>
    </row>
    <row r="6533" spans="1:6" x14ac:dyDescent="0.25">
      <c r="A6533" t="s">
        <v>25</v>
      </c>
      <c r="B6533" s="43">
        <v>1</v>
      </c>
      <c r="C6533" s="43">
        <v>3</v>
      </c>
      <c r="D6533" s="43">
        <v>2.42</v>
      </c>
      <c r="E6533" s="43">
        <v>4.5996058041208155E-4</v>
      </c>
      <c r="F6533" s="43">
        <v>6.0551154884704343E-4</v>
      </c>
    </row>
    <row r="6534" spans="1:6" x14ac:dyDescent="0.25">
      <c r="A6534" t="s">
        <v>25</v>
      </c>
      <c r="B6534" s="43">
        <v>1</v>
      </c>
      <c r="C6534" s="43">
        <v>2.5</v>
      </c>
      <c r="D6534" s="43">
        <v>2.48</v>
      </c>
      <c r="E6534" s="43">
        <v>4.8305128641596659E-4</v>
      </c>
      <c r="F6534" s="43">
        <v>5.2732807394280086E-4</v>
      </c>
    </row>
    <row r="6535" spans="1:6" x14ac:dyDescent="0.25">
      <c r="A6535" t="s">
        <v>25</v>
      </c>
      <c r="B6535" s="43">
        <v>1</v>
      </c>
      <c r="C6535" s="43">
        <v>4</v>
      </c>
      <c r="D6535" s="43">
        <v>2.48</v>
      </c>
      <c r="E6535" s="43">
        <v>4.8305128641596659E-4</v>
      </c>
      <c r="F6535" s="43">
        <v>8.4372491830848135E-4</v>
      </c>
    </row>
    <row r="6536" spans="1:6" x14ac:dyDescent="0.25">
      <c r="A6536" t="s">
        <v>25</v>
      </c>
      <c r="B6536" s="43">
        <v>1</v>
      </c>
      <c r="C6536" s="43">
        <v>7.5</v>
      </c>
      <c r="D6536" s="43">
        <v>2.5</v>
      </c>
      <c r="E6536" s="43">
        <v>4.9087385212340522E-4</v>
      </c>
      <c r="F6536" s="43">
        <v>1.6050156891020426E-3</v>
      </c>
    </row>
    <row r="6537" spans="1:6" x14ac:dyDescent="0.25">
      <c r="A6537" t="s">
        <v>25</v>
      </c>
      <c r="B6537" s="43">
        <v>1</v>
      </c>
      <c r="C6537" s="43">
        <v>4.5</v>
      </c>
      <c r="D6537" s="43">
        <v>2.5299999999999998</v>
      </c>
      <c r="E6537" s="43">
        <v>5.0272551040907252E-4</v>
      </c>
      <c r="F6537" s="43">
        <v>9.8390393814425884E-4</v>
      </c>
    </row>
    <row r="6538" spans="1:6" x14ac:dyDescent="0.25">
      <c r="A6538" t="s">
        <v>25</v>
      </c>
      <c r="B6538" s="43">
        <v>1</v>
      </c>
      <c r="C6538" s="43">
        <v>6</v>
      </c>
      <c r="D6538" s="43">
        <v>2.5299999999999998</v>
      </c>
      <c r="E6538" s="43">
        <v>5.0272551040907252E-4</v>
      </c>
      <c r="F6538" s="43">
        <v>1.3118719175256785E-3</v>
      </c>
    </row>
    <row r="6539" spans="1:6" x14ac:dyDescent="0.25">
      <c r="A6539" t="s">
        <v>25</v>
      </c>
      <c r="B6539" s="43">
        <v>1</v>
      </c>
      <c r="C6539" s="43">
        <v>1</v>
      </c>
      <c r="D6539" s="43">
        <v>2.57</v>
      </c>
      <c r="E6539" s="43">
        <v>5.1874763294238054E-4</v>
      </c>
      <c r="F6539" s="43">
        <v>2.2490506942474936E-4</v>
      </c>
    </row>
    <row r="6540" spans="1:6" x14ac:dyDescent="0.25">
      <c r="A6540" t="s">
        <v>25</v>
      </c>
      <c r="B6540" s="43">
        <v>1</v>
      </c>
      <c r="C6540" s="43">
        <v>4</v>
      </c>
      <c r="D6540" s="43">
        <v>2.59</v>
      </c>
      <c r="E6540" s="43">
        <v>5.2685294198864222E-4</v>
      </c>
      <c r="F6540" s="43">
        <v>9.1225740704893642E-4</v>
      </c>
    </row>
    <row r="6541" spans="1:6" x14ac:dyDescent="0.25">
      <c r="A6541" t="s">
        <v>25</v>
      </c>
      <c r="B6541" s="43">
        <v>1</v>
      </c>
      <c r="C6541" s="43">
        <v>5</v>
      </c>
      <c r="D6541" s="43">
        <v>2.61</v>
      </c>
      <c r="E6541" s="43">
        <v>5.3502108288797567E-4</v>
      </c>
      <c r="F6541" s="43">
        <v>1.1562159918384611E-3</v>
      </c>
    </row>
    <row r="6542" spans="1:6" x14ac:dyDescent="0.25">
      <c r="A6542" t="s">
        <v>25</v>
      </c>
      <c r="B6542" s="43">
        <v>1</v>
      </c>
      <c r="C6542" s="43">
        <v>3</v>
      </c>
      <c r="D6542" s="43">
        <v>2.63</v>
      </c>
      <c r="E6542" s="43">
        <v>5.432520556403809E-4</v>
      </c>
      <c r="F6542" s="43">
        <v>7.0332473725483733E-4</v>
      </c>
    </row>
    <row r="6543" spans="1:6" x14ac:dyDescent="0.25">
      <c r="A6543" t="s">
        <v>25</v>
      </c>
      <c r="B6543" s="43">
        <v>1</v>
      </c>
      <c r="C6543" s="43">
        <v>4.3</v>
      </c>
      <c r="D6543" s="43">
        <v>2.63</v>
      </c>
      <c r="E6543" s="43">
        <v>5.432520556403809E-4</v>
      </c>
      <c r="F6543" s="43">
        <v>1.0080987900652667E-3</v>
      </c>
    </row>
    <row r="6544" spans="1:6" x14ac:dyDescent="0.25">
      <c r="A6544" t="s">
        <v>25</v>
      </c>
      <c r="B6544" s="43">
        <v>1</v>
      </c>
      <c r="C6544" s="43">
        <v>3</v>
      </c>
      <c r="D6544" s="43">
        <v>2.69</v>
      </c>
      <c r="E6544" s="43">
        <v>5.6832196501602748E-4</v>
      </c>
      <c r="F6544" s="43">
        <v>7.3246088538179055E-4</v>
      </c>
    </row>
    <row r="6545" spans="1:6" x14ac:dyDescent="0.25">
      <c r="A6545" t="s">
        <v>25</v>
      </c>
      <c r="B6545" s="43">
        <v>1</v>
      </c>
      <c r="C6545" s="43">
        <v>2</v>
      </c>
      <c r="D6545" s="43">
        <v>2.72</v>
      </c>
      <c r="E6545" s="43">
        <v>5.8106897720796831E-4</v>
      </c>
      <c r="F6545" s="43">
        <v>4.9815046421344854E-4</v>
      </c>
    </row>
    <row r="6546" spans="1:6" x14ac:dyDescent="0.25">
      <c r="A6546" t="s">
        <v>25</v>
      </c>
      <c r="B6546" s="43">
        <v>1</v>
      </c>
      <c r="C6546" s="43">
        <v>2</v>
      </c>
      <c r="D6546" s="43">
        <v>2.73</v>
      </c>
      <c r="E6546" s="43">
        <v>5.8534939719848426E-4</v>
      </c>
      <c r="F6546" s="43">
        <v>5.0145091591701819E-4</v>
      </c>
    </row>
    <row r="6547" spans="1:6" x14ac:dyDescent="0.25">
      <c r="A6547" t="s">
        <v>25</v>
      </c>
      <c r="B6547" s="43">
        <v>1</v>
      </c>
      <c r="C6547" s="43">
        <v>5</v>
      </c>
      <c r="D6547" s="43">
        <v>2.76</v>
      </c>
      <c r="E6547" s="43">
        <v>5.9828490494964011E-4</v>
      </c>
      <c r="F6547" s="43">
        <v>1.2785257977117636E-3</v>
      </c>
    </row>
    <row r="6548" spans="1:6" x14ac:dyDescent="0.25">
      <c r="A6548" t="s">
        <v>25</v>
      </c>
      <c r="B6548" s="43">
        <v>1</v>
      </c>
      <c r="C6548" s="43">
        <v>5</v>
      </c>
      <c r="D6548" s="43">
        <v>2.77</v>
      </c>
      <c r="E6548" s="43">
        <v>6.0262815679322805E-4</v>
      </c>
      <c r="F6548" s="43">
        <v>1.2868736148699538E-3</v>
      </c>
    </row>
    <row r="6549" spans="1:6" x14ac:dyDescent="0.25">
      <c r="A6549" t="s">
        <v>25</v>
      </c>
      <c r="B6549" s="43">
        <v>1</v>
      </c>
      <c r="C6549" s="43">
        <v>6</v>
      </c>
      <c r="D6549" s="43">
        <v>2.77</v>
      </c>
      <c r="E6549" s="43">
        <v>6.0262815679322805E-4</v>
      </c>
      <c r="F6549" s="43">
        <v>1.5442483378439447E-3</v>
      </c>
    </row>
    <row r="6550" spans="1:6" x14ac:dyDescent="0.25">
      <c r="A6550" t="s">
        <v>25</v>
      </c>
      <c r="B6550" s="43">
        <v>1</v>
      </c>
      <c r="C6550" s="43">
        <v>4.5</v>
      </c>
      <c r="D6550" s="43">
        <v>2.78</v>
      </c>
      <c r="E6550" s="43">
        <v>6.0698711660008378E-4</v>
      </c>
      <c r="F6550" s="43">
        <v>1.1657210040433707E-3</v>
      </c>
    </row>
    <row r="6551" spans="1:6" x14ac:dyDescent="0.25">
      <c r="A6551" t="s">
        <v>25</v>
      </c>
      <c r="B6551" s="43">
        <v>1</v>
      </c>
      <c r="C6551" s="43">
        <v>5</v>
      </c>
      <c r="D6551" s="43">
        <v>2.8</v>
      </c>
      <c r="E6551" s="43">
        <v>6.1575216010359933E-4</v>
      </c>
      <c r="F6551" s="43">
        <v>1.3120617648215618E-3</v>
      </c>
    </row>
    <row r="6552" spans="1:6" x14ac:dyDescent="0.25">
      <c r="A6552" t="s">
        <v>25</v>
      </c>
      <c r="B6552" s="43">
        <v>1</v>
      </c>
      <c r="C6552" s="43">
        <v>4.5</v>
      </c>
      <c r="D6552" s="43">
        <v>2.8</v>
      </c>
      <c r="E6552" s="43">
        <v>6.1575216010359933E-4</v>
      </c>
      <c r="F6552" s="43">
        <v>1.1808555883394056E-3</v>
      </c>
    </row>
    <row r="6553" spans="1:6" x14ac:dyDescent="0.25">
      <c r="A6553" t="s">
        <v>25</v>
      </c>
      <c r="B6553" s="43">
        <v>1</v>
      </c>
      <c r="C6553" s="43">
        <v>6</v>
      </c>
      <c r="D6553" s="43">
        <v>2.8</v>
      </c>
      <c r="E6553" s="43">
        <v>6.1575216010359933E-4</v>
      </c>
      <c r="F6553" s="43">
        <v>1.5744741177858741E-3</v>
      </c>
    </row>
    <row r="6554" spans="1:6" x14ac:dyDescent="0.25">
      <c r="A6554" t="s">
        <v>25</v>
      </c>
      <c r="B6554" s="43">
        <v>1</v>
      </c>
      <c r="C6554" s="43">
        <v>5</v>
      </c>
      <c r="D6554" s="43">
        <v>2.91</v>
      </c>
      <c r="E6554" s="43">
        <v>6.6508301874659327E-4</v>
      </c>
      <c r="F6554" s="43">
        <v>1.4062686675072509E-3</v>
      </c>
    </row>
    <row r="6555" spans="1:6" x14ac:dyDescent="0.25">
      <c r="A6555" t="s">
        <v>25</v>
      </c>
      <c r="B6555" s="43">
        <v>1</v>
      </c>
      <c r="C6555" s="43">
        <v>5.5</v>
      </c>
      <c r="D6555" s="43">
        <v>2.92</v>
      </c>
      <c r="E6555" s="43">
        <v>6.6966189003920022E-4</v>
      </c>
      <c r="F6555" s="43">
        <v>1.5564742690709276E-3</v>
      </c>
    </row>
    <row r="6556" spans="1:6" x14ac:dyDescent="0.25">
      <c r="A6556" t="s">
        <v>25</v>
      </c>
      <c r="B6556" s="43">
        <v>1</v>
      </c>
      <c r="C6556" s="43">
        <v>6</v>
      </c>
      <c r="D6556" s="43">
        <v>2.96</v>
      </c>
      <c r="E6556" s="43">
        <v>6.8813445484230821E-4</v>
      </c>
      <c r="F6556" s="43">
        <v>1.7400563399281978E-3</v>
      </c>
    </row>
    <row r="6557" spans="1:6" x14ac:dyDescent="0.25">
      <c r="A6557" t="s">
        <v>25</v>
      </c>
      <c r="B6557" s="43">
        <v>1</v>
      </c>
      <c r="C6557" s="43">
        <v>2.2999999999999998</v>
      </c>
      <c r="D6557" s="43">
        <v>2.97</v>
      </c>
      <c r="E6557" s="43">
        <v>6.9279186595125526E-4</v>
      </c>
      <c r="F6557" s="43">
        <v>6.7108208541904481E-4</v>
      </c>
    </row>
    <row r="6558" spans="1:6" x14ac:dyDescent="0.25">
      <c r="A6558" t="s">
        <v>25</v>
      </c>
      <c r="B6558" s="43">
        <v>1</v>
      </c>
      <c r="C6558" s="43">
        <v>4</v>
      </c>
      <c r="D6558" s="43">
        <v>3</v>
      </c>
      <c r="E6558" s="43">
        <v>7.0685834705770342E-4</v>
      </c>
      <c r="F6558" s="43">
        <v>1.1883985915185156E-3</v>
      </c>
    </row>
    <row r="6559" spans="1:6" x14ac:dyDescent="0.25">
      <c r="A6559" t="s">
        <v>25</v>
      </c>
      <c r="B6559" s="43">
        <v>1</v>
      </c>
      <c r="C6559" s="43">
        <v>6</v>
      </c>
      <c r="D6559" s="43">
        <v>3</v>
      </c>
      <c r="E6559" s="43">
        <v>7.0685834705770342E-4</v>
      </c>
      <c r="F6559" s="43">
        <v>1.7825978872777735E-3</v>
      </c>
    </row>
    <row r="6560" spans="1:6" x14ac:dyDescent="0.25">
      <c r="A6560" t="s">
        <v>25</v>
      </c>
      <c r="B6560" s="43">
        <v>1</v>
      </c>
      <c r="C6560" s="43">
        <v>4.0999999999999996</v>
      </c>
      <c r="D6560" s="43">
        <v>3.01</v>
      </c>
      <c r="E6560" s="43">
        <v>7.1157859001972192E-4</v>
      </c>
      <c r="F6560" s="43">
        <v>1.2254247808746546E-3</v>
      </c>
    </row>
    <row r="6561" spans="1:6" x14ac:dyDescent="0.25">
      <c r="A6561" t="s">
        <v>25</v>
      </c>
      <c r="B6561" s="43">
        <v>1</v>
      </c>
      <c r="C6561" s="43">
        <v>2.4</v>
      </c>
      <c r="D6561" s="43">
        <v>3.02</v>
      </c>
      <c r="E6561" s="43">
        <v>7.1631454094500874E-4</v>
      </c>
      <c r="F6561" s="43">
        <v>7.2161588106009684E-4</v>
      </c>
    </row>
    <row r="6562" spans="1:6" x14ac:dyDescent="0.25">
      <c r="A6562" t="s">
        <v>25</v>
      </c>
      <c r="B6562" s="43">
        <v>1</v>
      </c>
      <c r="C6562" s="43">
        <v>5</v>
      </c>
      <c r="D6562" s="43">
        <v>3.1194368846011491</v>
      </c>
      <c r="E6562" s="43">
        <v>7.6426203672728152E-4</v>
      </c>
      <c r="F6562" s="43">
        <v>1.5936099338546444E-3</v>
      </c>
    </row>
    <row r="6563" spans="1:6" x14ac:dyDescent="0.25">
      <c r="A6563" t="s">
        <v>25</v>
      </c>
      <c r="B6563" s="43">
        <v>1</v>
      </c>
      <c r="C6563" s="43">
        <v>10</v>
      </c>
      <c r="D6563" s="43">
        <v>3.21</v>
      </c>
      <c r="E6563" s="43">
        <v>8.0928212154636481E-4</v>
      </c>
      <c r="F6563" s="43">
        <v>3.3556550059501179E-3</v>
      </c>
    </row>
    <row r="6564" spans="1:6" x14ac:dyDescent="0.25">
      <c r="A6564" t="s">
        <v>25</v>
      </c>
      <c r="B6564" s="43">
        <v>1</v>
      </c>
      <c r="C6564" s="43">
        <v>4.5</v>
      </c>
      <c r="D6564" s="43">
        <v>3.2785918276930444</v>
      </c>
      <c r="E6564" s="43">
        <v>8.4423739563095894E-4</v>
      </c>
      <c r="F6564" s="43">
        <v>1.5686032439485745E-3</v>
      </c>
    </row>
    <row r="6565" spans="1:6" x14ac:dyDescent="0.25">
      <c r="A6565" t="s">
        <v>25</v>
      </c>
      <c r="B6565" s="43">
        <v>1</v>
      </c>
      <c r="C6565" s="43">
        <v>6</v>
      </c>
      <c r="D6565" s="43">
        <v>3.32</v>
      </c>
      <c r="E6565" s="43">
        <v>8.6569727162320333E-4</v>
      </c>
      <c r="F6565" s="43">
        <v>2.139243704940758E-3</v>
      </c>
    </row>
    <row r="6566" spans="1:6" x14ac:dyDescent="0.25">
      <c r="A6566" t="s">
        <v>25</v>
      </c>
      <c r="B6566" s="43">
        <v>1</v>
      </c>
      <c r="C6566" s="43">
        <v>7</v>
      </c>
      <c r="D6566" s="43">
        <v>3.3422538049298023</v>
      </c>
      <c r="E6566" s="43">
        <v>8.7734162379407316E-4</v>
      </c>
      <c r="F6566" s="43">
        <v>2.5259684721401676E-3</v>
      </c>
    </row>
    <row r="6567" spans="1:6" x14ac:dyDescent="0.25">
      <c r="A6567" t="s">
        <v>25</v>
      </c>
      <c r="B6567" s="43">
        <v>1</v>
      </c>
      <c r="C6567" s="43">
        <v>7</v>
      </c>
      <c r="D6567" s="43">
        <v>3.4377467707849396</v>
      </c>
      <c r="E6567" s="43">
        <v>9.2819162811193386E-4</v>
      </c>
      <c r="F6567" s="43">
        <v>2.6573174437590683E-3</v>
      </c>
    </row>
    <row r="6568" spans="1:6" x14ac:dyDescent="0.25">
      <c r="A6568" t="s">
        <v>25</v>
      </c>
      <c r="B6568" s="43">
        <v>1</v>
      </c>
      <c r="C6568" s="43">
        <v>9</v>
      </c>
      <c r="D6568" s="43">
        <v>3.64</v>
      </c>
      <c r="E6568" s="43">
        <v>1.0406211505750833E-3</v>
      </c>
      <c r="F6568" s="43">
        <v>3.7867287866458891E-3</v>
      </c>
    </row>
    <row r="6569" spans="1:6" x14ac:dyDescent="0.25">
      <c r="A6569" t="s">
        <v>25</v>
      </c>
      <c r="B6569" s="43">
        <v>1</v>
      </c>
      <c r="C6569" s="43">
        <v>7</v>
      </c>
      <c r="D6569" s="43">
        <v>3.6605636911135928</v>
      </c>
      <c r="E6569" s="43">
        <v>1.0524120611951578E-3</v>
      </c>
      <c r="F6569" s="43">
        <v>2.9752418990487647E-3</v>
      </c>
    </row>
    <row r="6570" spans="1:6" x14ac:dyDescent="0.25">
      <c r="A6570" t="s">
        <v>25</v>
      </c>
      <c r="B6570" s="43">
        <v>1</v>
      </c>
      <c r="C6570" s="43">
        <v>6.5</v>
      </c>
      <c r="D6570" s="43">
        <v>3.75</v>
      </c>
      <c r="E6570" s="43">
        <v>1.1044661672776617E-3</v>
      </c>
      <c r="F6570" s="43">
        <v>2.8853729831528553E-3</v>
      </c>
    </row>
    <row r="6571" spans="1:6" x14ac:dyDescent="0.25">
      <c r="A6571" t="s">
        <v>25</v>
      </c>
      <c r="B6571" s="43">
        <v>1</v>
      </c>
      <c r="C6571" s="43">
        <v>6</v>
      </c>
      <c r="D6571" s="43">
        <v>3.91</v>
      </c>
      <c r="E6571" s="43">
        <v>1.2007245661836529E-3</v>
      </c>
      <c r="F6571" s="43">
        <v>2.8713893335096359E-3</v>
      </c>
    </row>
    <row r="6572" spans="1:6" x14ac:dyDescent="0.25">
      <c r="A6572" t="s">
        <v>25</v>
      </c>
      <c r="B6572" s="43">
        <v>1</v>
      </c>
      <c r="C6572" s="43">
        <v>4</v>
      </c>
      <c r="D6572" s="43">
        <v>3.92</v>
      </c>
      <c r="E6572" s="43">
        <v>1.2068742338030547E-3</v>
      </c>
      <c r="F6572" s="43">
        <v>1.9230784042831614E-3</v>
      </c>
    </row>
    <row r="6573" spans="1:6" x14ac:dyDescent="0.25">
      <c r="A6573" t="s">
        <v>25</v>
      </c>
      <c r="B6573" s="43">
        <v>1</v>
      </c>
      <c r="C6573" s="43">
        <v>6</v>
      </c>
      <c r="D6573" s="43">
        <v>4</v>
      </c>
      <c r="E6573" s="43">
        <v>1.2566370614359172E-3</v>
      </c>
      <c r="F6573" s="43">
        <v>2.9914148548205316E-3</v>
      </c>
    </row>
    <row r="6574" spans="1:6" x14ac:dyDescent="0.25">
      <c r="A6574" t="s">
        <v>25</v>
      </c>
      <c r="B6574" s="43">
        <v>1</v>
      </c>
      <c r="C6574" s="43">
        <v>6</v>
      </c>
      <c r="D6574" s="43">
        <v>4</v>
      </c>
      <c r="E6574" s="43">
        <v>1.2566370614359172E-3</v>
      </c>
      <c r="F6574" s="43">
        <v>2.9914148548205316E-3</v>
      </c>
    </row>
    <row r="6575" spans="1:6" x14ac:dyDescent="0.25">
      <c r="A6575" t="s">
        <v>25</v>
      </c>
      <c r="B6575" s="43">
        <v>1</v>
      </c>
      <c r="C6575" s="43">
        <v>8</v>
      </c>
      <c r="D6575" s="43">
        <v>4.01</v>
      </c>
      <c r="E6575" s="43">
        <v>1.2629281007247308E-3</v>
      </c>
      <c r="F6575" s="43">
        <v>4.0065142523718466E-3</v>
      </c>
    </row>
    <row r="6576" spans="1:6" x14ac:dyDescent="0.25">
      <c r="A6576" t="s">
        <v>25</v>
      </c>
      <c r="B6576" s="43">
        <v>1</v>
      </c>
      <c r="C6576" s="43">
        <v>6.5</v>
      </c>
      <c r="D6576" s="43">
        <v>4.1380285203892786</v>
      </c>
      <c r="E6576" s="43">
        <v>1.3448592691265155E-3</v>
      </c>
      <c r="F6576" s="43">
        <v>3.4446983173633452E-3</v>
      </c>
    </row>
    <row r="6577" spans="1:6" x14ac:dyDescent="0.25">
      <c r="A6577" t="s">
        <v>25</v>
      </c>
      <c r="B6577" s="43">
        <v>1</v>
      </c>
      <c r="C6577" s="43">
        <v>8</v>
      </c>
      <c r="D6577" s="43">
        <v>4.1380285203892786</v>
      </c>
      <c r="E6577" s="43">
        <v>1.3448592691265155E-3</v>
      </c>
      <c r="F6577" s="43">
        <v>4.2396286982933481E-3</v>
      </c>
    </row>
    <row r="6578" spans="1:6" x14ac:dyDescent="0.25">
      <c r="A6578" t="s">
        <v>25</v>
      </c>
      <c r="B6578" s="43">
        <v>1</v>
      </c>
      <c r="C6578" s="43">
        <v>7</v>
      </c>
      <c r="D6578" s="43">
        <v>4.17</v>
      </c>
      <c r="E6578" s="43">
        <v>1.3657210123501889E-3</v>
      </c>
      <c r="F6578" s="43">
        <v>3.7614105096934291E-3</v>
      </c>
    </row>
    <row r="6579" spans="1:6" x14ac:dyDescent="0.25">
      <c r="A6579" t="s">
        <v>25</v>
      </c>
      <c r="B6579" s="43">
        <v>1</v>
      </c>
      <c r="C6579" s="43">
        <v>6.5</v>
      </c>
      <c r="D6579" s="43">
        <v>4.2335214862444159</v>
      </c>
      <c r="E6579" s="43">
        <v>1.4076458941762681E-3</v>
      </c>
      <c r="F6579" s="43">
        <v>3.589061013083913E-3</v>
      </c>
    </row>
    <row r="6580" spans="1:6" x14ac:dyDescent="0.25">
      <c r="A6580" t="s">
        <v>25</v>
      </c>
      <c r="B6580" s="43">
        <v>1</v>
      </c>
      <c r="C6580" s="43">
        <v>10</v>
      </c>
      <c r="D6580" s="43">
        <v>4.2699999999999996</v>
      </c>
      <c r="E6580" s="43">
        <v>1.4320086173409334E-3</v>
      </c>
      <c r="F6580" s="43">
        <v>5.6075414759596395E-3</v>
      </c>
    </row>
    <row r="6581" spans="1:6" x14ac:dyDescent="0.25">
      <c r="A6581" t="s">
        <v>25</v>
      </c>
      <c r="B6581" s="43">
        <v>1</v>
      </c>
      <c r="C6581" s="43">
        <v>8</v>
      </c>
      <c r="D6581" s="43">
        <v>4.2971834634811739</v>
      </c>
      <c r="E6581" s="43">
        <v>1.450299418924896E-3</v>
      </c>
      <c r="F6581" s="43">
        <v>4.5375544828869597E-3</v>
      </c>
    </row>
    <row r="6582" spans="1:6" x14ac:dyDescent="0.25">
      <c r="A6582" t="s">
        <v>25</v>
      </c>
      <c r="B6582" s="43">
        <v>1</v>
      </c>
      <c r="C6582" s="43">
        <v>7</v>
      </c>
      <c r="D6582" s="43">
        <v>4.32</v>
      </c>
      <c r="E6582" s="43">
        <v>1.465741468458854E-3</v>
      </c>
      <c r="F6582" s="43">
        <v>4.0083756389003144E-3</v>
      </c>
    </row>
    <row r="6583" spans="1:6" x14ac:dyDescent="0.25">
      <c r="A6583" t="s">
        <v>25</v>
      </c>
      <c r="B6583" s="43">
        <v>1</v>
      </c>
      <c r="C6583" s="43">
        <v>4</v>
      </c>
      <c r="D6583" s="43">
        <v>4.3499999999999996</v>
      </c>
      <c r="E6583" s="43">
        <v>1.4861696746888212E-3</v>
      </c>
      <c r="F6583" s="43">
        <v>2.3192025756013528E-3</v>
      </c>
    </row>
    <row r="6584" spans="1:6" x14ac:dyDescent="0.25">
      <c r="A6584" t="s">
        <v>25</v>
      </c>
      <c r="B6584" s="43">
        <v>1</v>
      </c>
      <c r="C6584" s="43">
        <v>6.5</v>
      </c>
      <c r="D6584" s="43">
        <v>4.3926764293363121</v>
      </c>
      <c r="E6584" s="43">
        <v>1.5154733681210281E-3</v>
      </c>
      <c r="F6584" s="43">
        <v>3.8354976100495302E-3</v>
      </c>
    </row>
    <row r="6585" spans="1:6" x14ac:dyDescent="0.25">
      <c r="A6585" t="s">
        <v>25</v>
      </c>
      <c r="B6585" s="43">
        <v>1</v>
      </c>
      <c r="C6585" s="43">
        <v>6</v>
      </c>
      <c r="D6585" s="43">
        <v>4.45633840657307</v>
      </c>
      <c r="E6585" s="43">
        <v>1.5597184423005747E-3</v>
      </c>
      <c r="F6585" s="43">
        <v>3.6333262326035923E-3</v>
      </c>
    </row>
    <row r="6586" spans="1:6" x14ac:dyDescent="0.25">
      <c r="A6586" t="s">
        <v>25</v>
      </c>
      <c r="B6586" s="43">
        <v>1</v>
      </c>
      <c r="C6586" s="43">
        <v>6</v>
      </c>
      <c r="D6586" s="43">
        <v>4.47</v>
      </c>
      <c r="E6586" s="43">
        <v>1.5692962163028072E-3</v>
      </c>
      <c r="F6586" s="43">
        <v>3.6533942045772847E-3</v>
      </c>
    </row>
    <row r="6587" spans="1:6" x14ac:dyDescent="0.25">
      <c r="A6587" t="s">
        <v>25</v>
      </c>
      <c r="B6587" s="43">
        <v>1</v>
      </c>
      <c r="C6587" s="43">
        <v>7</v>
      </c>
      <c r="D6587" s="43">
        <v>4.54</v>
      </c>
      <c r="E6587" s="43">
        <v>1.6188312784682843E-3</v>
      </c>
      <c r="F6587" s="43">
        <v>4.3831539887740582E-3</v>
      </c>
    </row>
    <row r="6588" spans="1:6" x14ac:dyDescent="0.25">
      <c r="A6588" t="s">
        <v>25</v>
      </c>
      <c r="B6588" s="43">
        <v>1</v>
      </c>
      <c r="C6588" s="43">
        <v>6.5</v>
      </c>
      <c r="D6588" s="43">
        <v>4.6100000000000003</v>
      </c>
      <c r="E6588" s="43">
        <v>1.6691360308338911E-3</v>
      </c>
      <c r="F6588" s="43">
        <v>4.1836913826547731E-3</v>
      </c>
    </row>
    <row r="6589" spans="1:6" x14ac:dyDescent="0.25">
      <c r="A6589" t="s">
        <v>25</v>
      </c>
      <c r="B6589" s="43">
        <v>1</v>
      </c>
      <c r="C6589" s="43">
        <v>4</v>
      </c>
      <c r="D6589" s="43">
        <v>4.6154933496649653</v>
      </c>
      <c r="E6589" s="43">
        <v>1.67311633925355E-3</v>
      </c>
      <c r="F6589" s="43">
        <v>2.5801025474203264E-3</v>
      </c>
    </row>
    <row r="6590" spans="1:6" x14ac:dyDescent="0.25">
      <c r="A6590" t="s">
        <v>25</v>
      </c>
      <c r="B6590" s="43">
        <v>1</v>
      </c>
      <c r="C6590" s="43">
        <v>6.5</v>
      </c>
      <c r="D6590" s="43">
        <v>4.7109863155201026</v>
      </c>
      <c r="E6590" s="43">
        <v>1.7430649367424383E-3</v>
      </c>
      <c r="F6590" s="43">
        <v>4.3500503634021749E-3</v>
      </c>
    </row>
    <row r="6591" spans="1:6" x14ac:dyDescent="0.25">
      <c r="A6591" t="s">
        <v>25</v>
      </c>
      <c r="B6591" s="43">
        <v>1</v>
      </c>
      <c r="C6591" s="43">
        <v>8</v>
      </c>
      <c r="D6591" s="43">
        <v>4.8064792813752391</v>
      </c>
      <c r="E6591" s="43">
        <v>1.8144459287191526E-3</v>
      </c>
      <c r="F6591" s="43">
        <v>5.5507759297774052E-3</v>
      </c>
    </row>
    <row r="6592" spans="1:6" x14ac:dyDescent="0.25">
      <c r="A6592" t="s">
        <v>25</v>
      </c>
      <c r="B6592" s="43">
        <v>1</v>
      </c>
      <c r="C6592" s="43">
        <v>6.5</v>
      </c>
      <c r="D6592" s="43">
        <v>4.9019722472303764</v>
      </c>
      <c r="E6592" s="43">
        <v>1.8872593151836948E-3</v>
      </c>
      <c r="F6592" s="43">
        <v>4.672521550525585E-3</v>
      </c>
    </row>
    <row r="6593" spans="1:6" x14ac:dyDescent="0.25">
      <c r="A6593" t="s">
        <v>25</v>
      </c>
      <c r="B6593" s="43">
        <v>1</v>
      </c>
      <c r="C6593" s="43">
        <v>4</v>
      </c>
      <c r="D6593" s="43">
        <v>5.0199999999999996</v>
      </c>
      <c r="E6593" s="43">
        <v>1.9792347876881051E-3</v>
      </c>
      <c r="F6593" s="43">
        <v>3.0011770373110482E-3</v>
      </c>
    </row>
    <row r="6594" spans="1:6" x14ac:dyDescent="0.25">
      <c r="A6594" t="s">
        <v>25</v>
      </c>
      <c r="B6594" s="43">
        <v>1</v>
      </c>
      <c r="C6594" s="43">
        <v>4</v>
      </c>
      <c r="D6594" s="43">
        <v>5.1247891675590305</v>
      </c>
      <c r="E6594" s="43">
        <v>2.0627276399425099E-3</v>
      </c>
      <c r="F6594" s="43">
        <v>3.1148487044179605E-3</v>
      </c>
    </row>
    <row r="6595" spans="1:6" x14ac:dyDescent="0.25">
      <c r="A6595" t="s">
        <v>25</v>
      </c>
      <c r="B6595" s="43">
        <v>1</v>
      </c>
      <c r="C6595" s="43">
        <v>8</v>
      </c>
      <c r="D6595" s="43">
        <v>5.29</v>
      </c>
      <c r="E6595" s="43">
        <v>2.1978660744330532E-3</v>
      </c>
      <c r="F6595" s="43">
        <v>6.5957323705617089E-3</v>
      </c>
    </row>
    <row r="6596" spans="1:6" x14ac:dyDescent="0.25">
      <c r="A6596" t="s">
        <v>25</v>
      </c>
      <c r="B6596" s="43">
        <v>1</v>
      </c>
      <c r="C6596" s="43">
        <v>8</v>
      </c>
      <c r="D6596" s="43">
        <v>5.37</v>
      </c>
      <c r="E6596" s="43">
        <v>2.2648448298075879E-3</v>
      </c>
      <c r="F6596" s="43">
        <v>6.776306821850789E-3</v>
      </c>
    </row>
    <row r="6597" spans="1:6" x14ac:dyDescent="0.25">
      <c r="A6597" t="s">
        <v>25</v>
      </c>
      <c r="B6597" s="43">
        <v>1</v>
      </c>
      <c r="C6597" s="43">
        <v>6</v>
      </c>
      <c r="D6597" s="43">
        <v>5.55</v>
      </c>
      <c r="E6597" s="43">
        <v>2.41922269280499E-3</v>
      </c>
      <c r="F6597" s="43">
        <v>5.392875114502948E-3</v>
      </c>
    </row>
    <row r="6598" spans="1:6" x14ac:dyDescent="0.25">
      <c r="A6598" t="s">
        <v>25</v>
      </c>
      <c r="B6598" s="43">
        <v>1</v>
      </c>
      <c r="C6598" s="43">
        <v>6</v>
      </c>
      <c r="D6598" s="43">
        <v>5.5704230082163368</v>
      </c>
      <c r="E6598" s="43">
        <v>2.4370600660946471E-3</v>
      </c>
      <c r="F6598" s="43">
        <v>5.4286377420218745E-3</v>
      </c>
    </row>
    <row r="6599" spans="1:6" x14ac:dyDescent="0.25">
      <c r="A6599" t="s">
        <v>25</v>
      </c>
      <c r="B6599" s="43">
        <v>1</v>
      </c>
      <c r="C6599" s="43">
        <v>8</v>
      </c>
      <c r="D6599" s="43">
        <v>5.5704230082163368</v>
      </c>
      <c r="E6599" s="43">
        <v>2.4370600660946471E-3</v>
      </c>
      <c r="F6599" s="43">
        <v>7.2381836560291655E-3</v>
      </c>
    </row>
    <row r="6600" spans="1:6" x14ac:dyDescent="0.25">
      <c r="A6600" t="s">
        <v>25</v>
      </c>
      <c r="B6600" s="43">
        <v>1</v>
      </c>
      <c r="C6600" s="43">
        <v>8</v>
      </c>
      <c r="D6600" s="43">
        <v>5.8887328944001274</v>
      </c>
      <c r="E6600" s="43">
        <v>2.7235389636600586E-3</v>
      </c>
      <c r="F6600" s="43">
        <v>7.9993994299187906E-3</v>
      </c>
    </row>
    <row r="6601" spans="1:6" x14ac:dyDescent="0.25">
      <c r="A6601" t="s">
        <v>25</v>
      </c>
      <c r="B6601" s="43">
        <v>1</v>
      </c>
      <c r="C6601" s="43">
        <v>8</v>
      </c>
      <c r="D6601" s="43">
        <v>5.97</v>
      </c>
      <c r="E6601" s="43">
        <v>2.799229740183211E-3</v>
      </c>
      <c r="F6601" s="43">
        <v>8.1991469803450023E-3</v>
      </c>
    </row>
    <row r="6602" spans="1:6" x14ac:dyDescent="0.25">
      <c r="A6602" t="s">
        <v>25</v>
      </c>
      <c r="B6602" s="43">
        <v>1</v>
      </c>
      <c r="C6602" s="43">
        <v>6</v>
      </c>
      <c r="D6602" s="43">
        <v>6</v>
      </c>
      <c r="E6602" s="43">
        <v>2.8274333882308137E-3</v>
      </c>
      <c r="F6602" s="43">
        <v>6.2050778085422139E-3</v>
      </c>
    </row>
    <row r="6603" spans="1:6" x14ac:dyDescent="0.25">
      <c r="A6603" t="s">
        <v>25</v>
      </c>
      <c r="B6603" s="43">
        <v>1</v>
      </c>
      <c r="C6603" s="43">
        <v>8</v>
      </c>
      <c r="D6603" s="43">
        <v>6.02</v>
      </c>
      <c r="E6603" s="43">
        <v>2.8463143600788877E-3</v>
      </c>
      <c r="F6603" s="43">
        <v>8.323129138177161E-3</v>
      </c>
    </row>
    <row r="6604" spans="1:6" x14ac:dyDescent="0.25">
      <c r="A6604" t="s">
        <v>25</v>
      </c>
      <c r="B6604" s="43">
        <v>1</v>
      </c>
      <c r="C6604" s="43">
        <v>4</v>
      </c>
      <c r="D6604" s="43">
        <v>6.41</v>
      </c>
      <c r="E6604" s="43">
        <v>3.2270518277490693E-3</v>
      </c>
      <c r="F6604" s="43">
        <v>4.6592166264570675E-3</v>
      </c>
    </row>
    <row r="6605" spans="1:6" x14ac:dyDescent="0.25">
      <c r="A6605" t="s">
        <v>25</v>
      </c>
      <c r="B6605" s="43">
        <v>1</v>
      </c>
      <c r="C6605" s="43">
        <v>6</v>
      </c>
      <c r="D6605" s="43">
        <v>6.49</v>
      </c>
      <c r="E6605" s="43">
        <v>3.3081049182116865E-3</v>
      </c>
      <c r="F6605" s="43">
        <v>7.1465641680880784E-3</v>
      </c>
    </row>
    <row r="6606" spans="1:6" x14ac:dyDescent="0.25">
      <c r="A6606" t="s">
        <v>25</v>
      </c>
      <c r="B6606" s="43">
        <v>1</v>
      </c>
      <c r="C6606" s="43">
        <v>6</v>
      </c>
      <c r="D6606" s="43">
        <v>6.5253526667677093</v>
      </c>
      <c r="E6606" s="43">
        <v>3.3442432417184515E-3</v>
      </c>
      <c r="F6606" s="43">
        <v>7.2167683839021862E-3</v>
      </c>
    </row>
    <row r="6607" spans="1:6" x14ac:dyDescent="0.25">
      <c r="A6607" t="s">
        <v>25</v>
      </c>
      <c r="B6607" s="43">
        <v>1</v>
      </c>
      <c r="C6607" s="43">
        <v>9</v>
      </c>
      <c r="D6607" s="43">
        <v>6.7481695870963625</v>
      </c>
      <c r="E6607" s="43">
        <v>3.5765298811610718E-3</v>
      </c>
      <c r="F6607" s="43">
        <v>1.1499365246939324E-2</v>
      </c>
    </row>
    <row r="6608" spans="1:6" x14ac:dyDescent="0.25">
      <c r="A6608" t="s">
        <v>25</v>
      </c>
      <c r="B6608" s="43">
        <v>1</v>
      </c>
      <c r="C6608" s="43">
        <v>8</v>
      </c>
      <c r="D6608" s="43">
        <v>7.24</v>
      </c>
      <c r="E6608" s="43">
        <v>4.1168686769702083E-3</v>
      </c>
      <c r="F6608" s="43">
        <v>1.1601115011141205E-2</v>
      </c>
    </row>
    <row r="6609" spans="1:6" x14ac:dyDescent="0.25">
      <c r="A6609" t="s">
        <v>25</v>
      </c>
      <c r="B6609" s="43">
        <v>1</v>
      </c>
      <c r="C6609" s="43">
        <v>7</v>
      </c>
      <c r="D6609" s="43">
        <v>7.5121133139374603</v>
      </c>
      <c r="E6609" s="43">
        <v>4.4321468552231012E-3</v>
      </c>
      <c r="F6609" s="43">
        <v>1.084780016500635E-2</v>
      </c>
    </row>
    <row r="6610" spans="1:6" x14ac:dyDescent="0.25">
      <c r="A6610" t="s">
        <v>25</v>
      </c>
      <c r="B6610" s="43">
        <v>1</v>
      </c>
      <c r="C6610" s="43">
        <v>8</v>
      </c>
      <c r="D6610" s="43">
        <v>7.5757752911742182</v>
      </c>
      <c r="E6610" s="43">
        <v>4.5075862982486602E-3</v>
      </c>
      <c r="F6610" s="43">
        <v>1.2587184288378191E-2</v>
      </c>
    </row>
    <row r="6611" spans="1:6" x14ac:dyDescent="0.25">
      <c r="A6611" t="s">
        <v>25</v>
      </c>
      <c r="B6611" s="43">
        <v>1</v>
      </c>
      <c r="C6611" s="43">
        <v>8</v>
      </c>
      <c r="D6611" s="43">
        <v>7.6394372684109761</v>
      </c>
      <c r="E6611" s="43">
        <v>4.5836623610465855E-3</v>
      </c>
      <c r="F6611" s="43">
        <v>1.277816140872701E-2</v>
      </c>
    </row>
    <row r="6612" spans="1:6" x14ac:dyDescent="0.25">
      <c r="A6612" t="s">
        <v>25</v>
      </c>
      <c r="B6612" s="43">
        <v>1</v>
      </c>
      <c r="C6612" s="43">
        <v>8</v>
      </c>
      <c r="D6612" s="43">
        <v>7.6394372684109761</v>
      </c>
      <c r="E6612" s="43">
        <v>4.5836623610465855E-3</v>
      </c>
      <c r="F6612" s="43">
        <v>1.277816140872701E-2</v>
      </c>
    </row>
    <row r="6613" spans="1:6" x14ac:dyDescent="0.25">
      <c r="A6613" t="s">
        <v>25</v>
      </c>
      <c r="B6613" s="43">
        <v>1</v>
      </c>
      <c r="C6613" s="43">
        <v>7</v>
      </c>
      <c r="D6613" s="43">
        <v>7.99</v>
      </c>
      <c r="E6613" s="43">
        <v>5.0139897291109443E-3</v>
      </c>
      <c r="F6613" s="43">
        <v>1.2121037503798567E-2</v>
      </c>
    </row>
    <row r="6614" spans="1:6" x14ac:dyDescent="0.25">
      <c r="A6614" t="s">
        <v>25</v>
      </c>
      <c r="B6614" s="43">
        <v>1</v>
      </c>
      <c r="C6614" s="43">
        <v>5</v>
      </c>
      <c r="D6614" s="43">
        <v>8.2123950635418002</v>
      </c>
      <c r="E6614" s="43">
        <v>5.2969948159844616E-3</v>
      </c>
      <c r="F6614" s="43">
        <v>9.0963447851879851E-3</v>
      </c>
    </row>
    <row r="6615" spans="1:6" x14ac:dyDescent="0.25">
      <c r="A6615" t="s">
        <v>25</v>
      </c>
      <c r="B6615" s="43">
        <v>1</v>
      </c>
      <c r="C6615" s="43">
        <v>7</v>
      </c>
      <c r="D6615" s="43">
        <v>8.2760570407785572</v>
      </c>
      <c r="E6615" s="43">
        <v>5.3794370765060618E-3</v>
      </c>
      <c r="F6615" s="43">
        <v>1.2913076399614308E-2</v>
      </c>
    </row>
    <row r="6616" spans="1:6" x14ac:dyDescent="0.25">
      <c r="A6616" t="s">
        <v>25</v>
      </c>
      <c r="B6616" s="43">
        <v>1</v>
      </c>
      <c r="C6616" s="43">
        <v>10</v>
      </c>
      <c r="D6616" s="43">
        <v>8.42</v>
      </c>
      <c r="E6616" s="43">
        <v>5.5681902351490857E-3</v>
      </c>
      <c r="F6616" s="43">
        <v>1.9028616161015179E-2</v>
      </c>
    </row>
    <row r="6617" spans="1:6" x14ac:dyDescent="0.25">
      <c r="A6617" t="s">
        <v>25</v>
      </c>
      <c r="B6617" s="43">
        <v>1</v>
      </c>
      <c r="C6617" s="43">
        <v>11</v>
      </c>
      <c r="D6617" s="43">
        <v>8.753521870054243</v>
      </c>
      <c r="E6617" s="43">
        <v>6.0180462856622907E-3</v>
      </c>
      <c r="F6617" s="43">
        <v>2.2446995992866293E-2</v>
      </c>
    </row>
    <row r="6618" spans="1:6" x14ac:dyDescent="0.25">
      <c r="A6618" t="s">
        <v>25</v>
      </c>
      <c r="B6618" s="43">
        <v>1</v>
      </c>
      <c r="C6618" s="43">
        <v>8</v>
      </c>
      <c r="D6618" s="43">
        <v>8.7853528586726242</v>
      </c>
      <c r="E6618" s="43">
        <v>6.0618934724841122E-3</v>
      </c>
      <c r="F6618" s="43">
        <v>1.6432066773272649E-2</v>
      </c>
    </row>
    <row r="6619" spans="1:6" x14ac:dyDescent="0.25">
      <c r="A6619" t="s">
        <v>25</v>
      </c>
      <c r="B6619" s="43">
        <v>1</v>
      </c>
      <c r="C6619" s="43">
        <v>10</v>
      </c>
      <c r="D6619" s="43">
        <v>8.8490148359093812</v>
      </c>
      <c r="E6619" s="43">
        <v>6.1500653109570194E-3</v>
      </c>
      <c r="F6619" s="43">
        <v>2.0808693857203492E-2</v>
      </c>
    </row>
    <row r="6620" spans="1:6" x14ac:dyDescent="0.25">
      <c r="A6620" t="s">
        <v>25</v>
      </c>
      <c r="B6620" s="43">
        <v>1</v>
      </c>
      <c r="C6620" s="43">
        <v>11</v>
      </c>
      <c r="D6620" s="43">
        <v>8.9763387903828971</v>
      </c>
      <c r="E6620" s="43">
        <v>6.3283188472199421E-3</v>
      </c>
      <c r="F6620" s="43">
        <v>2.3485616642610754E-2</v>
      </c>
    </row>
    <row r="6621" spans="1:6" x14ac:dyDescent="0.25">
      <c r="A6621" t="s">
        <v>25</v>
      </c>
      <c r="B6621" s="43">
        <v>1</v>
      </c>
      <c r="C6621" s="43">
        <v>7</v>
      </c>
      <c r="D6621" s="43">
        <v>9.26281768794831</v>
      </c>
      <c r="E6621" s="43">
        <v>6.7386998679823959E-3</v>
      </c>
      <c r="F6621" s="43">
        <v>1.5814630491713874E-2</v>
      </c>
    </row>
    <row r="6622" spans="1:6" x14ac:dyDescent="0.25">
      <c r="A6622" t="s">
        <v>25</v>
      </c>
      <c r="B6622" s="43">
        <v>1</v>
      </c>
      <c r="C6622" s="43">
        <v>12</v>
      </c>
      <c r="D6622" s="43">
        <v>9.326479665185067</v>
      </c>
      <c r="E6622" s="43">
        <v>6.831646354748061E-3</v>
      </c>
      <c r="F6622" s="43">
        <v>2.7447008011918638E-2</v>
      </c>
    </row>
    <row r="6623" spans="1:6" x14ac:dyDescent="0.25">
      <c r="A6623" t="s">
        <v>25</v>
      </c>
      <c r="B6623" s="43">
        <v>1</v>
      </c>
      <c r="C6623" s="43">
        <v>7.5</v>
      </c>
      <c r="D6623" s="43">
        <v>9.34</v>
      </c>
      <c r="E6623" s="43">
        <v>6.8514680022874431E-3</v>
      </c>
      <c r="F6623" s="43">
        <v>1.7199155505192243E-2</v>
      </c>
    </row>
    <row r="6624" spans="1:6" x14ac:dyDescent="0.25">
      <c r="A6624" t="s">
        <v>25</v>
      </c>
      <c r="B6624" s="43">
        <v>1</v>
      </c>
      <c r="C6624" s="43">
        <v>9</v>
      </c>
      <c r="D6624" s="43">
        <v>9.4538036196585828</v>
      </c>
      <c r="E6624" s="43">
        <v>7.019449187596497E-3</v>
      </c>
      <c r="F6624" s="43">
        <v>2.1093712952873749E-2</v>
      </c>
    </row>
    <row r="6625" spans="1:6" x14ac:dyDescent="0.25">
      <c r="A6625" t="s">
        <v>25</v>
      </c>
      <c r="B6625" s="43">
        <v>1</v>
      </c>
      <c r="C6625" s="43">
        <v>10</v>
      </c>
      <c r="D6625" s="43">
        <v>9.7084515286056163</v>
      </c>
      <c r="E6625" s="43">
        <v>7.4026942905617826E-3</v>
      </c>
      <c r="F6625" s="43">
        <v>2.4585694640258046E-2</v>
      </c>
    </row>
    <row r="6626" spans="1:6" x14ac:dyDescent="0.25">
      <c r="A6626" t="s">
        <v>25</v>
      </c>
      <c r="B6626" s="43">
        <v>1</v>
      </c>
      <c r="C6626" s="43">
        <v>10</v>
      </c>
      <c r="D6626" s="43">
        <v>9.8676064716975116</v>
      </c>
      <c r="E6626" s="43">
        <v>7.6473950155655727E-3</v>
      </c>
      <c r="F6626" s="43">
        <v>2.5315707226231127E-2</v>
      </c>
    </row>
    <row r="6627" spans="1:6" x14ac:dyDescent="0.25">
      <c r="A6627" t="s">
        <v>25</v>
      </c>
      <c r="B6627" s="43">
        <v>1</v>
      </c>
      <c r="C6627" s="43">
        <v>10</v>
      </c>
      <c r="D6627" s="43">
        <v>9.963099437552648</v>
      </c>
      <c r="E6627" s="43">
        <v>7.7961253098849468E-3</v>
      </c>
      <c r="F6627" s="43">
        <v>2.5758264471063597E-2</v>
      </c>
    </row>
    <row r="6628" spans="1:6" x14ac:dyDescent="0.25">
      <c r="A6628" t="s">
        <v>25</v>
      </c>
      <c r="B6628" s="43">
        <v>1</v>
      </c>
      <c r="C6628" s="43">
        <v>12</v>
      </c>
      <c r="D6628" s="43">
        <v>9.9949304261710274</v>
      </c>
      <c r="E6628" s="43">
        <v>7.8460203845442562E-3</v>
      </c>
      <c r="F6628" s="43">
        <v>3.1087848440123439E-2</v>
      </c>
    </row>
    <row r="6629" spans="1:6" x14ac:dyDescent="0.25">
      <c r="A6629" t="s">
        <v>25</v>
      </c>
      <c r="B6629" s="43">
        <v>1</v>
      </c>
      <c r="C6629" s="43">
        <v>10</v>
      </c>
      <c r="D6629" s="43">
        <v>9.9949304261710274</v>
      </c>
      <c r="E6629" s="43">
        <v>7.8460203845442562E-3</v>
      </c>
      <c r="F6629" s="43">
        <v>2.5906540366769534E-2</v>
      </c>
    </row>
    <row r="6630" spans="1:6" x14ac:dyDescent="0.25">
      <c r="A6630" t="s">
        <v>25</v>
      </c>
      <c r="B6630" s="43">
        <v>1</v>
      </c>
      <c r="C6630" s="43">
        <v>12</v>
      </c>
      <c r="D6630" s="43">
        <v>10.026761414789407</v>
      </c>
      <c r="E6630" s="43">
        <v>7.8960746141466583E-3</v>
      </c>
      <c r="F6630" s="43">
        <v>3.1266233118757147E-2</v>
      </c>
    </row>
    <row r="6631" spans="1:6" x14ac:dyDescent="0.25">
      <c r="A6631" t="s">
        <v>25</v>
      </c>
      <c r="B6631" s="43">
        <v>1</v>
      </c>
      <c r="C6631" s="43">
        <v>7</v>
      </c>
      <c r="D6631" s="43">
        <v>10.026761414789407</v>
      </c>
      <c r="E6631" s="43">
        <v>7.8960746141466583E-3</v>
      </c>
      <c r="F6631" s="43">
        <v>1.8238635985941672E-2</v>
      </c>
    </row>
    <row r="6632" spans="1:6" x14ac:dyDescent="0.25">
      <c r="A6632" t="s">
        <v>25</v>
      </c>
      <c r="B6632" s="43">
        <v>1</v>
      </c>
      <c r="C6632" s="43">
        <v>14</v>
      </c>
      <c r="D6632" s="43">
        <v>10.058592403407786</v>
      </c>
      <c r="E6632" s="43">
        <v>7.9462879986921513E-3</v>
      </c>
      <c r="F6632" s="43">
        <v>3.6685916297381382E-2</v>
      </c>
    </row>
    <row r="6633" spans="1:6" x14ac:dyDescent="0.25">
      <c r="A6633" t="s">
        <v>25</v>
      </c>
      <c r="B6633" s="43">
        <v>1</v>
      </c>
      <c r="C6633" s="43">
        <v>5</v>
      </c>
      <c r="D6633" s="43">
        <v>10.058592403407786</v>
      </c>
      <c r="E6633" s="43">
        <v>7.9462879986921513E-3</v>
      </c>
      <c r="F6633" s="43">
        <v>1.3102112963350492E-2</v>
      </c>
    </row>
    <row r="6634" spans="1:6" x14ac:dyDescent="0.25">
      <c r="A6634" t="s">
        <v>25</v>
      </c>
      <c r="B6634" s="43">
        <v>1</v>
      </c>
      <c r="C6634" s="43">
        <v>13</v>
      </c>
      <c r="D6634" s="43">
        <v>10.090423392026164</v>
      </c>
      <c r="E6634" s="43">
        <v>7.9966605381807335E-3</v>
      </c>
      <c r="F6634" s="43">
        <v>3.4259725642934162E-2</v>
      </c>
    </row>
    <row r="6635" spans="1:6" x14ac:dyDescent="0.25">
      <c r="A6635" t="s">
        <v>25</v>
      </c>
      <c r="B6635" s="43">
        <v>1</v>
      </c>
      <c r="C6635" s="43">
        <v>12</v>
      </c>
      <c r="D6635" s="43">
        <v>10.090423392026164</v>
      </c>
      <c r="E6635" s="43">
        <v>7.9966605381807335E-3</v>
      </c>
      <c r="F6635" s="43">
        <v>3.1624362131939227E-2</v>
      </c>
    </row>
    <row r="6636" spans="1:6" x14ac:dyDescent="0.25">
      <c r="A6636" t="s">
        <v>25</v>
      </c>
      <c r="B6636" s="43">
        <v>1</v>
      </c>
      <c r="C6636" s="43">
        <v>10</v>
      </c>
      <c r="D6636" s="43">
        <v>10.090423392026164</v>
      </c>
      <c r="E6636" s="43">
        <v>7.9966605381807335E-3</v>
      </c>
      <c r="F6636" s="43">
        <v>2.6353635109949359E-2</v>
      </c>
    </row>
    <row r="6637" spans="1:6" x14ac:dyDescent="0.25">
      <c r="A6637" t="s">
        <v>25</v>
      </c>
      <c r="B6637" s="43">
        <v>1</v>
      </c>
      <c r="C6637" s="43">
        <v>10</v>
      </c>
      <c r="D6637" s="43">
        <v>10.185916357881302</v>
      </c>
      <c r="E6637" s="43">
        <v>8.1487330863050413E-3</v>
      </c>
      <c r="F6637" s="43">
        <v>2.6804125406076566E-2</v>
      </c>
    </row>
    <row r="6638" spans="1:6" x14ac:dyDescent="0.25">
      <c r="A6638" t="s">
        <v>25</v>
      </c>
      <c r="B6638" s="43">
        <v>1</v>
      </c>
      <c r="C6638" s="43">
        <v>9</v>
      </c>
      <c r="D6638" s="43">
        <v>10.249578335118061</v>
      </c>
      <c r="E6638" s="43">
        <v>8.2509105597700395E-3</v>
      </c>
      <c r="F6638" s="43">
        <v>2.439570196905088E-2</v>
      </c>
    </row>
    <row r="6639" spans="1:6" x14ac:dyDescent="0.25">
      <c r="A6639" t="s">
        <v>25</v>
      </c>
      <c r="B6639" s="43">
        <v>1</v>
      </c>
      <c r="C6639" s="43">
        <v>6</v>
      </c>
      <c r="D6639" s="43">
        <v>10.345071300973197</v>
      </c>
      <c r="E6639" s="43">
        <v>8.4053704320407232E-3</v>
      </c>
      <c r="F6639" s="43">
        <v>1.6537482520919002E-2</v>
      </c>
    </row>
    <row r="6640" spans="1:6" x14ac:dyDescent="0.25">
      <c r="A6640" t="s">
        <v>25</v>
      </c>
      <c r="B6640" s="43">
        <v>1</v>
      </c>
      <c r="C6640" s="43">
        <v>16</v>
      </c>
      <c r="D6640" s="43">
        <v>10.440564266828334</v>
      </c>
      <c r="E6640" s="43">
        <v>8.5612626987992321E-3</v>
      </c>
      <c r="F6640" s="43">
        <v>4.4835175743115213E-2</v>
      </c>
    </row>
    <row r="6641" spans="1:6" x14ac:dyDescent="0.25">
      <c r="A6641" t="s">
        <v>25</v>
      </c>
      <c r="B6641" s="43">
        <v>1</v>
      </c>
      <c r="C6641" s="43">
        <v>16</v>
      </c>
      <c r="D6641" s="43">
        <v>10.504226244065093</v>
      </c>
      <c r="E6641" s="43">
        <v>8.6659866513537007E-3</v>
      </c>
      <c r="F6641" s="43">
        <v>4.5328322281784822E-2</v>
      </c>
    </row>
    <row r="6642" spans="1:6" x14ac:dyDescent="0.25">
      <c r="A6642" t="s">
        <v>25</v>
      </c>
      <c r="B6642" s="43">
        <v>1</v>
      </c>
      <c r="C6642" s="43">
        <v>11</v>
      </c>
      <c r="D6642" s="43">
        <v>10.504226244065093</v>
      </c>
      <c r="E6642" s="43">
        <v>8.6659866513537007E-3</v>
      </c>
      <c r="F6642" s="43">
        <v>3.1163221568727067E-2</v>
      </c>
    </row>
    <row r="6643" spans="1:6" x14ac:dyDescent="0.25">
      <c r="A6643" t="s">
        <v>25</v>
      </c>
      <c r="B6643" s="43">
        <v>1</v>
      </c>
      <c r="C6643" s="43">
        <v>9</v>
      </c>
      <c r="D6643" s="43">
        <v>10.631550198538608</v>
      </c>
      <c r="E6643" s="43">
        <v>8.8773444157797376E-3</v>
      </c>
      <c r="F6643" s="43">
        <v>2.6056011459220315E-2</v>
      </c>
    </row>
    <row r="6644" spans="1:6" x14ac:dyDescent="0.25">
      <c r="A6644" t="s">
        <v>25</v>
      </c>
      <c r="B6644" s="43">
        <v>1</v>
      </c>
      <c r="C6644" s="43">
        <v>8</v>
      </c>
      <c r="D6644" s="43">
        <v>10.631550198538608</v>
      </c>
      <c r="E6644" s="43">
        <v>8.8773444157797376E-3</v>
      </c>
      <c r="F6644" s="43">
        <v>2.3160899074862504E-2</v>
      </c>
    </row>
    <row r="6645" spans="1:6" x14ac:dyDescent="0.25">
      <c r="A6645" t="s">
        <v>25</v>
      </c>
      <c r="B6645" s="43">
        <v>1</v>
      </c>
      <c r="C6645" s="43">
        <v>12</v>
      </c>
      <c r="D6645" s="43">
        <v>10.663381187156988</v>
      </c>
      <c r="E6645" s="43">
        <v>8.9305817442439771E-3</v>
      </c>
      <c r="F6645" s="43">
        <v>3.4928746066639607E-2</v>
      </c>
    </row>
    <row r="6646" spans="1:6" x14ac:dyDescent="0.25">
      <c r="A6646" t="s">
        <v>25</v>
      </c>
      <c r="B6646" s="43">
        <v>1</v>
      </c>
      <c r="C6646" s="43">
        <v>8</v>
      </c>
      <c r="D6646" s="43">
        <v>10.663381187156988</v>
      </c>
      <c r="E6646" s="43">
        <v>8.9305817442439771E-3</v>
      </c>
      <c r="F6646" s="43">
        <v>2.3285830711093074E-2</v>
      </c>
    </row>
    <row r="6647" spans="1:6" x14ac:dyDescent="0.25">
      <c r="A6647" t="s">
        <v>25</v>
      </c>
      <c r="B6647" s="43">
        <v>1</v>
      </c>
      <c r="C6647" s="43">
        <v>8</v>
      </c>
      <c r="D6647" s="43">
        <v>10.663381187156988</v>
      </c>
      <c r="E6647" s="43">
        <v>8.9305817442439771E-3</v>
      </c>
      <c r="F6647" s="43">
        <v>2.3285830711093074E-2</v>
      </c>
    </row>
    <row r="6648" spans="1:6" x14ac:dyDescent="0.25">
      <c r="A6648" t="s">
        <v>25</v>
      </c>
      <c r="B6648" s="43">
        <v>1</v>
      </c>
      <c r="C6648" s="43">
        <v>10</v>
      </c>
      <c r="D6648" s="43">
        <v>10.727043164393747</v>
      </c>
      <c r="E6648" s="43">
        <v>9.0375338660017325E-3</v>
      </c>
      <c r="F6648" s="43">
        <v>2.9420736639417171E-2</v>
      </c>
    </row>
    <row r="6649" spans="1:6" x14ac:dyDescent="0.25">
      <c r="A6649" t="s">
        <v>25</v>
      </c>
      <c r="B6649" s="43">
        <v>1</v>
      </c>
      <c r="C6649" s="43">
        <v>14</v>
      </c>
      <c r="D6649" s="43">
        <v>10.790705141630504</v>
      </c>
      <c r="E6649" s="43">
        <v>9.1451226075318515E-3</v>
      </c>
      <c r="F6649" s="43">
        <v>4.1629945869207124E-2</v>
      </c>
    </row>
    <row r="6650" spans="1:6" x14ac:dyDescent="0.25">
      <c r="A6650" t="s">
        <v>25</v>
      </c>
      <c r="B6650" s="43">
        <v>1</v>
      </c>
      <c r="C6650" s="43">
        <v>9</v>
      </c>
      <c r="D6650" s="43">
        <v>10.822536130248883</v>
      </c>
      <c r="E6650" s="43">
        <v>9.1991557107115492E-3</v>
      </c>
      <c r="F6650" s="43">
        <v>2.6904333224457802E-2</v>
      </c>
    </row>
    <row r="6651" spans="1:6" x14ac:dyDescent="0.25">
      <c r="A6651" t="s">
        <v>25</v>
      </c>
      <c r="B6651" s="43">
        <v>1</v>
      </c>
      <c r="C6651" s="43">
        <v>7</v>
      </c>
      <c r="D6651" s="43">
        <v>10.854367118867263</v>
      </c>
      <c r="E6651" s="43">
        <v>9.2533479688343412E-3</v>
      </c>
      <c r="F6651" s="43">
        <v>2.1036472495753241E-2</v>
      </c>
    </row>
    <row r="6652" spans="1:6" x14ac:dyDescent="0.25">
      <c r="A6652" t="s">
        <v>25</v>
      </c>
      <c r="B6652" s="43">
        <v>1</v>
      </c>
      <c r="C6652" s="43">
        <v>14</v>
      </c>
      <c r="D6652" s="43">
        <v>10.91802909610402</v>
      </c>
      <c r="E6652" s="43">
        <v>9.3622099499091962E-3</v>
      </c>
      <c r="F6652" s="43">
        <v>4.2518026204574531E-2</v>
      </c>
    </row>
    <row r="6653" spans="1:6" x14ac:dyDescent="0.25">
      <c r="A6653" t="s">
        <v>25</v>
      </c>
      <c r="B6653" s="43">
        <v>1</v>
      </c>
      <c r="C6653" s="43">
        <v>10</v>
      </c>
      <c r="D6653" s="43">
        <v>10.949860084722399</v>
      </c>
      <c r="E6653" s="43">
        <v>9.4168796728612628E-3</v>
      </c>
      <c r="F6653" s="43">
        <v>3.0529533451354857E-2</v>
      </c>
    </row>
    <row r="6654" spans="1:6" x14ac:dyDescent="0.25">
      <c r="A6654" t="s">
        <v>25</v>
      </c>
      <c r="B6654" s="43">
        <v>1</v>
      </c>
      <c r="C6654" s="43">
        <v>4</v>
      </c>
      <c r="D6654" s="43">
        <v>10.949860084722399</v>
      </c>
      <c r="E6654" s="43">
        <v>9.4168796728612628E-3</v>
      </c>
      <c r="F6654" s="43">
        <v>1.2211813380541942E-2</v>
      </c>
    </row>
    <row r="6655" spans="1:6" x14ac:dyDescent="0.25">
      <c r="A6655" t="s">
        <v>25</v>
      </c>
      <c r="B6655" s="43">
        <v>1</v>
      </c>
      <c r="C6655" s="43">
        <v>12</v>
      </c>
      <c r="D6655" s="43">
        <v>11.077184039195915</v>
      </c>
      <c r="E6655" s="43">
        <v>9.6371501141004449E-3</v>
      </c>
      <c r="F6655" s="43">
        <v>3.7405562067398063E-2</v>
      </c>
    </row>
    <row r="6656" spans="1:6" x14ac:dyDescent="0.25">
      <c r="A6656" t="s">
        <v>25</v>
      </c>
      <c r="B6656" s="43">
        <v>1</v>
      </c>
      <c r="C6656" s="43">
        <v>8</v>
      </c>
      <c r="D6656" s="43">
        <v>11.109015027814294</v>
      </c>
      <c r="E6656" s="43">
        <v>9.6926156117679713E-3</v>
      </c>
      <c r="F6656" s="43">
        <v>2.5066136040371122E-2</v>
      </c>
    </row>
    <row r="6657" spans="1:6" x14ac:dyDescent="0.25">
      <c r="A6657" t="s">
        <v>25</v>
      </c>
      <c r="B6657" s="43">
        <v>1</v>
      </c>
      <c r="C6657" s="43">
        <v>8</v>
      </c>
      <c r="D6657" s="43">
        <v>11.140846016432674</v>
      </c>
      <c r="E6657" s="43">
        <v>9.7482402643785885E-3</v>
      </c>
      <c r="F6657" s="43">
        <v>2.5195526763900446E-2</v>
      </c>
    </row>
    <row r="6658" spans="1:6" x14ac:dyDescent="0.25">
      <c r="A6658" t="s">
        <v>25</v>
      </c>
      <c r="B6658" s="43">
        <v>1</v>
      </c>
      <c r="C6658" s="43">
        <v>17</v>
      </c>
      <c r="D6658" s="43">
        <v>11.172677005051053</v>
      </c>
      <c r="E6658" s="43">
        <v>9.8040240719323001E-3</v>
      </c>
      <c r="F6658" s="43">
        <v>5.381607843044095E-2</v>
      </c>
    </row>
    <row r="6659" spans="1:6" x14ac:dyDescent="0.25">
      <c r="A6659" t="s">
        <v>25</v>
      </c>
      <c r="B6659" s="43">
        <v>1</v>
      </c>
      <c r="C6659" s="43">
        <v>8</v>
      </c>
      <c r="D6659" s="43">
        <v>11.26816997090619</v>
      </c>
      <c r="E6659" s="43">
        <v>9.972330424251977E-3</v>
      </c>
      <c r="F6659" s="43">
        <v>2.5716046884508112E-2</v>
      </c>
    </row>
    <row r="6660" spans="1:6" x14ac:dyDescent="0.25">
      <c r="A6660" t="s">
        <v>25</v>
      </c>
      <c r="B6660" s="43">
        <v>1</v>
      </c>
      <c r="C6660" s="43">
        <v>6</v>
      </c>
      <c r="D6660" s="43">
        <v>11.26816997090619</v>
      </c>
      <c r="E6660" s="43">
        <v>9.972330424251977E-3</v>
      </c>
      <c r="F6660" s="43">
        <v>1.9287035163381084E-2</v>
      </c>
    </row>
    <row r="6661" spans="1:6" x14ac:dyDescent="0.25">
      <c r="A6661" t="s">
        <v>25</v>
      </c>
      <c r="B6661" s="43">
        <v>1</v>
      </c>
      <c r="C6661" s="43">
        <v>13</v>
      </c>
      <c r="D6661" s="43">
        <v>11.331831948142948</v>
      </c>
      <c r="E6661" s="43">
        <v>1.0085330433847224E-2</v>
      </c>
      <c r="F6661" s="43">
        <v>4.221437825381541E-2</v>
      </c>
    </row>
    <row r="6662" spans="1:6" x14ac:dyDescent="0.25">
      <c r="A6662" t="s">
        <v>25</v>
      </c>
      <c r="B6662" s="43">
        <v>1</v>
      </c>
      <c r="C6662" s="43">
        <v>8</v>
      </c>
      <c r="D6662" s="43">
        <v>11.395493925379705</v>
      </c>
      <c r="E6662" s="43">
        <v>1.0198967063214834E-2</v>
      </c>
      <c r="F6662" s="43">
        <v>2.6241290505913343E-2</v>
      </c>
    </row>
    <row r="6663" spans="1:6" x14ac:dyDescent="0.25">
      <c r="A6663" t="s">
        <v>25</v>
      </c>
      <c r="B6663" s="43">
        <v>1</v>
      </c>
      <c r="C6663" s="43">
        <v>12</v>
      </c>
      <c r="D6663" s="43">
        <v>11.427324913998085</v>
      </c>
      <c r="E6663" s="43">
        <v>1.0256024110313282E-2</v>
      </c>
      <c r="F6663" s="43">
        <v>3.9560007313914111E-2</v>
      </c>
    </row>
    <row r="6664" spans="1:6" x14ac:dyDescent="0.25">
      <c r="A6664" t="s">
        <v>25</v>
      </c>
      <c r="B6664" s="43">
        <v>1</v>
      </c>
      <c r="C6664" s="43">
        <v>14</v>
      </c>
      <c r="D6664" s="43">
        <v>11.459155902616464</v>
      </c>
      <c r="E6664" s="43">
        <v>1.0313240312354817E-2</v>
      </c>
      <c r="F6664" s="43">
        <v>4.6384940527760404E-2</v>
      </c>
    </row>
    <row r="6665" spans="1:6" x14ac:dyDescent="0.25">
      <c r="A6665" t="s">
        <v>25</v>
      </c>
      <c r="B6665" s="43">
        <v>1</v>
      </c>
      <c r="C6665" s="43">
        <v>12</v>
      </c>
      <c r="D6665" s="43">
        <v>11.459155902616464</v>
      </c>
      <c r="E6665" s="43">
        <v>1.0313240312354817E-2</v>
      </c>
      <c r="F6665" s="43">
        <v>3.9758520452366053E-2</v>
      </c>
    </row>
    <row r="6666" spans="1:6" x14ac:dyDescent="0.25">
      <c r="A6666" t="s">
        <v>25</v>
      </c>
      <c r="B6666" s="43">
        <v>1</v>
      </c>
      <c r="C6666" s="43">
        <v>13</v>
      </c>
      <c r="D6666" s="43">
        <v>11.522817879853223</v>
      </c>
      <c r="E6666" s="43">
        <v>1.0428150181267167E-2</v>
      </c>
      <c r="F6666" s="43">
        <v>4.3503276369919963E-2</v>
      </c>
    </row>
    <row r="6667" spans="1:6" x14ac:dyDescent="0.25">
      <c r="A6667" t="s">
        <v>25</v>
      </c>
      <c r="B6667" s="43">
        <v>1</v>
      </c>
      <c r="C6667" s="43">
        <v>12</v>
      </c>
      <c r="D6667" s="43">
        <v>11.58647985708998</v>
      </c>
      <c r="E6667" s="43">
        <v>1.054369666995188E-2</v>
      </c>
      <c r="F6667" s="43">
        <v>4.0556983927507034E-2</v>
      </c>
    </row>
    <row r="6668" spans="1:6" x14ac:dyDescent="0.25">
      <c r="A6668" t="s">
        <v>25</v>
      </c>
      <c r="B6668" s="43">
        <v>1</v>
      </c>
      <c r="C6668" s="43">
        <v>8</v>
      </c>
      <c r="D6668" s="43">
        <v>11.713803811563496</v>
      </c>
      <c r="E6668" s="43">
        <v>1.0776699506638416E-2</v>
      </c>
      <c r="F6668" s="43">
        <v>2.7574995455669521E-2</v>
      </c>
    </row>
    <row r="6669" spans="1:6" x14ac:dyDescent="0.25">
      <c r="A6669" t="s">
        <v>25</v>
      </c>
      <c r="B6669" s="43">
        <v>1</v>
      </c>
      <c r="C6669" s="43">
        <v>13</v>
      </c>
      <c r="D6669" s="43">
        <v>11.777465788800255</v>
      </c>
      <c r="E6669" s="43">
        <v>1.0894155854640234E-2</v>
      </c>
      <c r="F6669" s="43">
        <v>4.5248542247006751E-2</v>
      </c>
    </row>
    <row r="6670" spans="1:6" x14ac:dyDescent="0.25">
      <c r="A6670" t="s">
        <v>25</v>
      </c>
      <c r="B6670" s="43">
        <v>1</v>
      </c>
      <c r="C6670" s="43">
        <v>11</v>
      </c>
      <c r="D6670" s="43">
        <v>11.872958754655391</v>
      </c>
      <c r="E6670" s="43">
        <v>1.1071534038716151E-2</v>
      </c>
      <c r="F6670" s="43">
        <v>3.8847659035738162E-2</v>
      </c>
    </row>
    <row r="6671" spans="1:6" x14ac:dyDescent="0.25">
      <c r="A6671" t="s">
        <v>25</v>
      </c>
      <c r="B6671" s="43">
        <v>1</v>
      </c>
      <c r="C6671" s="43">
        <v>8</v>
      </c>
      <c r="D6671" s="43">
        <v>11.93662073189215</v>
      </c>
      <c r="E6671" s="43">
        <v>1.1190581936148889E-2</v>
      </c>
      <c r="F6671" s="43">
        <v>2.8526028005680864E-2</v>
      </c>
    </row>
    <row r="6672" spans="1:6" x14ac:dyDescent="0.25">
      <c r="A6672" t="s">
        <v>25</v>
      </c>
      <c r="B6672" s="43">
        <v>1</v>
      </c>
      <c r="C6672" s="43">
        <v>5.5</v>
      </c>
      <c r="D6672" s="43">
        <v>12.000282709128909</v>
      </c>
      <c r="E6672" s="43">
        <v>1.1310266453353996E-2</v>
      </c>
      <c r="F6672" s="43">
        <v>1.9800261511899089E-2</v>
      </c>
    </row>
    <row r="6673" spans="1:6" x14ac:dyDescent="0.25">
      <c r="A6673" t="s">
        <v>25</v>
      </c>
      <c r="B6673" s="43">
        <v>1</v>
      </c>
      <c r="C6673" s="43">
        <v>9</v>
      </c>
      <c r="D6673" s="43">
        <v>12.000282709128909</v>
      </c>
      <c r="E6673" s="43">
        <v>1.1310266453353996E-2</v>
      </c>
      <c r="F6673" s="43">
        <v>3.2400427928562139E-2</v>
      </c>
    </row>
    <row r="6674" spans="1:6" x14ac:dyDescent="0.25">
      <c r="A6674" t="s">
        <v>25</v>
      </c>
      <c r="B6674" s="43">
        <v>1</v>
      </c>
      <c r="C6674" s="43">
        <v>8</v>
      </c>
      <c r="D6674" s="43">
        <v>12.063944686365666</v>
      </c>
      <c r="E6674" s="43">
        <v>1.1430587590331467E-2</v>
      </c>
      <c r="F6674" s="43">
        <v>2.9075898816409238E-2</v>
      </c>
    </row>
    <row r="6675" spans="1:6" x14ac:dyDescent="0.25">
      <c r="A6675" t="s">
        <v>25</v>
      </c>
      <c r="B6675" s="43">
        <v>1</v>
      </c>
      <c r="C6675" s="43">
        <v>13</v>
      </c>
      <c r="D6675" s="43">
        <v>12.095775674984045</v>
      </c>
      <c r="E6675" s="43">
        <v>1.1490986891234843E-2</v>
      </c>
      <c r="F6675" s="43">
        <v>4.7472904244976827E-2</v>
      </c>
    </row>
    <row r="6676" spans="1:6" x14ac:dyDescent="0.25">
      <c r="A6676" t="s">
        <v>25</v>
      </c>
      <c r="B6676" s="43">
        <v>1</v>
      </c>
      <c r="C6676" s="43">
        <v>14</v>
      </c>
      <c r="D6676" s="43">
        <v>12.095775674984045</v>
      </c>
      <c r="E6676" s="43">
        <v>1.1490986891234843E-2</v>
      </c>
      <c r="F6676" s="43">
        <v>5.1124666109975049E-2</v>
      </c>
    </row>
    <row r="6677" spans="1:6" x14ac:dyDescent="0.25">
      <c r="A6677" t="s">
        <v>25</v>
      </c>
      <c r="B6677" s="43">
        <v>1</v>
      </c>
      <c r="C6677" s="43">
        <v>11</v>
      </c>
      <c r="D6677" s="43">
        <v>12.127606663602425</v>
      </c>
      <c r="E6677" s="43">
        <v>1.1551545347081308E-2</v>
      </c>
      <c r="F6677" s="43">
        <v>4.0359800353831951E-2</v>
      </c>
    </row>
    <row r="6678" spans="1:6" x14ac:dyDescent="0.25">
      <c r="A6678" t="s">
        <v>25</v>
      </c>
      <c r="B6678" s="43">
        <v>1</v>
      </c>
      <c r="C6678" s="43">
        <v>16</v>
      </c>
      <c r="D6678" s="43">
        <v>12.191268640839182</v>
      </c>
      <c r="E6678" s="43">
        <v>1.1673139723603516E-2</v>
      </c>
      <c r="F6678" s="43">
        <v>5.9260857859012139E-2</v>
      </c>
    </row>
    <row r="6679" spans="1:6" x14ac:dyDescent="0.25">
      <c r="A6679" t="s">
        <v>25</v>
      </c>
      <c r="B6679" s="43">
        <v>1</v>
      </c>
      <c r="C6679" s="43">
        <v>8</v>
      </c>
      <c r="D6679" s="43">
        <v>12.223099629457561</v>
      </c>
      <c r="E6679" s="43">
        <v>1.1734175644279258E-2</v>
      </c>
      <c r="F6679" s="43">
        <v>2.9769788322712626E-2</v>
      </c>
    </row>
    <row r="6680" spans="1:6" x14ac:dyDescent="0.25">
      <c r="A6680" t="s">
        <v>25</v>
      </c>
      <c r="B6680" s="43">
        <v>1</v>
      </c>
      <c r="C6680" s="43">
        <v>12</v>
      </c>
      <c r="D6680" s="43">
        <v>12.254930618075941</v>
      </c>
      <c r="E6680" s="43">
        <v>1.1795370719898092E-2</v>
      </c>
      <c r="F6680" s="43">
        <v>4.4864157236027484E-2</v>
      </c>
    </row>
    <row r="6681" spans="1:6" x14ac:dyDescent="0.25">
      <c r="A6681" t="s">
        <v>25</v>
      </c>
      <c r="B6681" s="43">
        <v>1</v>
      </c>
      <c r="C6681" s="43">
        <v>13</v>
      </c>
      <c r="D6681" s="43">
        <v>12.254930618075941</v>
      </c>
      <c r="E6681" s="43">
        <v>1.1795370719898092E-2</v>
      </c>
      <c r="F6681" s="43">
        <v>4.8602837005696439E-2</v>
      </c>
    </row>
    <row r="6682" spans="1:6" x14ac:dyDescent="0.25">
      <c r="A6682" t="s">
        <v>25</v>
      </c>
      <c r="B6682" s="43">
        <v>1</v>
      </c>
      <c r="C6682" s="43">
        <v>4</v>
      </c>
      <c r="D6682" s="43">
        <v>12.318592595312701</v>
      </c>
      <c r="E6682" s="43">
        <v>1.1918238335965038E-2</v>
      </c>
      <c r="F6682" s="43">
        <v>1.5094804272824268E-2</v>
      </c>
    </row>
    <row r="6683" spans="1:6" x14ac:dyDescent="0.25">
      <c r="A6683" t="s">
        <v>25</v>
      </c>
      <c r="B6683" s="43">
        <v>1</v>
      </c>
      <c r="C6683" s="43">
        <v>13</v>
      </c>
      <c r="D6683" s="43">
        <v>12.382254572549456</v>
      </c>
      <c r="E6683" s="43">
        <v>1.2041742571804346E-2</v>
      </c>
      <c r="F6683" s="43">
        <v>4.9515275693874664E-2</v>
      </c>
    </row>
    <row r="6684" spans="1:6" x14ac:dyDescent="0.25">
      <c r="A6684" t="s">
        <v>25</v>
      </c>
      <c r="B6684" s="43">
        <v>1</v>
      </c>
      <c r="C6684" s="43">
        <v>6</v>
      </c>
      <c r="D6684" s="43">
        <v>12.414085561167836</v>
      </c>
      <c r="E6684" s="43">
        <v>1.2103733422138638E-2</v>
      </c>
      <c r="F6684" s="43">
        <v>2.2959029001124821E-2</v>
      </c>
    </row>
    <row r="6685" spans="1:6" x14ac:dyDescent="0.25">
      <c r="A6685" t="s">
        <v>25</v>
      </c>
      <c r="B6685" s="43">
        <v>1</v>
      </c>
      <c r="C6685" s="43">
        <v>15</v>
      </c>
      <c r="D6685" s="43">
        <v>12.414085561167836</v>
      </c>
      <c r="E6685" s="43">
        <v>1.2103733422138638E-2</v>
      </c>
      <c r="F6685" s="43">
        <v>5.7397572502812057E-2</v>
      </c>
    </row>
    <row r="6686" spans="1:6" x14ac:dyDescent="0.25">
      <c r="A6686" t="s">
        <v>25</v>
      </c>
      <c r="B6686" s="43">
        <v>1</v>
      </c>
      <c r="C6686" s="43">
        <v>19</v>
      </c>
      <c r="D6686" s="43">
        <v>12.414085561167836</v>
      </c>
      <c r="E6686" s="43">
        <v>1.2103733422138638E-2</v>
      </c>
      <c r="F6686" s="43">
        <v>7.2703591836895273E-2</v>
      </c>
    </row>
    <row r="6687" spans="1:6" x14ac:dyDescent="0.25">
      <c r="A6687" t="s">
        <v>25</v>
      </c>
      <c r="B6687" s="43">
        <v>1</v>
      </c>
      <c r="C6687" s="43">
        <v>14</v>
      </c>
      <c r="D6687" s="43">
        <v>12.445916549786217</v>
      </c>
      <c r="E6687" s="43">
        <v>1.2165883427416029E-2</v>
      </c>
      <c r="F6687" s="43">
        <v>5.3818498978336633E-2</v>
      </c>
    </row>
    <row r="6688" spans="1:6" x14ac:dyDescent="0.25">
      <c r="A6688" t="s">
        <v>25</v>
      </c>
      <c r="B6688" s="43">
        <v>1</v>
      </c>
      <c r="C6688" s="43">
        <v>10</v>
      </c>
      <c r="D6688" s="43">
        <v>12.732395447351628</v>
      </c>
      <c r="E6688" s="43">
        <v>1.273239544735163E-2</v>
      </c>
      <c r="F6688" s="43">
        <v>4.0048670971404673E-2</v>
      </c>
    </row>
    <row r="6689" spans="1:6" x14ac:dyDescent="0.25">
      <c r="A6689" t="s">
        <v>25</v>
      </c>
      <c r="B6689" s="43">
        <v>1</v>
      </c>
      <c r="C6689" s="43">
        <v>10</v>
      </c>
      <c r="D6689" s="43">
        <v>12.827888413206765</v>
      </c>
      <c r="E6689" s="43">
        <v>1.2924097576305815E-2</v>
      </c>
      <c r="F6689" s="43">
        <v>4.0590787838281885E-2</v>
      </c>
    </row>
    <row r="6690" spans="1:6" x14ac:dyDescent="0.25">
      <c r="A6690" t="s">
        <v>25</v>
      </c>
      <c r="B6690" s="43">
        <v>1</v>
      </c>
      <c r="C6690" s="43">
        <v>13</v>
      </c>
      <c r="D6690" s="43">
        <v>12.891550390443523</v>
      </c>
      <c r="E6690" s="43">
        <v>1.305269477032407E-2</v>
      </c>
      <c r="F6690" s="43">
        <v>5.3240196290199819E-2</v>
      </c>
    </row>
    <row r="6691" spans="1:6" x14ac:dyDescent="0.25">
      <c r="A6691" t="s">
        <v>25</v>
      </c>
      <c r="B6691" s="43">
        <v>1</v>
      </c>
      <c r="C6691" s="43">
        <v>13</v>
      </c>
      <c r="D6691" s="43">
        <v>12.891550390443523</v>
      </c>
      <c r="E6691" s="43">
        <v>1.305269477032407E-2</v>
      </c>
      <c r="F6691" s="43">
        <v>5.3240196290199819E-2</v>
      </c>
    </row>
    <row r="6692" spans="1:6" x14ac:dyDescent="0.25">
      <c r="A6692" t="s">
        <v>25</v>
      </c>
      <c r="B6692" s="43">
        <v>1</v>
      </c>
      <c r="C6692" s="43">
        <v>13</v>
      </c>
      <c r="D6692" s="43">
        <v>12.891550390443523</v>
      </c>
      <c r="E6692" s="43">
        <v>1.305269477032407E-2</v>
      </c>
      <c r="F6692" s="43">
        <v>5.3240196290199819E-2</v>
      </c>
    </row>
    <row r="6693" spans="1:6" x14ac:dyDescent="0.25">
      <c r="A6693" t="s">
        <v>25</v>
      </c>
      <c r="B6693" s="43">
        <v>1</v>
      </c>
      <c r="C6693" s="43">
        <v>13</v>
      </c>
      <c r="D6693" s="43">
        <v>13.018874344917039</v>
      </c>
      <c r="E6693" s="43">
        <v>1.3311799017677671E-2</v>
      </c>
      <c r="F6693" s="43">
        <v>5.4190142106815477E-2</v>
      </c>
    </row>
    <row r="6694" spans="1:6" x14ac:dyDescent="0.25">
      <c r="A6694" t="s">
        <v>25</v>
      </c>
      <c r="B6694" s="43">
        <v>1</v>
      </c>
      <c r="C6694" s="43">
        <v>13</v>
      </c>
      <c r="D6694" s="43">
        <v>13.050705333535419</v>
      </c>
      <c r="E6694" s="43">
        <v>1.3376972966873806E-2</v>
      </c>
      <c r="F6694" s="43">
        <v>5.4428794222480911E-2</v>
      </c>
    </row>
    <row r="6695" spans="1:6" x14ac:dyDescent="0.25">
      <c r="A6695" t="s">
        <v>25</v>
      </c>
      <c r="B6695" s="43">
        <v>1</v>
      </c>
      <c r="C6695" s="43">
        <v>6</v>
      </c>
      <c r="D6695" s="43">
        <v>13.050705333535419</v>
      </c>
      <c r="E6695" s="43">
        <v>1.3376972966873806E-2</v>
      </c>
      <c r="F6695" s="43">
        <v>2.5120981948837346E-2</v>
      </c>
    </row>
    <row r="6696" spans="1:6" x14ac:dyDescent="0.25">
      <c r="A6696" t="s">
        <v>25</v>
      </c>
      <c r="B6696" s="43">
        <v>1</v>
      </c>
      <c r="C6696" s="43">
        <v>16</v>
      </c>
      <c r="D6696" s="43">
        <v>13.082536322153798</v>
      </c>
      <c r="E6696" s="43">
        <v>1.3442306071013026E-2</v>
      </c>
      <c r="F6696" s="43">
        <v>6.7283584178977202E-2</v>
      </c>
    </row>
    <row r="6697" spans="1:6" x14ac:dyDescent="0.25">
      <c r="A6697" t="s">
        <v>25</v>
      </c>
      <c r="B6697" s="43">
        <v>1</v>
      </c>
      <c r="C6697" s="43">
        <v>21</v>
      </c>
      <c r="D6697" s="43">
        <v>13.209860276627314</v>
      </c>
      <c r="E6697" s="43">
        <v>1.370523003700084E-2</v>
      </c>
      <c r="F6697" s="43">
        <v>8.986229113604613E-2</v>
      </c>
    </row>
    <row r="6698" spans="1:6" x14ac:dyDescent="0.25">
      <c r="A6698" t="s">
        <v>25</v>
      </c>
      <c r="B6698" s="43">
        <v>1</v>
      </c>
      <c r="C6698" s="43">
        <v>16</v>
      </c>
      <c r="D6698" s="43">
        <v>13.30535324248245</v>
      </c>
      <c r="E6698" s="43">
        <v>1.390409413839416E-2</v>
      </c>
      <c r="F6698" s="43">
        <v>6.935970607165412E-2</v>
      </c>
    </row>
    <row r="6699" spans="1:6" x14ac:dyDescent="0.25">
      <c r="A6699" t="s">
        <v>25</v>
      </c>
      <c r="B6699" s="43">
        <v>1</v>
      </c>
      <c r="C6699" s="43">
        <v>14</v>
      </c>
      <c r="D6699" s="43">
        <v>13.33718423110083</v>
      </c>
      <c r="E6699" s="43">
        <v>1.3970700482078121E-2</v>
      </c>
      <c r="F6699" s="43">
        <v>6.095125877057625E-2</v>
      </c>
    </row>
    <row r="6700" spans="1:6" x14ac:dyDescent="0.25">
      <c r="A6700" t="s">
        <v>25</v>
      </c>
      <c r="B6700" s="43">
        <v>1</v>
      </c>
      <c r="C6700" s="43">
        <v>13</v>
      </c>
      <c r="D6700" s="43">
        <v>13.33718423110083</v>
      </c>
      <c r="E6700" s="43">
        <v>1.3970700482078121E-2</v>
      </c>
      <c r="F6700" s="43">
        <v>5.6597597429820796E-2</v>
      </c>
    </row>
    <row r="6701" spans="1:6" x14ac:dyDescent="0.25">
      <c r="A6701" t="s">
        <v>25</v>
      </c>
      <c r="B6701" s="43">
        <v>1</v>
      </c>
      <c r="C6701" s="43">
        <v>9</v>
      </c>
      <c r="D6701" s="43">
        <v>13.369015219719209</v>
      </c>
      <c r="E6701" s="43">
        <v>1.4037465980705171E-2</v>
      </c>
      <c r="F6701" s="43">
        <v>3.9351390549117217E-2</v>
      </c>
    </row>
    <row r="6702" spans="1:6" x14ac:dyDescent="0.25">
      <c r="A6702" t="s">
        <v>25</v>
      </c>
      <c r="B6702" s="43">
        <v>1</v>
      </c>
      <c r="C6702" s="43">
        <v>13</v>
      </c>
      <c r="D6702" s="43">
        <v>13.400846208337589</v>
      </c>
      <c r="E6702" s="43">
        <v>1.4104390634275312E-2</v>
      </c>
      <c r="F6702" s="43">
        <v>5.7084661051616456E-2</v>
      </c>
    </row>
    <row r="6703" spans="1:6" x14ac:dyDescent="0.25">
      <c r="A6703" t="s">
        <v>25</v>
      </c>
      <c r="B6703" s="43">
        <v>1</v>
      </c>
      <c r="C6703" s="43">
        <v>16</v>
      </c>
      <c r="D6703" s="43">
        <v>13.400846208337589</v>
      </c>
      <c r="E6703" s="43">
        <v>1.4104390634275312E-2</v>
      </c>
      <c r="F6703" s="43">
        <v>7.0258044371220255E-2</v>
      </c>
    </row>
    <row r="6704" spans="1:6" x14ac:dyDescent="0.25">
      <c r="A6704" t="s">
        <v>25</v>
      </c>
      <c r="B6704" s="43">
        <v>1</v>
      </c>
      <c r="C6704" s="43">
        <v>10</v>
      </c>
      <c r="D6704" s="43">
        <v>13.464508185574346</v>
      </c>
      <c r="E6704" s="43">
        <v>1.4238717406244871E-2</v>
      </c>
      <c r="F6704" s="43">
        <v>4.4287367720800969E-2</v>
      </c>
    </row>
    <row r="6705" spans="1:6" x14ac:dyDescent="0.25">
      <c r="A6705" t="s">
        <v>25</v>
      </c>
      <c r="B6705" s="43">
        <v>1</v>
      </c>
      <c r="C6705" s="43">
        <v>15</v>
      </c>
      <c r="D6705" s="43">
        <v>13.560001151429484</v>
      </c>
      <c r="E6705" s="43">
        <v>1.4441401226272401E-2</v>
      </c>
      <c r="F6705" s="43">
        <v>6.7281259296253851E-2</v>
      </c>
    </row>
    <row r="6706" spans="1:6" x14ac:dyDescent="0.25">
      <c r="A6706" t="s">
        <v>25</v>
      </c>
      <c r="B6706" s="43">
        <v>1</v>
      </c>
      <c r="C6706" s="43">
        <v>13</v>
      </c>
      <c r="D6706" s="43">
        <v>13.623663128666241</v>
      </c>
      <c r="E6706" s="43">
        <v>1.4577319547672878E-2</v>
      </c>
      <c r="F6706" s="43">
        <v>5.8803967437106981E-2</v>
      </c>
    </row>
    <row r="6707" spans="1:6" x14ac:dyDescent="0.25">
      <c r="A6707" t="s">
        <v>25</v>
      </c>
      <c r="B6707" s="43">
        <v>1</v>
      </c>
      <c r="C6707" s="43">
        <v>19</v>
      </c>
      <c r="D6707" s="43">
        <v>13.878311037613274</v>
      </c>
      <c r="E6707" s="43">
        <v>1.5127359030998471E-2</v>
      </c>
      <c r="F6707" s="43">
        <v>8.8856559771126525E-2</v>
      </c>
    </row>
    <row r="6708" spans="1:6" x14ac:dyDescent="0.25">
      <c r="A6708" t="s">
        <v>25</v>
      </c>
      <c r="B6708" s="43">
        <v>1</v>
      </c>
      <c r="C6708" s="43">
        <v>19</v>
      </c>
      <c r="D6708" s="43">
        <v>13.941973014850031</v>
      </c>
      <c r="E6708" s="43">
        <v>1.5266460451260783E-2</v>
      </c>
      <c r="F6708" s="43">
        <v>8.9591365438519907E-2</v>
      </c>
    </row>
    <row r="6709" spans="1:6" x14ac:dyDescent="0.25">
      <c r="A6709" t="s">
        <v>25</v>
      </c>
      <c r="B6709" s="43">
        <v>1</v>
      </c>
      <c r="C6709" s="43">
        <v>7</v>
      </c>
      <c r="D6709" s="43">
        <v>14.00563499208679</v>
      </c>
      <c r="E6709" s="43">
        <v>1.5406198491295471E-2</v>
      </c>
      <c r="F6709" s="43">
        <v>3.3279053113257621E-2</v>
      </c>
    </row>
    <row r="6710" spans="1:6" x14ac:dyDescent="0.25">
      <c r="A6710" t="s">
        <v>25</v>
      </c>
      <c r="B6710" s="43">
        <v>1</v>
      </c>
      <c r="C6710" s="43">
        <v>8</v>
      </c>
      <c r="D6710" s="43">
        <v>14.228451912415444</v>
      </c>
      <c r="E6710" s="43">
        <v>1.5900295012124262E-2</v>
      </c>
      <c r="F6710" s="43">
        <v>3.9128931165712338E-2</v>
      </c>
    </row>
    <row r="6711" spans="1:6" x14ac:dyDescent="0.25">
      <c r="A6711" t="s">
        <v>25</v>
      </c>
      <c r="B6711" s="43">
        <v>1</v>
      </c>
      <c r="C6711" s="43">
        <v>11</v>
      </c>
      <c r="D6711" s="43">
        <v>14.228451912415444</v>
      </c>
      <c r="E6711" s="43">
        <v>1.5900295012124262E-2</v>
      </c>
      <c r="F6711" s="43">
        <v>5.3802280352854469E-2</v>
      </c>
    </row>
    <row r="6712" spans="1:6" x14ac:dyDescent="0.25">
      <c r="A6712" t="s">
        <v>25</v>
      </c>
      <c r="B6712" s="43">
        <v>1</v>
      </c>
      <c r="C6712" s="43">
        <v>14</v>
      </c>
      <c r="D6712" s="43">
        <v>14.260282901033822</v>
      </c>
      <c r="E6712" s="43">
        <v>1.5971516849157881E-2</v>
      </c>
      <c r="F6712" s="43">
        <v>6.8751535307473827E-2</v>
      </c>
    </row>
    <row r="6713" spans="1:6" x14ac:dyDescent="0.25">
      <c r="A6713" t="s">
        <v>25</v>
      </c>
      <c r="B6713" s="43">
        <v>1</v>
      </c>
      <c r="C6713" s="43">
        <v>12</v>
      </c>
      <c r="D6713" s="43">
        <v>14.292113889652201</v>
      </c>
      <c r="E6713" s="43">
        <v>1.6042897841134596E-2</v>
      </c>
      <c r="F6713" s="43">
        <v>5.9166800465148592E-2</v>
      </c>
    </row>
    <row r="6714" spans="1:6" x14ac:dyDescent="0.25">
      <c r="A6714" t="s">
        <v>25</v>
      </c>
      <c r="B6714" s="43">
        <v>1</v>
      </c>
      <c r="C6714" s="43">
        <v>13</v>
      </c>
      <c r="D6714" s="43">
        <v>14.323944878270581</v>
      </c>
      <c r="E6714" s="43">
        <v>1.6114437988054404E-2</v>
      </c>
      <c r="F6714" s="43">
        <v>6.4354480380639734E-2</v>
      </c>
    </row>
    <row r="6715" spans="1:6" x14ac:dyDescent="0.25">
      <c r="A6715" t="s">
        <v>25</v>
      </c>
      <c r="B6715" s="43">
        <v>1</v>
      </c>
      <c r="C6715" s="43">
        <v>19</v>
      </c>
      <c r="D6715" s="43">
        <v>14.323944878270581</v>
      </c>
      <c r="E6715" s="43">
        <v>1.6114437988054404E-2</v>
      </c>
      <c r="F6715" s="43">
        <v>9.4056548248627317E-2</v>
      </c>
    </row>
    <row r="6716" spans="1:6" x14ac:dyDescent="0.25">
      <c r="A6716" t="s">
        <v>25</v>
      </c>
      <c r="B6716" s="43">
        <v>1</v>
      </c>
      <c r="C6716" s="43">
        <v>16</v>
      </c>
      <c r="D6716" s="43">
        <v>14.451268832744097</v>
      </c>
      <c r="E6716" s="43">
        <v>1.6402190125164549E-2</v>
      </c>
      <c r="F6716" s="43">
        <v>8.0476926908404786E-2</v>
      </c>
    </row>
    <row r="6717" spans="1:6" x14ac:dyDescent="0.25">
      <c r="A6717" t="s">
        <v>25</v>
      </c>
      <c r="B6717" s="43">
        <v>1</v>
      </c>
      <c r="C6717" s="43">
        <v>10</v>
      </c>
      <c r="D6717" s="43">
        <v>14.483099821362476</v>
      </c>
      <c r="E6717" s="43">
        <v>1.6474526046799814E-2</v>
      </c>
      <c r="F6717" s="43">
        <v>5.0497615581500975E-2</v>
      </c>
    </row>
    <row r="6718" spans="1:6" x14ac:dyDescent="0.25">
      <c r="A6718" t="s">
        <v>25</v>
      </c>
      <c r="B6718" s="43">
        <v>1</v>
      </c>
      <c r="C6718" s="43">
        <v>10</v>
      </c>
      <c r="D6718" s="43">
        <v>14.578592787217612</v>
      </c>
      <c r="E6718" s="43">
        <v>1.6692488741364163E-2</v>
      </c>
      <c r="F6718" s="43">
        <v>5.1098329203654889E-2</v>
      </c>
    </row>
    <row r="6719" spans="1:6" x14ac:dyDescent="0.25">
      <c r="A6719" t="s">
        <v>25</v>
      </c>
      <c r="B6719" s="43">
        <v>1</v>
      </c>
      <c r="C6719" s="43">
        <v>12</v>
      </c>
      <c r="D6719" s="43">
        <v>14.642254764454371</v>
      </c>
      <c r="E6719" s="43">
        <v>1.6838592979122526E-2</v>
      </c>
      <c r="F6719" s="43">
        <v>6.1800668925672035E-2</v>
      </c>
    </row>
    <row r="6720" spans="1:6" x14ac:dyDescent="0.25">
      <c r="A6720" t="s">
        <v>25</v>
      </c>
      <c r="B6720" s="43">
        <v>1</v>
      </c>
      <c r="C6720" s="43">
        <v>8</v>
      </c>
      <c r="D6720" s="43">
        <v>14.70591674169113</v>
      </c>
      <c r="E6720" s="43">
        <v>1.6985333836653255E-2</v>
      </c>
      <c r="F6720" s="43">
        <v>4.1523348985757609E-2</v>
      </c>
    </row>
    <row r="6721" spans="1:6" x14ac:dyDescent="0.25">
      <c r="A6721" t="s">
        <v>25</v>
      </c>
      <c r="B6721" s="43">
        <v>1</v>
      </c>
      <c r="C6721" s="43">
        <v>7</v>
      </c>
      <c r="D6721" s="43">
        <v>14.737747730309508</v>
      </c>
      <c r="E6721" s="43">
        <v>1.7058942997833254E-2</v>
      </c>
      <c r="F6721" s="43">
        <v>3.6474567820816789E-2</v>
      </c>
    </row>
    <row r="6722" spans="1:6" x14ac:dyDescent="0.25">
      <c r="A6722" t="s">
        <v>25</v>
      </c>
      <c r="B6722" s="43">
        <v>1</v>
      </c>
      <c r="C6722" s="43">
        <v>19</v>
      </c>
      <c r="D6722" s="43">
        <v>14.833240696164646</v>
      </c>
      <c r="E6722" s="43">
        <v>1.7280725411031813E-2</v>
      </c>
      <c r="F6722" s="43">
        <v>0.10015971720497709</v>
      </c>
    </row>
    <row r="6723" spans="1:6" x14ac:dyDescent="0.25">
      <c r="A6723" t="s">
        <v>25</v>
      </c>
      <c r="B6723" s="43">
        <v>1</v>
      </c>
      <c r="C6723" s="43">
        <v>19</v>
      </c>
      <c r="D6723" s="43">
        <v>14.928733662019782</v>
      </c>
      <c r="E6723" s="43">
        <v>1.7503940218718192E-2</v>
      </c>
      <c r="F6723" s="43">
        <v>0.10132300789534338</v>
      </c>
    </row>
    <row r="6724" spans="1:6" x14ac:dyDescent="0.25">
      <c r="A6724" t="s">
        <v>25</v>
      </c>
      <c r="B6724" s="43">
        <v>1</v>
      </c>
      <c r="C6724" s="43">
        <v>9</v>
      </c>
      <c r="D6724" s="43">
        <v>15.024226627874921</v>
      </c>
      <c r="E6724" s="43">
        <v>1.7728587420892405E-2</v>
      </c>
      <c r="F6724" s="43">
        <v>4.8548966571444495E-2</v>
      </c>
    </row>
    <row r="6725" spans="1:6" x14ac:dyDescent="0.25">
      <c r="A6725" t="s">
        <v>25</v>
      </c>
      <c r="B6725" s="43">
        <v>1</v>
      </c>
      <c r="C6725" s="43">
        <v>18</v>
      </c>
      <c r="D6725" s="43">
        <v>15.024226627874921</v>
      </c>
      <c r="E6725" s="43">
        <v>1.7728587420892405E-2</v>
      </c>
      <c r="F6725" s="43">
        <v>9.709793314288899E-2</v>
      </c>
    </row>
    <row r="6726" spans="1:6" x14ac:dyDescent="0.25">
      <c r="A6726" t="s">
        <v>25</v>
      </c>
      <c r="B6726" s="43">
        <v>1</v>
      </c>
      <c r="C6726" s="43">
        <v>12</v>
      </c>
      <c r="D6726" s="43">
        <v>15.119719593730057</v>
      </c>
      <c r="E6726" s="43">
        <v>1.7954667017554441E-2</v>
      </c>
      <c r="F6726" s="43">
        <v>6.547419422119935E-2</v>
      </c>
    </row>
    <row r="6727" spans="1:6" x14ac:dyDescent="0.25">
      <c r="A6727" t="s">
        <v>25</v>
      </c>
      <c r="B6727" s="43">
        <v>1</v>
      </c>
      <c r="C6727" s="43">
        <v>13</v>
      </c>
      <c r="D6727" s="43">
        <v>15.183381570966816</v>
      </c>
      <c r="E6727" s="43">
        <v>1.8106182523377926E-2</v>
      </c>
      <c r="F6727" s="43">
        <v>7.146870005366425E-2</v>
      </c>
    </row>
    <row r="6728" spans="1:6" x14ac:dyDescent="0.25">
      <c r="A6728" t="s">
        <v>25</v>
      </c>
      <c r="B6728" s="43">
        <v>1</v>
      </c>
      <c r="C6728" s="43">
        <v>14</v>
      </c>
      <c r="D6728" s="43">
        <v>15.215212559585193</v>
      </c>
      <c r="E6728" s="43">
        <v>1.8182179008704308E-2</v>
      </c>
      <c r="F6728" s="43">
        <v>7.7256888650393263E-2</v>
      </c>
    </row>
    <row r="6729" spans="1:6" x14ac:dyDescent="0.25">
      <c r="A6729" t="s">
        <v>25</v>
      </c>
      <c r="B6729" s="43">
        <v>1</v>
      </c>
      <c r="C6729" s="43">
        <v>16</v>
      </c>
      <c r="D6729" s="43">
        <v>15.247043548203573</v>
      </c>
      <c r="E6729" s="43">
        <v>1.8258334648973779E-2</v>
      </c>
      <c r="F6729" s="43">
        <v>8.8626252997006813E-2</v>
      </c>
    </row>
    <row r="6730" spans="1:6" x14ac:dyDescent="0.25">
      <c r="A6730" t="s">
        <v>25</v>
      </c>
      <c r="B6730" s="43">
        <v>1</v>
      </c>
      <c r="C6730" s="43">
        <v>13</v>
      </c>
      <c r="D6730" s="43">
        <v>15.278874536821952</v>
      </c>
      <c r="E6730" s="43">
        <v>1.8334649444186342E-2</v>
      </c>
      <c r="F6730" s="43">
        <v>7.227957316137236E-2</v>
      </c>
    </row>
    <row r="6731" spans="1:6" x14ac:dyDescent="0.25">
      <c r="A6731" t="s">
        <v>25</v>
      </c>
      <c r="B6731" s="43">
        <v>1</v>
      </c>
      <c r="C6731" s="43">
        <v>11</v>
      </c>
      <c r="D6731" s="43">
        <v>15.310705525440332</v>
      </c>
      <c r="E6731" s="43">
        <v>1.8411123394341998E-2</v>
      </c>
      <c r="F6731" s="43">
        <v>6.1389110602945759E-2</v>
      </c>
    </row>
    <row r="6732" spans="1:6" x14ac:dyDescent="0.25">
      <c r="A6732" t="s">
        <v>25</v>
      </c>
      <c r="B6732" s="43">
        <v>1</v>
      </c>
      <c r="C6732" s="43">
        <v>9</v>
      </c>
      <c r="D6732" s="43">
        <v>15.374367502677089</v>
      </c>
      <c r="E6732" s="43">
        <v>1.8564548759482581E-2</v>
      </c>
      <c r="F6732" s="43">
        <v>5.0603890218713574E-2</v>
      </c>
    </row>
    <row r="6733" spans="1:6" x14ac:dyDescent="0.25">
      <c r="A6733" t="s">
        <v>25</v>
      </c>
      <c r="B6733" s="43">
        <v>1</v>
      </c>
      <c r="C6733" s="43">
        <v>14</v>
      </c>
      <c r="D6733" s="43">
        <v>15.438029479913848</v>
      </c>
      <c r="E6733" s="43">
        <v>1.8718610744395538E-2</v>
      </c>
      <c r="F6733" s="43">
        <v>7.9304671504861035E-2</v>
      </c>
    </row>
    <row r="6734" spans="1:6" x14ac:dyDescent="0.25">
      <c r="A6734" t="s">
        <v>25</v>
      </c>
      <c r="B6734" s="43">
        <v>1</v>
      </c>
      <c r="C6734" s="43">
        <v>23</v>
      </c>
      <c r="D6734" s="43">
        <v>15.629015411624122</v>
      </c>
      <c r="E6734" s="43">
        <v>1.9184616417768609E-2</v>
      </c>
      <c r="F6734" s="43">
        <v>0.1332009390175995</v>
      </c>
    </row>
    <row r="6735" spans="1:6" x14ac:dyDescent="0.25">
      <c r="A6735" t="s">
        <v>25</v>
      </c>
      <c r="B6735" s="43">
        <v>1</v>
      </c>
      <c r="C6735" s="43">
        <v>18</v>
      </c>
      <c r="D6735" s="43">
        <v>15.660846400242503</v>
      </c>
      <c r="E6735" s="43">
        <v>1.9262841072298281E-2</v>
      </c>
      <c r="F6735" s="43">
        <v>0.10462656919586079</v>
      </c>
    </row>
    <row r="6736" spans="1:6" x14ac:dyDescent="0.25">
      <c r="A6736" t="s">
        <v>25</v>
      </c>
      <c r="B6736" s="43">
        <v>1</v>
      </c>
      <c r="C6736" s="43">
        <v>16</v>
      </c>
      <c r="D6736" s="43">
        <v>15.724508377479259</v>
      </c>
      <c r="E6736" s="43">
        <v>1.9419767846186882E-2</v>
      </c>
      <c r="F6736" s="43">
        <v>9.3682796865012505E-2</v>
      </c>
    </row>
    <row r="6737" spans="1:6" x14ac:dyDescent="0.25">
      <c r="A6737" t="s">
        <v>25</v>
      </c>
      <c r="B6737" s="43">
        <v>1</v>
      </c>
      <c r="C6737" s="43">
        <v>18</v>
      </c>
      <c r="D6737" s="43">
        <v>15.724508377479259</v>
      </c>
      <c r="E6737" s="43">
        <v>1.9419767846186882E-2</v>
      </c>
      <c r="F6737" s="43">
        <v>0.10539314647313906</v>
      </c>
    </row>
    <row r="6738" spans="1:6" x14ac:dyDescent="0.25">
      <c r="A6738" t="s">
        <v>25</v>
      </c>
      <c r="B6738" s="43">
        <v>1</v>
      </c>
      <c r="C6738" s="43">
        <v>13</v>
      </c>
      <c r="D6738" s="43">
        <v>15.788170354716019</v>
      </c>
      <c r="E6738" s="43">
        <v>1.9577331239847864E-2</v>
      </c>
      <c r="F6738" s="43">
        <v>7.6672706474418428E-2</v>
      </c>
    </row>
    <row r="6739" spans="1:6" x14ac:dyDescent="0.25">
      <c r="A6739" t="s">
        <v>25</v>
      </c>
      <c r="B6739" s="43">
        <v>1</v>
      </c>
      <c r="C6739" s="43">
        <v>13</v>
      </c>
      <c r="D6739" s="43">
        <v>15.851832331952775</v>
      </c>
      <c r="E6739" s="43">
        <v>1.9735531253281202E-2</v>
      </c>
      <c r="F6739" s="43">
        <v>7.7229933919227556E-2</v>
      </c>
    </row>
    <row r="6740" spans="1:6" x14ac:dyDescent="0.25">
      <c r="A6740" t="s">
        <v>25</v>
      </c>
      <c r="B6740" s="43">
        <v>1</v>
      </c>
      <c r="C6740" s="43">
        <v>14</v>
      </c>
      <c r="D6740" s="43">
        <v>15.915494309189533</v>
      </c>
      <c r="E6740" s="43">
        <v>1.9894367886486915E-2</v>
      </c>
      <c r="F6740" s="43">
        <v>8.3772718982172603E-2</v>
      </c>
    </row>
    <row r="6741" spans="1:6" x14ac:dyDescent="0.25">
      <c r="A6741" t="s">
        <v>25</v>
      </c>
      <c r="B6741" s="43">
        <v>1</v>
      </c>
      <c r="C6741" s="43">
        <v>16</v>
      </c>
      <c r="D6741" s="43">
        <v>15.947325297807915</v>
      </c>
      <c r="E6741" s="43">
        <v>1.9974024935504413E-2</v>
      </c>
      <c r="F6741" s="43">
        <v>9.6085088728983664E-2</v>
      </c>
    </row>
    <row r="6742" spans="1:6" x14ac:dyDescent="0.25">
      <c r="A6742" t="s">
        <v>25</v>
      </c>
      <c r="B6742" s="43">
        <v>1</v>
      </c>
      <c r="C6742" s="43">
        <v>12</v>
      </c>
      <c r="D6742" s="43">
        <v>16.042818263663051</v>
      </c>
      <c r="E6742" s="43">
        <v>2.0213951012215445E-2</v>
      </c>
      <c r="F6742" s="43">
        <v>7.2842180640971782E-2</v>
      </c>
    </row>
    <row r="6743" spans="1:6" x14ac:dyDescent="0.25">
      <c r="A6743" t="s">
        <v>25</v>
      </c>
      <c r="B6743" s="43">
        <v>1</v>
      </c>
      <c r="C6743" s="43">
        <v>5</v>
      </c>
      <c r="D6743" s="43">
        <v>16.074649252281429</v>
      </c>
      <c r="E6743" s="43">
        <v>2.02942446810053E-2</v>
      </c>
      <c r="F6743" s="43">
        <v>3.0459358600121143E-2</v>
      </c>
    </row>
    <row r="6744" spans="1:6" x14ac:dyDescent="0.25">
      <c r="A6744" t="s">
        <v>25</v>
      </c>
      <c r="B6744" s="43">
        <v>1</v>
      </c>
      <c r="C6744" s="43">
        <v>12</v>
      </c>
      <c r="D6744" s="43">
        <v>16.170142218136565</v>
      </c>
      <c r="E6744" s="43">
        <v>2.0536080617033433E-2</v>
      </c>
      <c r="F6744" s="43">
        <v>7.3885774246698843E-2</v>
      </c>
    </row>
    <row r="6745" spans="1:6" x14ac:dyDescent="0.25">
      <c r="A6745" t="s">
        <v>25</v>
      </c>
      <c r="B6745" s="43">
        <v>1</v>
      </c>
      <c r="C6745" s="43">
        <v>6</v>
      </c>
      <c r="D6745" s="43">
        <v>16.170142218136565</v>
      </c>
      <c r="E6745" s="43">
        <v>2.0536080617033433E-2</v>
      </c>
      <c r="F6745" s="43">
        <v>3.6942887123349422E-2</v>
      </c>
    </row>
    <row r="6746" spans="1:6" x14ac:dyDescent="0.25">
      <c r="A6746" t="s">
        <v>25</v>
      </c>
      <c r="B6746" s="43">
        <v>1</v>
      </c>
      <c r="C6746" s="43">
        <v>14</v>
      </c>
      <c r="D6746" s="43">
        <v>16.297466172610083</v>
      </c>
      <c r="E6746" s="43">
        <v>2.0860756700940904E-2</v>
      </c>
      <c r="F6746" s="43">
        <v>8.7425284404149012E-2</v>
      </c>
    </row>
    <row r="6747" spans="1:6" x14ac:dyDescent="0.25">
      <c r="A6747" t="s">
        <v>25</v>
      </c>
      <c r="B6747" s="43">
        <v>1</v>
      </c>
      <c r="C6747" s="43">
        <v>8</v>
      </c>
      <c r="D6747" s="43">
        <v>16.32929716122846</v>
      </c>
      <c r="E6747" s="43">
        <v>2.09423236092755E-2</v>
      </c>
      <c r="F6747" s="43">
        <v>5.0133021678920239E-2</v>
      </c>
    </row>
    <row r="6748" spans="1:6" x14ac:dyDescent="0.25">
      <c r="A6748" t="s">
        <v>25</v>
      </c>
      <c r="B6748" s="43">
        <v>1</v>
      </c>
      <c r="C6748" s="43">
        <v>15</v>
      </c>
      <c r="D6748" s="43">
        <v>16.965916933596041</v>
      </c>
      <c r="E6748" s="43">
        <v>2.2607084314016722E-2</v>
      </c>
      <c r="F6748" s="43">
        <v>0.10069642134251869</v>
      </c>
    </row>
    <row r="6749" spans="1:6" x14ac:dyDescent="0.25">
      <c r="A6749" t="s">
        <v>25</v>
      </c>
      <c r="B6749" s="43">
        <v>1</v>
      </c>
      <c r="C6749" s="43">
        <v>10</v>
      </c>
      <c r="D6749" s="43">
        <v>16.965916933596041</v>
      </c>
      <c r="E6749" s="43">
        <v>2.2607084314016722E-2</v>
      </c>
      <c r="F6749" s="43">
        <v>6.7130947561679116E-2</v>
      </c>
    </row>
    <row r="6750" spans="1:6" x14ac:dyDescent="0.25">
      <c r="A6750" t="s">
        <v>25</v>
      </c>
      <c r="B6750" s="43">
        <v>1</v>
      </c>
      <c r="C6750" s="43">
        <v>14</v>
      </c>
      <c r="D6750" s="43">
        <v>16.997747922214423</v>
      </c>
      <c r="E6750" s="43">
        <v>2.2691993476156257E-2</v>
      </c>
      <c r="F6750" s="43">
        <v>9.4300862811009231E-2</v>
      </c>
    </row>
    <row r="6751" spans="1:6" x14ac:dyDescent="0.25">
      <c r="A6751" t="s">
        <v>25</v>
      </c>
      <c r="B6751" s="43">
        <v>1</v>
      </c>
      <c r="C6751" s="43">
        <v>9</v>
      </c>
      <c r="D6751" s="43">
        <v>17.125071876687937</v>
      </c>
      <c r="E6751" s="43">
        <v>2.303322167414527E-2</v>
      </c>
      <c r="F6751" s="43">
        <v>6.1441562200293724E-2</v>
      </c>
    </row>
    <row r="6752" spans="1:6" x14ac:dyDescent="0.25">
      <c r="A6752" t="s">
        <v>25</v>
      </c>
      <c r="B6752" s="43">
        <v>1</v>
      </c>
      <c r="C6752" s="43">
        <v>13</v>
      </c>
      <c r="D6752" s="43">
        <v>17.379719785634972</v>
      </c>
      <c r="E6752" s="43">
        <v>2.3723317507391734E-2</v>
      </c>
      <c r="F6752" s="43">
        <v>9.1137758416604403E-2</v>
      </c>
    </row>
    <row r="6753" spans="1:6" x14ac:dyDescent="0.25">
      <c r="A6753" t="s">
        <v>25</v>
      </c>
      <c r="B6753" s="43">
        <v>1</v>
      </c>
      <c r="C6753" s="43">
        <v>8</v>
      </c>
      <c r="D6753" s="43">
        <v>17.379719785634972</v>
      </c>
      <c r="E6753" s="43">
        <v>2.3723317507391734E-2</v>
      </c>
      <c r="F6753" s="43">
        <v>5.60847744102181E-2</v>
      </c>
    </row>
    <row r="6754" spans="1:6" x14ac:dyDescent="0.25">
      <c r="A6754" t="s">
        <v>25</v>
      </c>
      <c r="B6754" s="43">
        <v>1</v>
      </c>
      <c r="C6754" s="43">
        <v>9</v>
      </c>
      <c r="D6754" s="43">
        <v>17.538874728726867</v>
      </c>
      <c r="E6754" s="43">
        <v>2.4159799938821259E-2</v>
      </c>
      <c r="F6754" s="43">
        <v>6.4138901080052699E-2</v>
      </c>
    </row>
    <row r="6755" spans="1:6" x14ac:dyDescent="0.25">
      <c r="A6755" t="s">
        <v>25</v>
      </c>
      <c r="B6755" s="43">
        <v>1</v>
      </c>
      <c r="C6755" s="43">
        <v>14</v>
      </c>
      <c r="D6755" s="43">
        <v>17.538874728726867</v>
      </c>
      <c r="E6755" s="43">
        <v>2.4159799938821259E-2</v>
      </c>
      <c r="F6755" s="43">
        <v>9.9771623902304207E-2</v>
      </c>
    </row>
    <row r="6756" spans="1:6" x14ac:dyDescent="0.25">
      <c r="A6756" t="s">
        <v>25</v>
      </c>
      <c r="B6756" s="43">
        <v>1</v>
      </c>
      <c r="C6756" s="43">
        <v>16</v>
      </c>
      <c r="D6756" s="43">
        <v>17.570705717345248</v>
      </c>
      <c r="E6756" s="43">
        <v>2.4247573889936449E-2</v>
      </c>
      <c r="F6756" s="43">
        <v>0.1143973675847062</v>
      </c>
    </row>
    <row r="6757" spans="1:6" x14ac:dyDescent="0.25">
      <c r="A6757" t="s">
        <v>25</v>
      </c>
      <c r="B6757" s="43">
        <v>1</v>
      </c>
      <c r="C6757" s="43">
        <v>18</v>
      </c>
      <c r="D6757" s="43">
        <v>17.666198683200381</v>
      </c>
      <c r="E6757" s="43">
        <v>2.4511850672940528E-2</v>
      </c>
      <c r="F6757" s="43">
        <v>0.12995839251938601</v>
      </c>
    </row>
    <row r="6758" spans="1:6" x14ac:dyDescent="0.25">
      <c r="A6758" t="s">
        <v>25</v>
      </c>
      <c r="B6758" s="43">
        <v>1</v>
      </c>
      <c r="C6758" s="43">
        <v>16</v>
      </c>
      <c r="D6758" s="43">
        <v>17.698029671818762</v>
      </c>
      <c r="E6758" s="43">
        <v>2.4600261243828078E-2</v>
      </c>
      <c r="F6758" s="43">
        <v>0.11589338495201487</v>
      </c>
    </row>
    <row r="6759" spans="1:6" x14ac:dyDescent="0.25">
      <c r="A6759" t="s">
        <v>25</v>
      </c>
      <c r="B6759" s="43">
        <v>1</v>
      </c>
      <c r="C6759" s="43">
        <v>16</v>
      </c>
      <c r="D6759" s="43">
        <v>17.761691649055518</v>
      </c>
      <c r="E6759" s="43">
        <v>2.4777559850432444E-2</v>
      </c>
      <c r="F6759" s="43">
        <v>0.11664463039403267</v>
      </c>
    </row>
    <row r="6760" spans="1:6" x14ac:dyDescent="0.25">
      <c r="A6760" t="s">
        <v>25</v>
      </c>
      <c r="B6760" s="43">
        <v>1</v>
      </c>
      <c r="C6760" s="43">
        <v>15</v>
      </c>
      <c r="D6760" s="43">
        <v>17.793522637673899</v>
      </c>
      <c r="E6760" s="43">
        <v>2.4866447886149275E-2</v>
      </c>
      <c r="F6760" s="43">
        <v>0.10970724527266623</v>
      </c>
    </row>
    <row r="6761" spans="1:6" x14ac:dyDescent="0.25">
      <c r="A6761" t="s">
        <v>25</v>
      </c>
      <c r="B6761" s="43">
        <v>1</v>
      </c>
      <c r="C6761" s="43">
        <v>9</v>
      </c>
      <c r="D6761" s="43">
        <v>17.857184614910658</v>
      </c>
      <c r="E6761" s="43">
        <v>2.5044701422412198E-2</v>
      </c>
      <c r="F6761" s="43">
        <v>6.6248741326141183E-2</v>
      </c>
    </row>
    <row r="6762" spans="1:6" x14ac:dyDescent="0.25">
      <c r="A6762" t="s">
        <v>25</v>
      </c>
      <c r="B6762" s="43">
        <v>1</v>
      </c>
      <c r="C6762" s="43">
        <v>17</v>
      </c>
      <c r="D6762" s="43">
        <v>17.889015603529039</v>
      </c>
      <c r="E6762" s="43">
        <v>2.5134066922958307E-2</v>
      </c>
      <c r="F6762" s="43">
        <v>0.12553818622011473</v>
      </c>
    </row>
    <row r="6763" spans="1:6" x14ac:dyDescent="0.25">
      <c r="A6763" t="s">
        <v>25</v>
      </c>
      <c r="B6763" s="43">
        <v>1</v>
      </c>
      <c r="C6763" s="43">
        <v>15</v>
      </c>
      <c r="D6763" s="43">
        <v>17.984508569384175</v>
      </c>
      <c r="E6763" s="43">
        <v>2.5403118354255152E-2</v>
      </c>
      <c r="F6763" s="43">
        <v>0.11183527122194666</v>
      </c>
    </row>
    <row r="6764" spans="1:6" x14ac:dyDescent="0.25">
      <c r="A6764" t="s">
        <v>25</v>
      </c>
      <c r="B6764" s="43">
        <v>1</v>
      </c>
      <c r="C6764" s="43">
        <v>13</v>
      </c>
      <c r="D6764" s="43">
        <v>18.016339558002553</v>
      </c>
      <c r="E6764" s="43">
        <v>2.5493120474573614E-2</v>
      </c>
      <c r="F6764" s="43">
        <v>9.7232812946973626E-2</v>
      </c>
    </row>
    <row r="6765" spans="1:6" x14ac:dyDescent="0.25">
      <c r="A6765" t="s">
        <v>25</v>
      </c>
      <c r="B6765" s="43">
        <v>1</v>
      </c>
      <c r="C6765" s="43">
        <v>20</v>
      </c>
      <c r="D6765" s="43">
        <v>18.175494501094448</v>
      </c>
      <c r="E6765" s="43">
        <v>2.5945518400312322E-2</v>
      </c>
      <c r="F6765" s="43">
        <v>0.15197525475899171</v>
      </c>
    </row>
    <row r="6766" spans="1:6" x14ac:dyDescent="0.25">
      <c r="A6766" t="s">
        <v>25</v>
      </c>
      <c r="B6766" s="43">
        <v>1</v>
      </c>
      <c r="C6766" s="43">
        <v>12</v>
      </c>
      <c r="D6766" s="43">
        <v>18.270987466949585</v>
      </c>
      <c r="E6766" s="43">
        <v>2.6218867015072651E-2</v>
      </c>
      <c r="F6766" s="43">
        <v>9.2049054349903722E-2</v>
      </c>
    </row>
    <row r="6767" spans="1:6" x14ac:dyDescent="0.25">
      <c r="A6767" t="s">
        <v>25</v>
      </c>
      <c r="B6767" s="43">
        <v>1</v>
      </c>
      <c r="C6767" s="43">
        <v>14</v>
      </c>
      <c r="D6767" s="43">
        <v>18.398311421423102</v>
      </c>
      <c r="E6767" s="43">
        <v>2.6585560003956385E-2</v>
      </c>
      <c r="F6767" s="43">
        <v>0.10874097412875783</v>
      </c>
    </row>
    <row r="6768" spans="1:6" x14ac:dyDescent="0.25">
      <c r="A6768" t="s">
        <v>25</v>
      </c>
      <c r="B6768" s="43">
        <v>1</v>
      </c>
      <c r="C6768" s="43">
        <v>14</v>
      </c>
      <c r="D6768" s="43">
        <v>18.557466364514998</v>
      </c>
      <c r="E6768" s="43">
        <v>2.7047507226280611E-2</v>
      </c>
      <c r="F6768" s="43">
        <v>0.11043952206982147</v>
      </c>
    </row>
    <row r="6769" spans="1:6" x14ac:dyDescent="0.25">
      <c r="A6769" t="s">
        <v>25</v>
      </c>
      <c r="B6769" s="43">
        <v>1</v>
      </c>
      <c r="C6769" s="43">
        <v>11</v>
      </c>
      <c r="D6769" s="43">
        <v>19.034931193790683</v>
      </c>
      <c r="E6769" s="43">
        <v>2.8457222134717075E-2</v>
      </c>
      <c r="F6769" s="43">
        <v>9.083265974063158E-2</v>
      </c>
    </row>
    <row r="6770" spans="1:6" x14ac:dyDescent="0.25">
      <c r="A6770" t="s">
        <v>25</v>
      </c>
      <c r="B6770" s="43">
        <v>1</v>
      </c>
      <c r="C6770" s="43">
        <v>9</v>
      </c>
      <c r="D6770" s="43">
        <v>19.13042415964582</v>
      </c>
      <c r="E6770" s="43">
        <v>2.8743462299867843E-2</v>
      </c>
      <c r="F6770" s="43">
        <v>7.4989872949120517E-2</v>
      </c>
    </row>
    <row r="6771" spans="1:6" x14ac:dyDescent="0.25">
      <c r="A6771" t="s">
        <v>25</v>
      </c>
      <c r="B6771" s="43">
        <v>1</v>
      </c>
      <c r="C6771" s="43">
        <v>16</v>
      </c>
      <c r="D6771" s="43">
        <v>19.225917125500956</v>
      </c>
      <c r="E6771" s="43">
        <v>2.9031134859506442E-2</v>
      </c>
      <c r="F6771" s="43">
        <v>0.13451520582718965</v>
      </c>
    </row>
    <row r="6772" spans="1:6" x14ac:dyDescent="0.25">
      <c r="A6772" t="s">
        <v>25</v>
      </c>
      <c r="B6772" s="43">
        <v>1</v>
      </c>
      <c r="C6772" s="43">
        <v>13</v>
      </c>
      <c r="D6772" s="43">
        <v>19.257748114119337</v>
      </c>
      <c r="E6772" s="43">
        <v>2.91273440226055E-2</v>
      </c>
      <c r="F6772" s="43">
        <v>0.10961943335806056</v>
      </c>
    </row>
    <row r="6773" spans="1:6" x14ac:dyDescent="0.25">
      <c r="A6773" t="s">
        <v>25</v>
      </c>
      <c r="B6773" s="43">
        <v>1</v>
      </c>
      <c r="C6773" s="43">
        <v>12</v>
      </c>
      <c r="D6773" s="43">
        <v>19.416903057211233</v>
      </c>
      <c r="E6773" s="43">
        <v>2.961077716224713E-2</v>
      </c>
      <c r="F6773" s="43">
        <v>0.1026969565993355</v>
      </c>
    </row>
    <row r="6774" spans="1:6" x14ac:dyDescent="0.25">
      <c r="A6774" t="s">
        <v>25</v>
      </c>
      <c r="B6774" s="43">
        <v>1</v>
      </c>
      <c r="C6774" s="43">
        <v>18</v>
      </c>
      <c r="D6774" s="43">
        <v>19.480565034447991</v>
      </c>
      <c r="E6774" s="43">
        <v>2.9805264502705431E-2</v>
      </c>
      <c r="F6774" s="43">
        <v>0.15495547768625287</v>
      </c>
    </row>
    <row r="6775" spans="1:6" x14ac:dyDescent="0.25">
      <c r="A6775" t="s">
        <v>25</v>
      </c>
      <c r="B6775" s="43">
        <v>1</v>
      </c>
      <c r="C6775" s="43">
        <v>11</v>
      </c>
      <c r="D6775" s="43">
        <v>19.480565034447991</v>
      </c>
      <c r="E6775" s="43">
        <v>2.9805264502705431E-2</v>
      </c>
      <c r="F6775" s="43">
        <v>9.469501414159899E-2</v>
      </c>
    </row>
    <row r="6776" spans="1:6" x14ac:dyDescent="0.25">
      <c r="A6776" t="s">
        <v>25</v>
      </c>
      <c r="B6776" s="43">
        <v>1</v>
      </c>
      <c r="C6776" s="43">
        <v>19</v>
      </c>
      <c r="D6776" s="43">
        <v>19.576058000303128</v>
      </c>
      <c r="E6776" s="43">
        <v>3.0098189175466059E-2</v>
      </c>
      <c r="F6776" s="43">
        <v>0.16500972775464853</v>
      </c>
    </row>
    <row r="6777" spans="1:6" x14ac:dyDescent="0.25">
      <c r="A6777" t="s">
        <v>25</v>
      </c>
      <c r="B6777" s="43">
        <v>1</v>
      </c>
      <c r="C6777" s="43">
        <v>11</v>
      </c>
      <c r="D6777" s="43">
        <v>19.735212943395023</v>
      </c>
      <c r="E6777" s="43">
        <v>3.0589580062262291E-2</v>
      </c>
      <c r="F6777" s="43">
        <v>9.6934102560067001E-2</v>
      </c>
    </row>
    <row r="6778" spans="1:6" x14ac:dyDescent="0.25">
      <c r="A6778" t="s">
        <v>25</v>
      </c>
      <c r="B6778" s="43">
        <v>1</v>
      </c>
      <c r="C6778" s="43">
        <v>16</v>
      </c>
      <c r="D6778" s="43">
        <v>19.894367886486918</v>
      </c>
      <c r="E6778" s="43">
        <v>3.1084949822635811E-2</v>
      </c>
      <c r="F6778" s="43">
        <v>0.14304774819204907</v>
      </c>
    </row>
    <row r="6779" spans="1:6" x14ac:dyDescent="0.25">
      <c r="A6779" t="s">
        <v>25</v>
      </c>
      <c r="B6779" s="43">
        <v>1</v>
      </c>
      <c r="C6779" s="43">
        <v>15</v>
      </c>
      <c r="D6779" s="43">
        <v>20.467325681617741</v>
      </c>
      <c r="E6779" s="43">
        <v>3.2901226033200517E-2</v>
      </c>
      <c r="F6779" s="43">
        <v>0.14113718855360666</v>
      </c>
    </row>
    <row r="6780" spans="1:6" x14ac:dyDescent="0.25">
      <c r="A6780" t="s">
        <v>25</v>
      </c>
      <c r="B6780" s="43">
        <v>1</v>
      </c>
      <c r="C6780" s="43">
        <v>13</v>
      </c>
      <c r="D6780" s="43">
        <v>20.594649636091258</v>
      </c>
      <c r="E6780" s="43">
        <v>3.3311845786377615E-2</v>
      </c>
      <c r="F6780" s="43">
        <v>0.12369156271271863</v>
      </c>
    </row>
    <row r="6781" spans="1:6" x14ac:dyDescent="0.25">
      <c r="A6781" t="s">
        <v>25</v>
      </c>
      <c r="B6781" s="43">
        <v>1</v>
      </c>
      <c r="C6781" s="43">
        <v>12</v>
      </c>
      <c r="D6781" s="43">
        <v>20.721973590564772</v>
      </c>
      <c r="E6781" s="43">
        <v>3.3725012018644161E-2</v>
      </c>
      <c r="F6781" s="43">
        <v>0.11545018159295826</v>
      </c>
    </row>
    <row r="6782" spans="1:6" x14ac:dyDescent="0.25">
      <c r="A6782" t="s">
        <v>25</v>
      </c>
      <c r="B6782" s="43">
        <v>1</v>
      </c>
      <c r="C6782" s="43">
        <v>21</v>
      </c>
      <c r="D6782" s="43">
        <v>21.008452488130185</v>
      </c>
      <c r="E6782" s="43">
        <v>3.4663946605414803E-2</v>
      </c>
      <c r="F6782" s="43">
        <v>0.20709175154653836</v>
      </c>
    </row>
    <row r="6783" spans="1:6" x14ac:dyDescent="0.25">
      <c r="A6783" t="s">
        <v>25</v>
      </c>
      <c r="B6783" s="43">
        <v>1</v>
      </c>
      <c r="C6783" s="43">
        <v>12</v>
      </c>
      <c r="D6783" s="43">
        <v>21.167607431222081</v>
      </c>
      <c r="E6783" s="43">
        <v>3.5191147354406711E-2</v>
      </c>
      <c r="F6783" s="43">
        <v>0.11995625160389607</v>
      </c>
    </row>
    <row r="6784" spans="1:6" x14ac:dyDescent="0.25">
      <c r="A6784" t="s">
        <v>25</v>
      </c>
      <c r="B6784" s="43">
        <v>1</v>
      </c>
      <c r="C6784" s="43">
        <v>13</v>
      </c>
      <c r="D6784" s="43">
        <v>21.199438419840458</v>
      </c>
      <c r="E6784" s="43">
        <v>3.5297064969034356E-2</v>
      </c>
      <c r="F6784" s="43">
        <v>0.13030446471198182</v>
      </c>
    </row>
    <row r="6785" spans="1:6" x14ac:dyDescent="0.25">
      <c r="A6785" t="s">
        <v>25</v>
      </c>
      <c r="B6785" s="43">
        <v>1</v>
      </c>
      <c r="C6785" s="43">
        <v>11</v>
      </c>
      <c r="D6785" s="43">
        <v>21.263100397077217</v>
      </c>
      <c r="E6785" s="43">
        <v>3.550937766311895E-2</v>
      </c>
      <c r="F6785" s="43">
        <v>0.11085415006596278</v>
      </c>
    </row>
    <row r="6786" spans="1:6" x14ac:dyDescent="0.25">
      <c r="A6786" t="s">
        <v>25</v>
      </c>
      <c r="B6786" s="43">
        <v>1</v>
      </c>
      <c r="C6786" s="43">
        <v>22</v>
      </c>
      <c r="D6786" s="43">
        <v>21.263100397077217</v>
      </c>
      <c r="E6786" s="43">
        <v>3.550937766311895E-2</v>
      </c>
      <c r="F6786" s="43">
        <v>0.22170830013192555</v>
      </c>
    </row>
    <row r="6787" spans="1:6" x14ac:dyDescent="0.25">
      <c r="A6787" t="s">
        <v>25</v>
      </c>
      <c r="B6787" s="43">
        <v>1</v>
      </c>
      <c r="C6787" s="43">
        <v>13</v>
      </c>
      <c r="D6787" s="43">
        <v>21.390424351550735</v>
      </c>
      <c r="E6787" s="43">
        <v>3.5935912910605237E-2</v>
      </c>
      <c r="F6787" s="43">
        <v>0.1324244882598416</v>
      </c>
    </row>
    <row r="6788" spans="1:6" x14ac:dyDescent="0.25">
      <c r="A6788" t="s">
        <v>25</v>
      </c>
      <c r="B6788" s="43">
        <v>1</v>
      </c>
      <c r="C6788" s="43">
        <v>13</v>
      </c>
      <c r="D6788" s="43">
        <v>21.454086328787493</v>
      </c>
      <c r="E6788" s="43">
        <v>3.615013546400693E-2</v>
      </c>
      <c r="F6788" s="43">
        <v>0.13313453905428915</v>
      </c>
    </row>
    <row r="6789" spans="1:6" x14ac:dyDescent="0.25">
      <c r="A6789" t="s">
        <v>25</v>
      </c>
      <c r="B6789" s="43">
        <v>1</v>
      </c>
      <c r="C6789" s="43">
        <v>16</v>
      </c>
      <c r="D6789" s="43">
        <v>21.581410283261008</v>
      </c>
      <c r="E6789" s="43">
        <v>3.6580490430127406E-2</v>
      </c>
      <c r="F6789" s="43">
        <v>0.16561193725976442</v>
      </c>
    </row>
    <row r="6790" spans="1:6" x14ac:dyDescent="0.25">
      <c r="A6790" t="s">
        <v>25</v>
      </c>
      <c r="B6790" s="43">
        <v>1</v>
      </c>
      <c r="C6790" s="43">
        <v>24</v>
      </c>
      <c r="D6790" s="43">
        <v>21.581410283261008</v>
      </c>
      <c r="E6790" s="43">
        <v>3.6580490430127406E-2</v>
      </c>
      <c r="F6790" s="43">
        <v>0.24841790588964663</v>
      </c>
    </row>
    <row r="6791" spans="1:6" x14ac:dyDescent="0.25">
      <c r="A6791" t="s">
        <v>25</v>
      </c>
      <c r="B6791" s="43">
        <v>1</v>
      </c>
      <c r="C6791" s="43">
        <v>9</v>
      </c>
      <c r="D6791" s="43">
        <v>21.740565226352903</v>
      </c>
      <c r="E6791" s="43">
        <v>3.7122015123997577E-2</v>
      </c>
      <c r="F6791" s="43">
        <v>9.43965852575641E-2</v>
      </c>
    </row>
    <row r="6792" spans="1:6" x14ac:dyDescent="0.25">
      <c r="A6792" t="s">
        <v>25</v>
      </c>
      <c r="B6792" s="43">
        <v>1</v>
      </c>
      <c r="C6792" s="43">
        <v>16</v>
      </c>
      <c r="D6792" s="43">
        <v>21.772396214971284</v>
      </c>
      <c r="E6792" s="43">
        <v>3.7230797527600897E-2</v>
      </c>
      <c r="F6792" s="43">
        <v>0.16825854763732595</v>
      </c>
    </row>
    <row r="6793" spans="1:6" x14ac:dyDescent="0.25">
      <c r="A6793" t="s">
        <v>25</v>
      </c>
      <c r="B6793" s="43">
        <v>1</v>
      </c>
      <c r="C6793" s="43">
        <v>19</v>
      </c>
      <c r="D6793" s="43">
        <v>21.836058192208039</v>
      </c>
      <c r="E6793" s="43">
        <v>3.7448839799636785E-2</v>
      </c>
      <c r="F6793" s="43">
        <v>0.20085955897011504</v>
      </c>
    </row>
    <row r="6794" spans="1:6" x14ac:dyDescent="0.25">
      <c r="A6794" t="s">
        <v>25</v>
      </c>
      <c r="B6794" s="43">
        <v>1</v>
      </c>
      <c r="C6794" s="43">
        <v>12</v>
      </c>
      <c r="D6794" s="43">
        <v>22.027044123918316</v>
      </c>
      <c r="E6794" s="43">
        <v>3.8106786334378688E-2</v>
      </c>
      <c r="F6794" s="43">
        <v>0.1288622468922285</v>
      </c>
    </row>
    <row r="6795" spans="1:6" x14ac:dyDescent="0.25">
      <c r="A6795" t="s">
        <v>25</v>
      </c>
      <c r="B6795" s="43">
        <v>1</v>
      </c>
      <c r="C6795" s="43">
        <v>15</v>
      </c>
      <c r="D6795" s="43">
        <v>22.313523021483725</v>
      </c>
      <c r="E6795" s="43">
        <v>3.9104449095150227E-2</v>
      </c>
      <c r="F6795" s="43">
        <v>0.16486717235129325</v>
      </c>
    </row>
    <row r="6796" spans="1:6" x14ac:dyDescent="0.25">
      <c r="A6796" t="s">
        <v>25</v>
      </c>
      <c r="B6796" s="43">
        <v>1</v>
      </c>
      <c r="C6796" s="43">
        <v>17</v>
      </c>
      <c r="D6796" s="43">
        <v>22.56817093043076</v>
      </c>
      <c r="E6796" s="43">
        <v>4.0002082974188523E-2</v>
      </c>
      <c r="F6796" s="43">
        <v>0.19070409592669074</v>
      </c>
    </row>
    <row r="6797" spans="1:6" x14ac:dyDescent="0.25">
      <c r="A6797" t="s">
        <v>25</v>
      </c>
      <c r="B6797" s="43">
        <v>1</v>
      </c>
      <c r="C6797" s="43">
        <v>16</v>
      </c>
      <c r="D6797" s="43">
        <v>22.663663896285897</v>
      </c>
      <c r="E6797" s="43">
        <v>4.0341321735388895E-2</v>
      </c>
      <c r="F6797" s="43">
        <v>0.18085514652424095</v>
      </c>
    </row>
    <row r="6798" spans="1:6" x14ac:dyDescent="0.25">
      <c r="A6798" t="s">
        <v>25</v>
      </c>
      <c r="B6798" s="43">
        <v>1</v>
      </c>
      <c r="C6798" s="43">
        <v>13</v>
      </c>
      <c r="D6798" s="43">
        <v>22.759156862141033</v>
      </c>
      <c r="E6798" s="43">
        <v>4.0681992891077101E-2</v>
      </c>
      <c r="F6798" s="43">
        <v>0.1480608221887762</v>
      </c>
    </row>
    <row r="6799" spans="1:6" x14ac:dyDescent="0.25">
      <c r="A6799" t="s">
        <v>25</v>
      </c>
      <c r="B6799" s="43">
        <v>1</v>
      </c>
      <c r="C6799" s="43">
        <v>16</v>
      </c>
      <c r="D6799" s="43">
        <v>23.714086520692405</v>
      </c>
      <c r="E6799" s="43">
        <v>4.4167486144789603E-2</v>
      </c>
      <c r="F6799" s="43">
        <v>0.19621748570470987</v>
      </c>
    </row>
    <row r="6800" spans="1:6" x14ac:dyDescent="0.25">
      <c r="A6800" t="s">
        <v>25</v>
      </c>
      <c r="B6800" s="43">
        <v>1</v>
      </c>
      <c r="C6800" s="43">
        <v>15</v>
      </c>
      <c r="D6800" s="43">
        <v>24.223382338586468</v>
      </c>
      <c r="E6800" s="43">
        <v>4.6084984899160748E-2</v>
      </c>
      <c r="F6800" s="43">
        <v>0.19112397292328046</v>
      </c>
    </row>
    <row r="6801" spans="1:6" x14ac:dyDescent="0.25">
      <c r="A6801" t="s">
        <v>25</v>
      </c>
      <c r="B6801" s="43">
        <v>1</v>
      </c>
      <c r="C6801" s="43">
        <v>22</v>
      </c>
      <c r="D6801" s="43">
        <v>24.223382338586468</v>
      </c>
      <c r="E6801" s="43">
        <v>4.6084984899160748E-2</v>
      </c>
      <c r="F6801" s="43">
        <v>0.28031516028747799</v>
      </c>
    </row>
    <row r="6802" spans="1:6" x14ac:dyDescent="0.25">
      <c r="A6802" t="s">
        <v>25</v>
      </c>
      <c r="B6802" s="43">
        <v>1</v>
      </c>
      <c r="C6802" s="43">
        <v>22</v>
      </c>
      <c r="D6802" s="43">
        <v>24.382537281678363</v>
      </c>
      <c r="E6802" s="43">
        <v>4.6692558894414066E-2</v>
      </c>
      <c r="F6802" s="43">
        <v>0.28363804051417724</v>
      </c>
    </row>
    <row r="6803" spans="1:6" x14ac:dyDescent="0.25">
      <c r="A6803" t="s">
        <v>25</v>
      </c>
      <c r="B6803" s="43">
        <v>1</v>
      </c>
      <c r="C6803" s="43">
        <v>16</v>
      </c>
      <c r="D6803" s="43">
        <v>24.446199258915122</v>
      </c>
      <c r="E6803" s="43">
        <v>4.6936702577117032E-2</v>
      </c>
      <c r="F6803" s="43">
        <v>0.20725240863867211</v>
      </c>
    </row>
    <row r="6804" spans="1:6" x14ac:dyDescent="0.25">
      <c r="A6804" t="s">
        <v>25</v>
      </c>
      <c r="B6804" s="43">
        <v>1</v>
      </c>
      <c r="C6804" s="43">
        <v>18</v>
      </c>
      <c r="D6804" s="43">
        <v>24.828171122335672</v>
      </c>
      <c r="E6804" s="43">
        <v>4.8414933688554554E-2</v>
      </c>
      <c r="F6804" s="43">
        <v>0.23975552037388487</v>
      </c>
    </row>
    <row r="6805" spans="1:6" x14ac:dyDescent="0.25">
      <c r="A6805" t="s">
        <v>25</v>
      </c>
      <c r="B6805" s="43">
        <v>1</v>
      </c>
      <c r="C6805" s="43">
        <v>17</v>
      </c>
      <c r="D6805" s="43">
        <v>24.828171122335672</v>
      </c>
      <c r="E6805" s="43">
        <v>4.8414933688554554E-2</v>
      </c>
      <c r="F6805" s="43">
        <v>0.2264357692420024</v>
      </c>
    </row>
    <row r="6806" spans="1:6" x14ac:dyDescent="0.25">
      <c r="A6806" t="s">
        <v>25</v>
      </c>
      <c r="B6806" s="43">
        <v>1</v>
      </c>
      <c r="C6806" s="43">
        <v>13</v>
      </c>
      <c r="D6806" s="43">
        <v>25.146481008519466</v>
      </c>
      <c r="E6806" s="43">
        <v>4.9664299991825957E-2</v>
      </c>
      <c r="F6806" s="43">
        <v>0.17717196380425718</v>
      </c>
    </row>
    <row r="6807" spans="1:6" x14ac:dyDescent="0.25">
      <c r="A6807" t="s">
        <v>25</v>
      </c>
      <c r="B6807" s="43">
        <v>1</v>
      </c>
      <c r="C6807" s="43">
        <v>14</v>
      </c>
      <c r="D6807" s="43">
        <v>25.814931769505424</v>
      </c>
      <c r="E6807" s="43">
        <v>5.2339774162672256E-2</v>
      </c>
      <c r="F6807" s="43">
        <v>0.20002413184574658</v>
      </c>
    </row>
    <row r="6808" spans="1:6" x14ac:dyDescent="0.25">
      <c r="A6808" t="s">
        <v>25</v>
      </c>
      <c r="B6808" s="43">
        <v>1</v>
      </c>
      <c r="C6808" s="43">
        <v>26</v>
      </c>
      <c r="D6808" s="43">
        <v>27.151833291477345</v>
      </c>
      <c r="E6808" s="43">
        <v>5.7901284494075445E-2</v>
      </c>
      <c r="F6808" s="43">
        <v>0.40680544681698722</v>
      </c>
    </row>
    <row r="6809" spans="1:6" x14ac:dyDescent="0.25">
      <c r="A6809" t="s">
        <v>25</v>
      </c>
      <c r="B6809" s="43">
        <v>1</v>
      </c>
      <c r="C6809" s="43">
        <v>19</v>
      </c>
      <c r="D6809" s="43">
        <v>27.183664280095726</v>
      </c>
      <c r="E6809" s="43">
        <v>5.8037123238004383E-2</v>
      </c>
      <c r="F6809" s="43">
        <v>0.29790833385457682</v>
      </c>
    </row>
    <row r="6810" spans="1:6" x14ac:dyDescent="0.25">
      <c r="A6810" t="s">
        <v>25</v>
      </c>
      <c r="B6810" s="43">
        <v>1</v>
      </c>
      <c r="C6810" s="43">
        <v>15</v>
      </c>
      <c r="D6810" s="43">
        <v>28.01126998417358</v>
      </c>
      <c r="E6810" s="43">
        <v>6.1624793965181883E-2</v>
      </c>
      <c r="F6810" s="43">
        <v>0.24823214730927654</v>
      </c>
    </row>
    <row r="6811" spans="1:6" x14ac:dyDescent="0.25">
      <c r="A6811" t="s">
        <v>25</v>
      </c>
      <c r="B6811" s="43">
        <v>1</v>
      </c>
      <c r="C6811" s="43">
        <v>17</v>
      </c>
      <c r="D6811" s="43">
        <v>28.138593938647098</v>
      </c>
      <c r="E6811" s="43">
        <v>6.2186292604410082E-2</v>
      </c>
      <c r="F6811" s="43">
        <v>0.2836350554294253</v>
      </c>
    </row>
    <row r="6812" spans="1:6" x14ac:dyDescent="0.25">
      <c r="A6812" t="s">
        <v>25</v>
      </c>
      <c r="B6812" s="43">
        <v>1</v>
      </c>
      <c r="C6812" s="43">
        <v>16</v>
      </c>
      <c r="D6812" s="43">
        <v>28.265917893120612</v>
      </c>
      <c r="E6812" s="43">
        <v>6.2750337722727756E-2</v>
      </c>
      <c r="F6812" s="43">
        <v>0.26912818674244587</v>
      </c>
    </row>
    <row r="6813" spans="1:6" x14ac:dyDescent="0.25">
      <c r="A6813" t="s">
        <v>25</v>
      </c>
      <c r="B6813" s="43">
        <v>1</v>
      </c>
      <c r="C6813" s="43">
        <v>16</v>
      </c>
      <c r="D6813" s="43">
        <v>28.425072836212507</v>
      </c>
      <c r="E6813" s="43">
        <v>6.3458975106844423E-2</v>
      </c>
      <c r="F6813" s="43">
        <v>0.2718611662626455</v>
      </c>
    </row>
    <row r="6814" spans="1:6" x14ac:dyDescent="0.25">
      <c r="A6814" t="s">
        <v>25</v>
      </c>
      <c r="B6814" s="43">
        <v>1</v>
      </c>
      <c r="C6814" s="43">
        <v>19</v>
      </c>
      <c r="D6814" s="43">
        <v>29.284509528908742</v>
      </c>
      <c r="E6814" s="43">
        <v>6.7354371916490102E-2</v>
      </c>
      <c r="F6814" s="43">
        <v>0.34061155345106797</v>
      </c>
    </row>
    <row r="6815" spans="1:6" x14ac:dyDescent="0.25">
      <c r="A6815" t="s">
        <v>25</v>
      </c>
      <c r="B6815" s="43">
        <v>1</v>
      </c>
      <c r="C6815" s="43">
        <v>28</v>
      </c>
      <c r="D6815" s="43">
        <v>29.475495460619015</v>
      </c>
      <c r="E6815" s="43">
        <v>6.8235771991333016E-2</v>
      </c>
      <c r="F6815" s="43">
        <v>0.50785997891368695</v>
      </c>
    </row>
    <row r="6816" spans="1:6" x14ac:dyDescent="0.25">
      <c r="A6816" t="s">
        <v>25</v>
      </c>
      <c r="B6816" s="43">
        <v>1</v>
      </c>
      <c r="C6816" s="43">
        <v>17</v>
      </c>
      <c r="D6816" s="43">
        <v>29.793805346802806</v>
      </c>
      <c r="E6816" s="43">
        <v>6.9717504511518549E-2</v>
      </c>
      <c r="F6816" s="43">
        <v>0.31436135375157703</v>
      </c>
    </row>
    <row r="6817" spans="1:6" x14ac:dyDescent="0.25">
      <c r="A6817" t="s">
        <v>25</v>
      </c>
      <c r="B6817" s="43">
        <v>1</v>
      </c>
      <c r="C6817" s="43">
        <v>27</v>
      </c>
      <c r="D6817" s="43">
        <v>30.239439187460114</v>
      </c>
      <c r="E6817" s="43">
        <v>7.1818668070217764E-2</v>
      </c>
      <c r="F6817" s="43">
        <v>0.5127982385207378</v>
      </c>
    </row>
    <row r="6818" spans="1:6" x14ac:dyDescent="0.25">
      <c r="A6818" t="s">
        <v>25</v>
      </c>
      <c r="B6818" s="43">
        <v>1</v>
      </c>
      <c r="C6818" s="43">
        <v>26</v>
      </c>
      <c r="D6818" s="43">
        <v>30.557749073643905</v>
      </c>
      <c r="E6818" s="43">
        <v>7.3338597776745368E-2</v>
      </c>
      <c r="F6818" s="43">
        <v>0.50319859418149038</v>
      </c>
    </row>
    <row r="6819" spans="1:6" x14ac:dyDescent="0.25">
      <c r="A6819" t="s">
        <v>25</v>
      </c>
      <c r="B6819" s="43">
        <v>1</v>
      </c>
      <c r="C6819" s="43">
        <v>30</v>
      </c>
      <c r="D6819" s="43">
        <v>30.653242039499041</v>
      </c>
      <c r="E6819" s="43">
        <v>7.3797680210093933E-2</v>
      </c>
      <c r="F6819" s="43">
        <v>0.58388282732963814</v>
      </c>
    </row>
    <row r="6820" spans="1:6" x14ac:dyDescent="0.25">
      <c r="A6820" t="s">
        <v>25</v>
      </c>
      <c r="B6820" s="43">
        <v>1</v>
      </c>
      <c r="C6820" s="43">
        <v>28</v>
      </c>
      <c r="D6820" s="43">
        <v>30.7169040167358</v>
      </c>
      <c r="E6820" s="43">
        <v>7.4104530940375113E-2</v>
      </c>
      <c r="F6820" s="43">
        <v>0.54699561750459291</v>
      </c>
    </row>
    <row r="6821" spans="1:6" x14ac:dyDescent="0.25">
      <c r="A6821" t="s">
        <v>25</v>
      </c>
      <c r="B6821" s="43">
        <v>1</v>
      </c>
      <c r="C6821" s="43">
        <v>27</v>
      </c>
      <c r="D6821" s="43">
        <v>30.7169040167358</v>
      </c>
      <c r="E6821" s="43">
        <v>7.4104530940375113E-2</v>
      </c>
      <c r="F6821" s="43">
        <v>0.52746005973657162</v>
      </c>
    </row>
    <row r="6822" spans="1:6" x14ac:dyDescent="0.25">
      <c r="A6822" t="s">
        <v>25</v>
      </c>
      <c r="B6822" s="43">
        <v>1</v>
      </c>
      <c r="C6822" s="43">
        <v>26</v>
      </c>
      <c r="D6822" s="43">
        <v>30.876058959827695</v>
      </c>
      <c r="E6822" s="43">
        <v>7.4874442977582154E-2</v>
      </c>
      <c r="F6822" s="43">
        <v>0.51267002663818384</v>
      </c>
    </row>
    <row r="6823" spans="1:6" x14ac:dyDescent="0.25">
      <c r="A6823" t="s">
        <v>25</v>
      </c>
      <c r="B6823" s="43">
        <v>1</v>
      </c>
      <c r="C6823" s="43">
        <v>30</v>
      </c>
      <c r="D6823" s="43">
        <v>31.130706868774727</v>
      </c>
      <c r="E6823" s="43">
        <v>7.6114578294154203E-2</v>
      </c>
      <c r="F6823" s="43">
        <v>0.60035032910202968</v>
      </c>
    </row>
    <row r="6824" spans="1:6" x14ac:dyDescent="0.25">
      <c r="A6824" t="s">
        <v>25</v>
      </c>
      <c r="B6824" s="43">
        <v>1</v>
      </c>
      <c r="C6824" s="43">
        <v>17</v>
      </c>
      <c r="D6824" s="43">
        <v>31.353523789103381</v>
      </c>
      <c r="E6824" s="43">
        <v>7.7208052330667062E-2</v>
      </c>
      <c r="F6824" s="43">
        <v>0.34459268035982676</v>
      </c>
    </row>
    <row r="6825" spans="1:6" x14ac:dyDescent="0.25">
      <c r="A6825" t="s">
        <v>25</v>
      </c>
      <c r="B6825" s="43">
        <v>1</v>
      </c>
      <c r="C6825" s="43">
        <v>22</v>
      </c>
      <c r="D6825" s="43">
        <v>31.640002686668797</v>
      </c>
      <c r="E6825" s="43">
        <v>7.8625406676371967E-2</v>
      </c>
      <c r="F6825" s="43">
        <v>0.4533023631856315</v>
      </c>
    </row>
    <row r="6826" spans="1:6" x14ac:dyDescent="0.25">
      <c r="A6826" t="s">
        <v>25</v>
      </c>
      <c r="B6826" s="43">
        <v>1</v>
      </c>
      <c r="C6826" s="43">
        <v>23</v>
      </c>
      <c r="D6826" s="43">
        <v>31.671833675287171</v>
      </c>
      <c r="E6826" s="43">
        <v>7.8783686267276831E-2</v>
      </c>
      <c r="F6826" s="43">
        <v>0.47476528912645682</v>
      </c>
    </row>
    <row r="6827" spans="1:6" x14ac:dyDescent="0.25">
      <c r="A6827" t="s">
        <v>25</v>
      </c>
      <c r="B6827" s="43">
        <v>1</v>
      </c>
      <c r="C6827" s="43">
        <v>25</v>
      </c>
      <c r="D6827" s="43">
        <v>31.830988618379067</v>
      </c>
      <c r="E6827" s="43">
        <v>7.9577471545947659E-2</v>
      </c>
      <c r="F6827" s="43">
        <v>0.52072499999999999</v>
      </c>
    </row>
    <row r="6828" spans="1:6" x14ac:dyDescent="0.25">
      <c r="A6828" t="s">
        <v>25</v>
      </c>
      <c r="B6828" s="43">
        <v>1</v>
      </c>
      <c r="C6828" s="43">
        <v>21</v>
      </c>
      <c r="D6828" s="43">
        <v>32.308453447654756</v>
      </c>
      <c r="E6828" s="43">
        <v>8.1982700623423943E-2</v>
      </c>
      <c r="F6828" s="43">
        <v>0.44928627401983989</v>
      </c>
    </row>
    <row r="6829" spans="1:6" x14ac:dyDescent="0.25">
      <c r="A6829" t="s">
        <v>25</v>
      </c>
      <c r="B6829" s="43">
        <v>1</v>
      </c>
      <c r="C6829" s="43">
        <v>22</v>
      </c>
      <c r="D6829" s="43">
        <v>32.626763333838547</v>
      </c>
      <c r="E6829" s="43">
        <v>8.3606081042961286E-2</v>
      </c>
      <c r="F6829" s="43">
        <v>0.47905828279506152</v>
      </c>
    </row>
    <row r="6830" spans="1:6" x14ac:dyDescent="0.25">
      <c r="A6830" t="s">
        <v>25</v>
      </c>
      <c r="B6830" s="43">
        <v>1</v>
      </c>
      <c r="C6830" s="43">
        <v>20</v>
      </c>
      <c r="D6830" s="43">
        <v>32.785918276930438</v>
      </c>
      <c r="E6830" s="43">
        <v>8.4423739563095873E-2</v>
      </c>
      <c r="F6830" s="43">
        <v>0.43933781998239679</v>
      </c>
    </row>
    <row r="6831" spans="1:6" x14ac:dyDescent="0.25">
      <c r="A6831" t="s">
        <v>25</v>
      </c>
      <c r="B6831" s="43">
        <v>1</v>
      </c>
      <c r="C6831" s="43">
        <v>19</v>
      </c>
      <c r="D6831" s="43">
        <v>33.072397174495855</v>
      </c>
      <c r="E6831" s="43">
        <v>8.5905551660752991E-2</v>
      </c>
      <c r="F6831" s="43">
        <v>0.42395637202977882</v>
      </c>
    </row>
    <row r="6832" spans="1:6" x14ac:dyDescent="0.25">
      <c r="A6832" t="s">
        <v>25</v>
      </c>
      <c r="B6832" s="43">
        <v>1</v>
      </c>
      <c r="C6832" s="43">
        <v>25</v>
      </c>
      <c r="D6832" s="43">
        <v>33.13605915173261</v>
      </c>
      <c r="E6832" s="43">
        <v>8.6236593942384115E-2</v>
      </c>
      <c r="F6832" s="43">
        <v>0.5597710808369738</v>
      </c>
    </row>
    <row r="6833" spans="1:6" x14ac:dyDescent="0.25">
      <c r="A6833" t="s">
        <v>25</v>
      </c>
      <c r="B6833" s="43">
        <v>1</v>
      </c>
      <c r="C6833" s="43">
        <v>20</v>
      </c>
      <c r="D6833" s="43">
        <v>33.295214094824502</v>
      </c>
      <c r="E6833" s="43">
        <v>8.7066984857966059E-2</v>
      </c>
      <c r="F6833" s="43">
        <v>0.45169476467334269</v>
      </c>
    </row>
    <row r="6834" spans="1:6" x14ac:dyDescent="0.25">
      <c r="A6834" t="s">
        <v>25</v>
      </c>
      <c r="B6834" s="43">
        <v>1</v>
      </c>
      <c r="C6834" s="43">
        <v>15</v>
      </c>
      <c r="D6834" s="43">
        <v>33.295214094824502</v>
      </c>
      <c r="E6834" s="43">
        <v>8.7066984857966059E-2</v>
      </c>
      <c r="F6834" s="43">
        <v>0.33877107350500701</v>
      </c>
    </row>
    <row r="6835" spans="1:6" x14ac:dyDescent="0.25">
      <c r="A6835" t="s">
        <v>25</v>
      </c>
      <c r="B6835" s="43">
        <v>1</v>
      </c>
      <c r="C6835" s="43">
        <v>31</v>
      </c>
      <c r="D6835" s="43">
        <v>33.422538049298019</v>
      </c>
      <c r="E6835" s="43">
        <v>8.7734162379407288E-2</v>
      </c>
      <c r="F6835" s="43">
        <v>0.70495205264161709</v>
      </c>
    </row>
    <row r="6836" spans="1:6" x14ac:dyDescent="0.25">
      <c r="A6836" t="s">
        <v>25</v>
      </c>
      <c r="B6836" s="43">
        <v>1</v>
      </c>
      <c r="C6836" s="43">
        <v>23</v>
      </c>
      <c r="D6836" s="43">
        <v>33.645354969626673</v>
      </c>
      <c r="E6836" s="43">
        <v>8.8907850507238484E-2</v>
      </c>
      <c r="F6836" s="43">
        <v>0.52932014799686766</v>
      </c>
    </row>
    <row r="6837" spans="1:6" x14ac:dyDescent="0.25">
      <c r="A6837" t="s">
        <v>25</v>
      </c>
      <c r="B6837" s="43">
        <v>1</v>
      </c>
      <c r="C6837" s="43">
        <v>18</v>
      </c>
      <c r="D6837" s="43">
        <v>34.218312764757499</v>
      </c>
      <c r="E6837" s="43">
        <v>9.1961715555285789E-2</v>
      </c>
      <c r="F6837" s="43">
        <v>0.42703104717059642</v>
      </c>
    </row>
    <row r="6838" spans="1:6" x14ac:dyDescent="0.25">
      <c r="A6838" t="s">
        <v>25</v>
      </c>
      <c r="B6838" s="43">
        <v>1</v>
      </c>
      <c r="C6838" s="43">
        <v>22</v>
      </c>
      <c r="D6838" s="43">
        <v>34.823101548506706</v>
      </c>
      <c r="E6838" s="43">
        <v>9.5241182735165852E-2</v>
      </c>
      <c r="F6838" s="43">
        <v>0.53864362371582186</v>
      </c>
    </row>
    <row r="6839" spans="1:6" x14ac:dyDescent="0.25">
      <c r="A6839" t="s">
        <v>25</v>
      </c>
      <c r="B6839" s="43">
        <v>1</v>
      </c>
      <c r="C6839" s="43">
        <v>17</v>
      </c>
      <c r="D6839" s="43">
        <v>34.982256491598598</v>
      </c>
      <c r="E6839" s="43">
        <v>9.6113749710667162E-2</v>
      </c>
      <c r="F6839" s="43">
        <v>0.4196540095927655</v>
      </c>
    </row>
    <row r="6840" spans="1:6" x14ac:dyDescent="0.25">
      <c r="A6840" t="s">
        <v>25</v>
      </c>
      <c r="B6840" s="43">
        <v>1</v>
      </c>
      <c r="C6840" s="43">
        <v>26</v>
      </c>
      <c r="D6840" s="43">
        <v>35.523383298111035</v>
      </c>
      <c r="E6840" s="43">
        <v>9.9110239401729777E-2</v>
      </c>
      <c r="F6840" s="43">
        <v>0.65979946776135123</v>
      </c>
    </row>
    <row r="6841" spans="1:6" x14ac:dyDescent="0.25">
      <c r="A6841" t="s">
        <v>25</v>
      </c>
      <c r="B6841" s="43">
        <v>1</v>
      </c>
      <c r="C6841" s="43">
        <v>21</v>
      </c>
      <c r="D6841" s="43">
        <v>35.555214286729424</v>
      </c>
      <c r="E6841" s="43">
        <v>9.9287935895691917E-2</v>
      </c>
      <c r="F6841" s="43">
        <v>0.53377454870263763</v>
      </c>
    </row>
    <row r="6842" spans="1:6" x14ac:dyDescent="0.25">
      <c r="A6842" t="s">
        <v>25</v>
      </c>
      <c r="B6842" s="43">
        <v>1</v>
      </c>
      <c r="C6842" s="43">
        <v>16</v>
      </c>
      <c r="D6842" s="43">
        <v>35.65070725258456</v>
      </c>
      <c r="E6842" s="43">
        <v>9.9821980307236782E-2</v>
      </c>
      <c r="F6842" s="43">
        <v>0.40865296983744304</v>
      </c>
    </row>
    <row r="6843" spans="1:6" x14ac:dyDescent="0.25">
      <c r="A6843" t="s">
        <v>25</v>
      </c>
      <c r="B6843" s="43">
        <v>1</v>
      </c>
      <c r="C6843" s="43">
        <v>23</v>
      </c>
      <c r="D6843" s="43">
        <v>35.873524172913214</v>
      </c>
      <c r="E6843" s="43">
        <v>0.10107365435718299</v>
      </c>
      <c r="F6843" s="43">
        <v>0.59406187461668436</v>
      </c>
    </row>
    <row r="6844" spans="1:6" x14ac:dyDescent="0.25">
      <c r="A6844" t="s">
        <v>25</v>
      </c>
      <c r="B6844" s="43">
        <v>1</v>
      </c>
      <c r="C6844" s="43">
        <v>14</v>
      </c>
      <c r="D6844" s="43">
        <v>36.223665047715379</v>
      </c>
      <c r="E6844" s="43">
        <v>0.10305632706075026</v>
      </c>
      <c r="F6844" s="43">
        <v>0.3679786821090047</v>
      </c>
    </row>
    <row r="6845" spans="1:6" x14ac:dyDescent="0.25">
      <c r="A6845" t="s">
        <v>25</v>
      </c>
      <c r="B6845" s="43">
        <v>1</v>
      </c>
      <c r="C6845" s="43">
        <v>17</v>
      </c>
      <c r="D6845" s="43">
        <v>36.541974933899169</v>
      </c>
      <c r="E6845" s="43">
        <v>0.10487546806029061</v>
      </c>
      <c r="F6845" s="43">
        <v>0.45392160157770989</v>
      </c>
    </row>
    <row r="6846" spans="1:6" x14ac:dyDescent="0.25">
      <c r="A6846" t="s">
        <v>25</v>
      </c>
      <c r="B6846" s="43">
        <v>1</v>
      </c>
      <c r="C6846" s="43">
        <v>12</v>
      </c>
      <c r="D6846" s="43">
        <v>36.605636911135932</v>
      </c>
      <c r="E6846" s="43">
        <v>0.10524120611951582</v>
      </c>
      <c r="F6846" s="43">
        <v>0.32142043714058205</v>
      </c>
    </row>
    <row r="6847" spans="1:6" x14ac:dyDescent="0.25">
      <c r="A6847" t="s">
        <v>25</v>
      </c>
      <c r="B6847" s="43">
        <v>1</v>
      </c>
      <c r="C6847" s="43">
        <v>20</v>
      </c>
      <c r="D6847" s="43">
        <v>37.17859470626675</v>
      </c>
      <c r="E6847" s="43">
        <v>0.10856149654229891</v>
      </c>
      <c r="F6847" s="43">
        <v>0.55088335846083503</v>
      </c>
    </row>
    <row r="6848" spans="1:6" x14ac:dyDescent="0.25">
      <c r="A6848" t="s">
        <v>25</v>
      </c>
      <c r="B6848" s="43">
        <v>1</v>
      </c>
      <c r="C6848" s="43">
        <v>24</v>
      </c>
      <c r="D6848" s="43">
        <v>37.401411626595404</v>
      </c>
      <c r="E6848" s="43">
        <v>0.10986664665312401</v>
      </c>
      <c r="F6848" s="43">
        <v>0.66820629305907731</v>
      </c>
    </row>
    <row r="6849" spans="1:6" x14ac:dyDescent="0.25">
      <c r="A6849" t="s">
        <v>25</v>
      </c>
      <c r="B6849" s="43">
        <v>1</v>
      </c>
      <c r="C6849" s="43">
        <v>28</v>
      </c>
      <c r="D6849" s="43">
        <v>38.038031398962985</v>
      </c>
      <c r="E6849" s="43">
        <v>0.1136386188044019</v>
      </c>
      <c r="F6849" s="43">
        <v>0.80361404993839691</v>
      </c>
    </row>
    <row r="6850" spans="1:6" x14ac:dyDescent="0.25">
      <c r="A6850" t="s">
        <v>25</v>
      </c>
      <c r="B6850" s="43">
        <v>1</v>
      </c>
      <c r="C6850" s="43">
        <v>27</v>
      </c>
      <c r="D6850" s="43">
        <v>38.197186342054884</v>
      </c>
      <c r="E6850" s="43">
        <v>0.11459155902616466</v>
      </c>
      <c r="F6850" s="43">
        <v>0.78075774776523021</v>
      </c>
    </row>
    <row r="6851" spans="1:6" x14ac:dyDescent="0.25">
      <c r="A6851" t="s">
        <v>25</v>
      </c>
      <c r="B6851" s="43">
        <v>1</v>
      </c>
      <c r="C6851" s="43">
        <v>26</v>
      </c>
      <c r="D6851" s="43">
        <v>38.197186342054884</v>
      </c>
      <c r="E6851" s="43">
        <v>0.11459155902616466</v>
      </c>
      <c r="F6851" s="43">
        <v>0.75184079414429572</v>
      </c>
    </row>
    <row r="6852" spans="1:6" x14ac:dyDescent="0.25">
      <c r="A6852" t="s">
        <v>25</v>
      </c>
      <c r="B6852" s="43">
        <v>1</v>
      </c>
      <c r="C6852" s="43">
        <v>25</v>
      </c>
      <c r="D6852" s="43">
        <v>38.57915820547543</v>
      </c>
      <c r="E6852" s="43">
        <v>0.11689484936259055</v>
      </c>
      <c r="F6852" s="43">
        <v>0.7359845895719187</v>
      </c>
    </row>
    <row r="6853" spans="1:6" x14ac:dyDescent="0.25">
      <c r="A6853" t="s">
        <v>25</v>
      </c>
      <c r="B6853" s="43">
        <v>1</v>
      </c>
      <c r="C6853" s="43">
        <v>25</v>
      </c>
      <c r="D6853" s="43">
        <v>39.215777977843011</v>
      </c>
      <c r="E6853" s="43">
        <v>0.12078459617175646</v>
      </c>
      <c r="F6853" s="43">
        <v>0.75798305660720211</v>
      </c>
    </row>
    <row r="6854" spans="1:6" x14ac:dyDescent="0.25">
      <c r="A6854" t="s">
        <v>25</v>
      </c>
      <c r="B6854" s="43">
        <v>1</v>
      </c>
      <c r="C6854" s="43">
        <v>13</v>
      </c>
      <c r="D6854" s="43">
        <v>39.534087864026802</v>
      </c>
      <c r="E6854" s="43">
        <v>0.12275334281780322</v>
      </c>
      <c r="F6854" s="43">
        <v>0.39992685888219992</v>
      </c>
    </row>
    <row r="6855" spans="1:6" x14ac:dyDescent="0.25">
      <c r="A6855" t="s">
        <v>25</v>
      </c>
      <c r="B6855" s="43">
        <v>1</v>
      </c>
      <c r="C6855" s="43">
        <v>17</v>
      </c>
      <c r="D6855" s="43">
        <v>39.565918852645183</v>
      </c>
      <c r="E6855" s="43">
        <v>0.12295109283459492</v>
      </c>
      <c r="F6855" s="43">
        <v>0.52373924072174483</v>
      </c>
    </row>
    <row r="6856" spans="1:6" x14ac:dyDescent="0.25">
      <c r="A6856" t="s">
        <v>25</v>
      </c>
      <c r="B6856" s="43">
        <v>1</v>
      </c>
      <c r="C6856" s="43">
        <v>21</v>
      </c>
      <c r="D6856" s="43">
        <v>40.743665431525208</v>
      </c>
      <c r="E6856" s="43">
        <v>0.13037972938088066</v>
      </c>
      <c r="F6856" s="43">
        <v>0.6820380819207057</v>
      </c>
    </row>
    <row r="6857" spans="1:6" x14ac:dyDescent="0.25">
      <c r="A6857" t="s">
        <v>25</v>
      </c>
      <c r="B6857" s="43">
        <v>1</v>
      </c>
      <c r="C6857" s="43">
        <v>16</v>
      </c>
      <c r="D6857" s="43">
        <v>41.125637294945754</v>
      </c>
      <c r="E6857" s="43">
        <v>0.13283580846267479</v>
      </c>
      <c r="F6857" s="43">
        <v>0.52844736359317857</v>
      </c>
    </row>
    <row r="6858" spans="1:6" x14ac:dyDescent="0.25">
      <c r="A6858" t="s">
        <v>25</v>
      </c>
      <c r="B6858" s="43">
        <v>1</v>
      </c>
      <c r="C6858" s="43">
        <v>25</v>
      </c>
      <c r="D6858" s="43">
        <v>41.443947181129545</v>
      </c>
      <c r="E6858" s="43">
        <v>0.13490004807457665</v>
      </c>
      <c r="F6858" s="43">
        <v>0.83723471432170882</v>
      </c>
    </row>
    <row r="6859" spans="1:6" x14ac:dyDescent="0.25">
      <c r="A6859" t="s">
        <v>25</v>
      </c>
      <c r="B6859" s="43">
        <v>1</v>
      </c>
      <c r="C6859" s="43">
        <v>20</v>
      </c>
      <c r="D6859" s="43">
        <v>42.335214862444161</v>
      </c>
      <c r="E6859" s="43">
        <v>0.14076458941762685</v>
      </c>
      <c r="F6859" s="43">
        <v>0.69592987490851488</v>
      </c>
    </row>
    <row r="6860" spans="1:6" x14ac:dyDescent="0.25">
      <c r="A6860" t="s">
        <v>25</v>
      </c>
      <c r="B6860" s="43">
        <v>1</v>
      </c>
      <c r="C6860" s="43">
        <v>23</v>
      </c>
      <c r="D6860" s="43">
        <v>42.876341668956599</v>
      </c>
      <c r="E6860" s="43">
        <v>0.14438608057021132</v>
      </c>
      <c r="F6860" s="43">
        <v>0.81882124964775949</v>
      </c>
    </row>
    <row r="6861" spans="1:6" x14ac:dyDescent="0.25">
      <c r="A6861" t="s">
        <v>25</v>
      </c>
      <c r="B6861" s="43">
        <v>1</v>
      </c>
      <c r="C6861" s="43">
        <v>26</v>
      </c>
      <c r="D6861" s="43">
        <v>44.054088247836631</v>
      </c>
      <c r="E6861" s="43">
        <v>0.15242714533751475</v>
      </c>
      <c r="F6861" s="43">
        <v>0.9718777638463143</v>
      </c>
    </row>
    <row r="6862" spans="1:6" x14ac:dyDescent="0.25">
      <c r="A6862" t="s">
        <v>25</v>
      </c>
      <c r="B6862" s="43">
        <v>1</v>
      </c>
      <c r="C6862" s="43">
        <v>30</v>
      </c>
      <c r="D6862" s="43">
        <v>44.340567145402048</v>
      </c>
      <c r="E6862" s="43">
        <v>0.15441602508386265</v>
      </c>
      <c r="F6862" s="43">
        <v>1.1345538196417901</v>
      </c>
    </row>
    <row r="6863" spans="1:6" x14ac:dyDescent="0.25">
      <c r="A6863" t="s">
        <v>25</v>
      </c>
      <c r="B6863" s="43">
        <v>1</v>
      </c>
      <c r="C6863" s="43">
        <v>27</v>
      </c>
      <c r="D6863" s="43">
        <v>44.881693951914485</v>
      </c>
      <c r="E6863" s="43">
        <v>0.15820797118049854</v>
      </c>
      <c r="F6863" s="43">
        <v>1.0436315561864036</v>
      </c>
    </row>
    <row r="6864" spans="1:6" x14ac:dyDescent="0.25">
      <c r="A6864" t="s">
        <v>25</v>
      </c>
      <c r="B6864" s="43">
        <v>1</v>
      </c>
      <c r="C6864" s="43">
        <v>25</v>
      </c>
      <c r="D6864" s="43">
        <v>44.881693951914485</v>
      </c>
      <c r="E6864" s="43">
        <v>0.15820797118049854</v>
      </c>
      <c r="F6864" s="43">
        <v>0.96632551498741082</v>
      </c>
    </row>
    <row r="6865" spans="1:6" x14ac:dyDescent="0.25">
      <c r="A6865" t="s">
        <v>25</v>
      </c>
      <c r="B6865" s="43">
        <v>1</v>
      </c>
      <c r="C6865" s="43">
        <v>25</v>
      </c>
      <c r="D6865" s="43">
        <v>44.977186917769629</v>
      </c>
      <c r="E6865" s="43">
        <v>0.15888191278702121</v>
      </c>
      <c r="F6865" s="43">
        <v>0.97002838847338413</v>
      </c>
    </row>
    <row r="6866" spans="1:6" x14ac:dyDescent="0.25">
      <c r="A6866" t="s">
        <v>25</v>
      </c>
      <c r="B6866" s="43">
        <v>1</v>
      </c>
      <c r="C6866" s="43">
        <v>29</v>
      </c>
      <c r="D6866" s="43">
        <v>45.040848895006384</v>
      </c>
      <c r="E6866" s="43">
        <v>0.1593320029660851</v>
      </c>
      <c r="F6866" s="43">
        <v>1.1281005402197666</v>
      </c>
    </row>
    <row r="6867" spans="1:6" x14ac:dyDescent="0.25">
      <c r="A6867" t="s">
        <v>25</v>
      </c>
      <c r="B6867" s="43">
        <v>1</v>
      </c>
      <c r="C6867" s="43">
        <v>12</v>
      </c>
      <c r="D6867" s="43">
        <v>46.568736348688581</v>
      </c>
      <c r="E6867" s="43">
        <v>0.17032515319532851</v>
      </c>
      <c r="F6867" s="43">
        <v>0.49568016776500401</v>
      </c>
    </row>
    <row r="6868" spans="1:6" x14ac:dyDescent="0.25">
      <c r="A6868" t="s">
        <v>25</v>
      </c>
      <c r="B6868" s="43">
        <v>1</v>
      </c>
      <c r="C6868" s="43">
        <v>20</v>
      </c>
      <c r="D6868" s="43">
        <v>46.632398325925337</v>
      </c>
      <c r="E6868" s="43">
        <v>0.17079115886870155</v>
      </c>
      <c r="F6868" s="43">
        <v>0.82816698722870619</v>
      </c>
    </row>
    <row r="6869" spans="1:6" x14ac:dyDescent="0.25">
      <c r="A6869" t="s">
        <v>25</v>
      </c>
      <c r="B6869" s="43">
        <v>1</v>
      </c>
      <c r="C6869" s="43">
        <v>25</v>
      </c>
      <c r="D6869" s="43">
        <v>47.7464829275686</v>
      </c>
      <c r="E6869" s="43">
        <v>0.17904931097838223</v>
      </c>
      <c r="F6869" s="43">
        <v>1.0801374261568257</v>
      </c>
    </row>
    <row r="6870" spans="1:6" x14ac:dyDescent="0.25">
      <c r="A6870" t="s">
        <v>25</v>
      </c>
      <c r="B6870" s="43">
        <v>1</v>
      </c>
      <c r="C6870" s="43">
        <v>18</v>
      </c>
      <c r="D6870" s="43">
        <v>47.841975893423744</v>
      </c>
      <c r="E6870" s="43">
        <v>0.17976622441953974</v>
      </c>
      <c r="F6870" s="43">
        <v>0.78050007289285073</v>
      </c>
    </row>
    <row r="6871" spans="1:6" x14ac:dyDescent="0.25">
      <c r="A6871" t="s">
        <v>25</v>
      </c>
      <c r="B6871" s="43">
        <v>1</v>
      </c>
      <c r="C6871" s="43">
        <v>26</v>
      </c>
      <c r="D6871" s="43">
        <v>49.019722472303762</v>
      </c>
      <c r="E6871" s="43">
        <v>0.18872593151836947</v>
      </c>
      <c r="F6871" s="43">
        <v>1.1778210301255641</v>
      </c>
    </row>
    <row r="6872" spans="1:6" x14ac:dyDescent="0.25">
      <c r="A6872" t="s">
        <v>25</v>
      </c>
      <c r="B6872" s="43">
        <v>1</v>
      </c>
      <c r="C6872" s="43">
        <v>26</v>
      </c>
      <c r="D6872" s="43">
        <v>52.58479319756222</v>
      </c>
      <c r="E6872" s="43">
        <v>0.21717519590593196</v>
      </c>
      <c r="F6872" s="43">
        <v>1.3364227620857805</v>
      </c>
    </row>
    <row r="6873" spans="1:6" x14ac:dyDescent="0.25">
      <c r="A6873" t="s">
        <v>25</v>
      </c>
      <c r="B6873" s="43">
        <v>1</v>
      </c>
      <c r="C6873" s="43">
        <v>32</v>
      </c>
      <c r="D6873" s="43">
        <v>54.112680651244418</v>
      </c>
      <c r="E6873" s="43">
        <v>0.2299788927677888</v>
      </c>
      <c r="F6873" s="43">
        <v>1.7318244149285043</v>
      </c>
    </row>
    <row r="6874" spans="1:6" x14ac:dyDescent="0.25">
      <c r="A6874" t="s">
        <v>25</v>
      </c>
      <c r="B6874" s="43">
        <v>1</v>
      </c>
      <c r="C6874" s="43">
        <v>24</v>
      </c>
      <c r="D6874" s="43">
        <v>54.5901454805201</v>
      </c>
      <c r="E6874" s="43">
        <v>0.2340552487477299</v>
      </c>
      <c r="F6874" s="43">
        <v>1.3195639949229463</v>
      </c>
    </row>
    <row r="6875" spans="1:6" x14ac:dyDescent="0.25">
      <c r="A6875" t="s">
        <v>25</v>
      </c>
      <c r="B6875" s="43">
        <v>1</v>
      </c>
      <c r="C6875" s="43">
        <v>23</v>
      </c>
      <c r="D6875" s="43">
        <v>56.277187877294196</v>
      </c>
      <c r="E6875" s="43">
        <v>0.24874517041764033</v>
      </c>
      <c r="F6875" s="43">
        <v>1.3357730117904221</v>
      </c>
    </row>
    <row r="6876" spans="1:6" x14ac:dyDescent="0.25">
      <c r="A6876" t="s">
        <v>25</v>
      </c>
      <c r="B6876" s="43">
        <v>1</v>
      </c>
      <c r="C6876" s="43">
        <v>18</v>
      </c>
      <c r="D6876" s="43">
        <v>56.563666774859598</v>
      </c>
      <c r="E6876" s="43">
        <v>0.25128408964731375</v>
      </c>
      <c r="F6876" s="43">
        <v>1.0549829998792184</v>
      </c>
    </row>
    <row r="6877" spans="1:6" x14ac:dyDescent="0.25">
      <c r="A6877" t="s">
        <v>25</v>
      </c>
      <c r="B6877" s="43">
        <v>1</v>
      </c>
      <c r="C6877" s="43">
        <v>21</v>
      </c>
      <c r="D6877" s="43">
        <v>58.282540160252076</v>
      </c>
      <c r="E6877" s="43">
        <v>0.26678832758355386</v>
      </c>
      <c r="F6877" s="43">
        <v>1.2989336994499161</v>
      </c>
    </row>
    <row r="6878" spans="1:6" x14ac:dyDescent="0.25">
      <c r="A6878" t="s">
        <v>25</v>
      </c>
      <c r="B6878" s="43">
        <v>1</v>
      </c>
      <c r="C6878" s="43">
        <v>29</v>
      </c>
      <c r="D6878" s="43">
        <v>62.070427805839181</v>
      </c>
      <c r="E6878" s="43">
        <v>0.30259333555346601</v>
      </c>
      <c r="F6878" s="43">
        <v>2.0089744798767888</v>
      </c>
    </row>
    <row r="6879" spans="1:6" x14ac:dyDescent="0.25">
      <c r="A6879" t="s">
        <v>25</v>
      </c>
      <c r="B6879" s="43">
        <v>1</v>
      </c>
      <c r="C6879" s="43">
        <v>30</v>
      </c>
      <c r="D6879" s="43">
        <v>64.139442066033823</v>
      </c>
      <c r="E6879" s="43">
        <v>0.32310243940764533</v>
      </c>
      <c r="F6879" s="43">
        <v>2.2045649138007946</v>
      </c>
    </row>
    <row r="6880" spans="1:6" x14ac:dyDescent="0.25">
      <c r="A6880" t="s">
        <v>25</v>
      </c>
      <c r="B6880" s="43">
        <v>1</v>
      </c>
      <c r="C6880" s="43">
        <v>22</v>
      </c>
      <c r="D6880" s="43">
        <v>64.616906895309512</v>
      </c>
      <c r="E6880" s="43">
        <v>0.32793080249369577</v>
      </c>
      <c r="F6880" s="43">
        <v>1.6384016669206762</v>
      </c>
    </row>
    <row r="6881" spans="1:6" x14ac:dyDescent="0.25">
      <c r="A6881" t="s">
        <v>25</v>
      </c>
      <c r="B6881" s="43">
        <v>1</v>
      </c>
      <c r="C6881" s="43">
        <v>32</v>
      </c>
      <c r="D6881" s="43">
        <v>65.571836553860877</v>
      </c>
      <c r="E6881" s="43">
        <v>0.33769495825238349</v>
      </c>
      <c r="F6881" s="43">
        <v>2.4468785712647141</v>
      </c>
    </row>
    <row r="6882" spans="1:6" x14ac:dyDescent="0.25">
      <c r="A6882" t="s">
        <v>25</v>
      </c>
      <c r="B6882" s="43">
        <v>1</v>
      </c>
      <c r="C6882" s="43">
        <v>32</v>
      </c>
      <c r="D6882" s="43">
        <v>70.983104618985323</v>
      </c>
      <c r="E6882" s="43">
        <v>0.39573080825084317</v>
      </c>
      <c r="F6882" s="43">
        <v>2.8221614394766048</v>
      </c>
    </row>
    <row r="6883" spans="1:6" x14ac:dyDescent="0.25">
      <c r="A6883" t="s">
        <v>26</v>
      </c>
      <c r="B6883" s="43">
        <v>1</v>
      </c>
      <c r="C6883" s="43">
        <v>2</v>
      </c>
      <c r="D6883" s="43">
        <v>1</v>
      </c>
      <c r="E6883" s="43">
        <v>7.8539816339744827E-5</v>
      </c>
      <c r="F6883" s="43">
        <v>8.2293911036586916E-5</v>
      </c>
    </row>
    <row r="6884" spans="1:6" x14ac:dyDescent="0.25">
      <c r="A6884" t="s">
        <v>26</v>
      </c>
      <c r="B6884" s="43">
        <v>1</v>
      </c>
      <c r="C6884" s="43">
        <v>2</v>
      </c>
      <c r="D6884" s="43">
        <v>1</v>
      </c>
      <c r="E6884" s="43">
        <v>7.8539816339744827E-5</v>
      </c>
      <c r="F6884" s="43">
        <v>8.2293911036586916E-5</v>
      </c>
    </row>
    <row r="6885" spans="1:6" x14ac:dyDescent="0.25">
      <c r="A6885" t="s">
        <v>26</v>
      </c>
      <c r="B6885" s="43">
        <v>1</v>
      </c>
      <c r="C6885" s="43">
        <v>2.5</v>
      </c>
      <c r="D6885" s="43">
        <v>1</v>
      </c>
      <c r="E6885" s="43">
        <v>7.8539816339744827E-5</v>
      </c>
      <c r="F6885" s="43">
        <v>1.0286738879573365E-4</v>
      </c>
    </row>
    <row r="6886" spans="1:6" x14ac:dyDescent="0.25">
      <c r="A6886" t="s">
        <v>26</v>
      </c>
      <c r="B6886" s="43">
        <v>1</v>
      </c>
      <c r="C6886" s="43">
        <v>1.6</v>
      </c>
      <c r="D6886" s="43">
        <v>1.01</v>
      </c>
      <c r="E6886" s="43">
        <v>8.0118466648173697E-5</v>
      </c>
      <c r="F6886" s="43">
        <v>6.7024543326370671E-5</v>
      </c>
    </row>
    <row r="6887" spans="1:6" x14ac:dyDescent="0.25">
      <c r="A6887" t="s">
        <v>26</v>
      </c>
      <c r="B6887" s="43">
        <v>1</v>
      </c>
      <c r="C6887" s="43">
        <v>2.5</v>
      </c>
      <c r="D6887" s="43">
        <v>1.07</v>
      </c>
      <c r="E6887" s="43">
        <v>8.9920235727373852E-5</v>
      </c>
      <c r="F6887" s="43">
        <v>1.16185754720677E-4</v>
      </c>
    </row>
    <row r="6888" spans="1:6" x14ac:dyDescent="0.25">
      <c r="A6888" t="s">
        <v>26</v>
      </c>
      <c r="B6888" s="43">
        <v>1</v>
      </c>
      <c r="C6888" s="43">
        <v>2</v>
      </c>
      <c r="D6888" s="43">
        <v>1.08</v>
      </c>
      <c r="E6888" s="43">
        <v>9.1608841778678373E-5</v>
      </c>
      <c r="F6888" s="43">
        <v>9.4517599073511125E-5</v>
      </c>
    </row>
    <row r="6889" spans="1:6" x14ac:dyDescent="0.25">
      <c r="A6889" t="s">
        <v>26</v>
      </c>
      <c r="B6889" s="43">
        <v>1</v>
      </c>
      <c r="C6889" s="43">
        <v>1.5</v>
      </c>
      <c r="D6889" s="43">
        <v>1.1100000000000001</v>
      </c>
      <c r="E6889" s="43">
        <v>9.6768907712199614E-5</v>
      </c>
      <c r="F6889" s="43">
        <v>7.4470833759803531E-5</v>
      </c>
    </row>
    <row r="6890" spans="1:6" x14ac:dyDescent="0.25">
      <c r="A6890" t="s">
        <v>26</v>
      </c>
      <c r="B6890" s="43">
        <v>1</v>
      </c>
      <c r="C6890" s="43">
        <v>2</v>
      </c>
      <c r="D6890" s="43">
        <v>1.1299999999999999</v>
      </c>
      <c r="E6890" s="43">
        <v>1.0028749148422014E-4</v>
      </c>
      <c r="F6890" s="43">
        <v>1.0253701333413772E-4</v>
      </c>
    </row>
    <row r="6891" spans="1:6" x14ac:dyDescent="0.25">
      <c r="A6891" t="s">
        <v>26</v>
      </c>
      <c r="B6891" s="43">
        <v>1</v>
      </c>
      <c r="C6891" s="43">
        <v>1.92</v>
      </c>
      <c r="D6891" s="43">
        <v>1.1599999999999999</v>
      </c>
      <c r="E6891" s="43">
        <v>1.0568317686676063E-4</v>
      </c>
      <c r="F6891" s="43">
        <v>1.0318795955077746E-4</v>
      </c>
    </row>
    <row r="6892" spans="1:6" x14ac:dyDescent="0.25">
      <c r="A6892" t="s">
        <v>26</v>
      </c>
      <c r="B6892" s="43">
        <v>1</v>
      </c>
      <c r="C6892" s="43">
        <v>2.5</v>
      </c>
      <c r="D6892" s="43">
        <v>1.21</v>
      </c>
      <c r="E6892" s="43">
        <v>1.1499014510302039E-4</v>
      </c>
      <c r="F6892" s="43">
        <v>1.4495971968461849E-4</v>
      </c>
    </row>
    <row r="6893" spans="1:6" x14ac:dyDescent="0.25">
      <c r="A6893" t="s">
        <v>26</v>
      </c>
      <c r="B6893" s="43">
        <v>1</v>
      </c>
      <c r="C6893" s="43">
        <v>2.5</v>
      </c>
      <c r="D6893" s="43">
        <v>1.21</v>
      </c>
      <c r="E6893" s="43">
        <v>1.1499014510302039E-4</v>
      </c>
      <c r="F6893" s="43">
        <v>1.4495971968461849E-4</v>
      </c>
    </row>
    <row r="6894" spans="1:6" x14ac:dyDescent="0.25">
      <c r="A6894" t="s">
        <v>26</v>
      </c>
      <c r="B6894" s="43">
        <v>1</v>
      </c>
      <c r="C6894" s="43">
        <v>2.5</v>
      </c>
      <c r="D6894" s="43">
        <v>1.22</v>
      </c>
      <c r="E6894" s="43">
        <v>1.168986626400762E-4</v>
      </c>
      <c r="F6894" s="43">
        <v>1.4712262583207198E-4</v>
      </c>
    </row>
    <row r="6895" spans="1:6" x14ac:dyDescent="0.25">
      <c r="A6895" t="s">
        <v>26</v>
      </c>
      <c r="B6895" s="43">
        <v>1</v>
      </c>
      <c r="C6895" s="43">
        <v>1.6</v>
      </c>
      <c r="D6895" s="43">
        <v>1.22</v>
      </c>
      <c r="E6895" s="43">
        <v>1.168986626400762E-4</v>
      </c>
      <c r="F6895" s="43">
        <v>9.4158480532526072E-5</v>
      </c>
    </row>
    <row r="6896" spans="1:6" x14ac:dyDescent="0.25">
      <c r="A6896" t="s">
        <v>26</v>
      </c>
      <c r="B6896" s="43">
        <v>1</v>
      </c>
      <c r="C6896" s="43">
        <v>2.5</v>
      </c>
      <c r="D6896" s="43">
        <v>1.23</v>
      </c>
      <c r="E6896" s="43">
        <v>1.1882288814039994E-4</v>
      </c>
      <c r="F6896" s="43">
        <v>1.4929975217625431E-4</v>
      </c>
    </row>
    <row r="6897" spans="1:6" x14ac:dyDescent="0.25">
      <c r="A6897" t="s">
        <v>26</v>
      </c>
      <c r="B6897" s="43">
        <v>1</v>
      </c>
      <c r="C6897" s="43">
        <v>2.5</v>
      </c>
      <c r="D6897" s="43">
        <v>1.24</v>
      </c>
      <c r="E6897" s="43">
        <v>1.2076282160399165E-4</v>
      </c>
      <c r="F6897" s="43">
        <v>1.5149107545736569E-4</v>
      </c>
    </row>
    <row r="6898" spans="1:6" x14ac:dyDescent="0.25">
      <c r="A6898" t="s">
        <v>26</v>
      </c>
      <c r="B6898" s="43">
        <v>1</v>
      </c>
      <c r="C6898" s="43">
        <v>3.5</v>
      </c>
      <c r="D6898" s="43">
        <v>1.25</v>
      </c>
      <c r="E6898" s="43">
        <v>1.227184630308513E-4</v>
      </c>
      <c r="F6898" s="43">
        <v>2.1517520169815098E-4</v>
      </c>
    </row>
    <row r="6899" spans="1:6" x14ac:dyDescent="0.25">
      <c r="A6899" t="s">
        <v>26</v>
      </c>
      <c r="B6899" s="43">
        <v>1</v>
      </c>
      <c r="C6899" s="43">
        <v>2.5</v>
      </c>
      <c r="D6899" s="43">
        <v>1.27</v>
      </c>
      <c r="E6899" s="43">
        <v>1.2667686977437442E-4</v>
      </c>
      <c r="F6899" s="43">
        <v>1.5814999768939047E-4</v>
      </c>
    </row>
    <row r="6900" spans="1:6" x14ac:dyDescent="0.25">
      <c r="A6900" t="s">
        <v>26</v>
      </c>
      <c r="B6900" s="43">
        <v>1</v>
      </c>
      <c r="C6900" s="43">
        <v>4.5</v>
      </c>
      <c r="D6900" s="43">
        <v>1.27</v>
      </c>
      <c r="E6900" s="43">
        <v>1.2667686977437442E-4</v>
      </c>
      <c r="F6900" s="43">
        <v>2.8466999584090283E-4</v>
      </c>
    </row>
    <row r="6901" spans="1:6" x14ac:dyDescent="0.25">
      <c r="A6901" t="s">
        <v>26</v>
      </c>
      <c r="B6901" s="43">
        <v>1</v>
      </c>
      <c r="C6901" s="43">
        <v>3</v>
      </c>
      <c r="D6901" s="43">
        <v>1.28</v>
      </c>
      <c r="E6901" s="43">
        <v>1.2867963509103792E-4</v>
      </c>
      <c r="F6901" s="43">
        <v>1.9247745669549623E-4</v>
      </c>
    </row>
    <row r="6902" spans="1:6" x14ac:dyDescent="0.25">
      <c r="A6902" t="s">
        <v>26</v>
      </c>
      <c r="B6902" s="43">
        <v>1</v>
      </c>
      <c r="C6902" s="43">
        <v>2</v>
      </c>
      <c r="D6902" s="43">
        <v>1.3</v>
      </c>
      <c r="E6902" s="43">
        <v>1.3273228961416876E-4</v>
      </c>
      <c r="F6902" s="43">
        <v>1.3194870099490565E-4</v>
      </c>
    </row>
    <row r="6903" spans="1:6" x14ac:dyDescent="0.25">
      <c r="A6903" t="s">
        <v>26</v>
      </c>
      <c r="B6903" s="43">
        <v>1</v>
      </c>
      <c r="C6903" s="43">
        <v>1.8</v>
      </c>
      <c r="D6903" s="43">
        <v>1.3</v>
      </c>
      <c r="E6903" s="43">
        <v>1.3273228961416876E-4</v>
      </c>
      <c r="F6903" s="43">
        <v>1.187538308954151E-4</v>
      </c>
    </row>
    <row r="6904" spans="1:6" x14ac:dyDescent="0.25">
      <c r="A6904" t="s">
        <v>26</v>
      </c>
      <c r="B6904" s="43">
        <v>1</v>
      </c>
      <c r="C6904" s="43">
        <v>1.75</v>
      </c>
      <c r="D6904" s="43">
        <v>1.31</v>
      </c>
      <c r="E6904" s="43">
        <v>1.3478217882063613E-4</v>
      </c>
      <c r="F6904" s="43">
        <v>1.1705816170773782E-4</v>
      </c>
    </row>
    <row r="6905" spans="1:6" x14ac:dyDescent="0.25">
      <c r="A6905" t="s">
        <v>26</v>
      </c>
      <c r="B6905" s="43">
        <v>1</v>
      </c>
      <c r="C6905" s="43">
        <v>2.2000000000000002</v>
      </c>
      <c r="D6905" s="43">
        <v>1.32</v>
      </c>
      <c r="E6905" s="43">
        <v>1.3684777599037141E-4</v>
      </c>
      <c r="F6905" s="43">
        <v>1.491864290568498E-4</v>
      </c>
    </row>
    <row r="6906" spans="1:6" x14ac:dyDescent="0.25">
      <c r="A6906" t="s">
        <v>26</v>
      </c>
      <c r="B6906" s="43">
        <v>1</v>
      </c>
      <c r="C6906" s="43">
        <v>3.5</v>
      </c>
      <c r="D6906" s="43">
        <v>1.34</v>
      </c>
      <c r="E6906" s="43">
        <v>1.4102609421964585E-4</v>
      </c>
      <c r="F6906" s="43">
        <v>2.4385225090418786E-4</v>
      </c>
    </row>
    <row r="6907" spans="1:6" x14ac:dyDescent="0.25">
      <c r="A6907" t="s">
        <v>26</v>
      </c>
      <c r="B6907" s="43">
        <v>1</v>
      </c>
      <c r="C6907" s="43">
        <v>4.5</v>
      </c>
      <c r="D6907" s="43">
        <v>1.35</v>
      </c>
      <c r="E6907" s="43">
        <v>1.4313881527918497E-4</v>
      </c>
      <c r="F6907" s="43">
        <v>3.1774715198314651E-4</v>
      </c>
    </row>
    <row r="6908" spans="1:6" x14ac:dyDescent="0.25">
      <c r="A6908" t="s">
        <v>26</v>
      </c>
      <c r="B6908" s="43">
        <v>1</v>
      </c>
      <c r="C6908" s="43">
        <v>3</v>
      </c>
      <c r="D6908" s="43">
        <v>1.36</v>
      </c>
      <c r="E6908" s="43">
        <v>1.4526724430199208E-4</v>
      </c>
      <c r="F6908" s="43">
        <v>2.1466337549326168E-4</v>
      </c>
    </row>
    <row r="6909" spans="1:6" x14ac:dyDescent="0.25">
      <c r="A6909" t="s">
        <v>26</v>
      </c>
      <c r="B6909" s="43">
        <v>1</v>
      </c>
      <c r="C6909" s="43">
        <v>2</v>
      </c>
      <c r="D6909" s="43">
        <v>1.36</v>
      </c>
      <c r="E6909" s="43">
        <v>1.4526724430199208E-4</v>
      </c>
      <c r="F6909" s="43">
        <v>1.4310891699550779E-4</v>
      </c>
    </row>
    <row r="6910" spans="1:6" x14ac:dyDescent="0.25">
      <c r="A6910" t="s">
        <v>26</v>
      </c>
      <c r="B6910" s="43">
        <v>1</v>
      </c>
      <c r="C6910" s="43">
        <v>3</v>
      </c>
      <c r="D6910" s="43">
        <v>1.37</v>
      </c>
      <c r="E6910" s="43">
        <v>1.4741138128806708E-4</v>
      </c>
      <c r="F6910" s="43">
        <v>2.1751201284569299E-4</v>
      </c>
    </row>
    <row r="6911" spans="1:6" x14ac:dyDescent="0.25">
      <c r="A6911" t="s">
        <v>26</v>
      </c>
      <c r="B6911" s="43">
        <v>1</v>
      </c>
      <c r="C6911" s="43">
        <v>3.5</v>
      </c>
      <c r="D6911" s="43">
        <v>1.38</v>
      </c>
      <c r="E6911" s="43">
        <v>1.4957122623741003E-4</v>
      </c>
      <c r="F6911" s="43">
        <v>2.5710687590178502E-4</v>
      </c>
    </row>
    <row r="6912" spans="1:6" x14ac:dyDescent="0.25">
      <c r="A6912" t="s">
        <v>26</v>
      </c>
      <c r="B6912" s="43">
        <v>1</v>
      </c>
      <c r="C6912" s="43">
        <v>3.5</v>
      </c>
      <c r="D6912" s="43">
        <v>1.39</v>
      </c>
      <c r="E6912" s="43">
        <v>1.5174677915002094E-4</v>
      </c>
      <c r="F6912" s="43">
        <v>2.6046915914067827E-4</v>
      </c>
    </row>
    <row r="6913" spans="1:6" x14ac:dyDescent="0.25">
      <c r="A6913" t="s">
        <v>26</v>
      </c>
      <c r="B6913" s="43">
        <v>1</v>
      </c>
      <c r="C6913" s="43">
        <v>3</v>
      </c>
      <c r="D6913" s="43">
        <v>1.41</v>
      </c>
      <c r="E6913" s="43">
        <v>1.5614500886504667E-4</v>
      </c>
      <c r="F6913" s="43">
        <v>2.2907304036513899E-4</v>
      </c>
    </row>
    <row r="6914" spans="1:6" x14ac:dyDescent="0.25">
      <c r="A6914" t="s">
        <v>26</v>
      </c>
      <c r="B6914" s="43">
        <v>1</v>
      </c>
      <c r="C6914" s="43">
        <v>2.5</v>
      </c>
      <c r="D6914" s="43">
        <v>1.43</v>
      </c>
      <c r="E6914" s="43">
        <v>1.6060607043314417E-4</v>
      </c>
      <c r="F6914" s="43">
        <v>1.9579425493518969E-4</v>
      </c>
    </row>
    <row r="6915" spans="1:6" x14ac:dyDescent="0.25">
      <c r="A6915" t="s">
        <v>26</v>
      </c>
      <c r="B6915" s="43">
        <v>1</v>
      </c>
      <c r="C6915" s="43">
        <v>3</v>
      </c>
      <c r="D6915" s="43">
        <v>1.43</v>
      </c>
      <c r="E6915" s="43">
        <v>1.6060607043314417E-4</v>
      </c>
      <c r="F6915" s="43">
        <v>2.3495310592222763E-4</v>
      </c>
    </row>
    <row r="6916" spans="1:6" x14ac:dyDescent="0.25">
      <c r="A6916" t="s">
        <v>26</v>
      </c>
      <c r="B6916" s="43">
        <v>1</v>
      </c>
      <c r="C6916" s="43">
        <v>2.5</v>
      </c>
      <c r="D6916" s="43">
        <v>1.44</v>
      </c>
      <c r="E6916" s="43">
        <v>1.6286016316209486E-4</v>
      </c>
      <c r="F6916" s="43">
        <v>1.9826495358850265E-4</v>
      </c>
    </row>
    <row r="6917" spans="1:6" x14ac:dyDescent="0.25">
      <c r="A6917" t="s">
        <v>26</v>
      </c>
      <c r="B6917" s="43">
        <v>1</v>
      </c>
      <c r="C6917" s="43">
        <v>3</v>
      </c>
      <c r="D6917" s="43">
        <v>1.45</v>
      </c>
      <c r="E6917" s="43">
        <v>1.651299638543135E-4</v>
      </c>
      <c r="F6917" s="43">
        <v>2.4089928891848656E-4</v>
      </c>
    </row>
    <row r="6918" spans="1:6" x14ac:dyDescent="0.25">
      <c r="A6918" t="s">
        <v>26</v>
      </c>
      <c r="B6918" s="43">
        <v>1</v>
      </c>
      <c r="C6918" s="43">
        <v>3</v>
      </c>
      <c r="D6918" s="43">
        <v>1.45</v>
      </c>
      <c r="E6918" s="43">
        <v>1.651299638543135E-4</v>
      </c>
      <c r="F6918" s="43">
        <v>2.4089928891848656E-4</v>
      </c>
    </row>
    <row r="6919" spans="1:6" x14ac:dyDescent="0.25">
      <c r="A6919" t="s">
        <v>26</v>
      </c>
      <c r="B6919" s="43">
        <v>1</v>
      </c>
      <c r="C6919" s="43">
        <v>3</v>
      </c>
      <c r="D6919" s="43">
        <v>1.46</v>
      </c>
      <c r="E6919" s="43">
        <v>1.6741547250980005E-4</v>
      </c>
      <c r="F6919" s="43">
        <v>2.4389711686789326E-4</v>
      </c>
    </row>
    <row r="6920" spans="1:6" x14ac:dyDescent="0.25">
      <c r="A6920" t="s">
        <v>26</v>
      </c>
      <c r="B6920" s="43">
        <v>1</v>
      </c>
      <c r="C6920" s="43">
        <v>3</v>
      </c>
      <c r="D6920" s="43">
        <v>1.47</v>
      </c>
      <c r="E6920" s="43">
        <v>1.6971668912855458E-4</v>
      </c>
      <c r="F6920" s="43">
        <v>2.4691140545199088E-4</v>
      </c>
    </row>
    <row r="6921" spans="1:6" x14ac:dyDescent="0.25">
      <c r="A6921" t="s">
        <v>26</v>
      </c>
      <c r="B6921" s="43">
        <v>1</v>
      </c>
      <c r="C6921" s="43">
        <v>2.5</v>
      </c>
      <c r="D6921" s="43">
        <v>1.47</v>
      </c>
      <c r="E6921" s="43">
        <v>1.6971668912855458E-4</v>
      </c>
      <c r="F6921" s="43">
        <v>2.0575950454332573E-4</v>
      </c>
    </row>
    <row r="6922" spans="1:6" x14ac:dyDescent="0.25">
      <c r="A6922" t="s">
        <v>26</v>
      </c>
      <c r="B6922" s="43">
        <v>1</v>
      </c>
      <c r="C6922" s="43">
        <v>3</v>
      </c>
      <c r="D6922" s="43">
        <v>1.49</v>
      </c>
      <c r="E6922" s="43">
        <v>1.7436624625586749E-4</v>
      </c>
      <c r="F6922" s="43">
        <v>2.52989274641345E-4</v>
      </c>
    </row>
    <row r="6923" spans="1:6" x14ac:dyDescent="0.25">
      <c r="A6923" t="s">
        <v>26</v>
      </c>
      <c r="B6923" s="43">
        <v>1</v>
      </c>
      <c r="C6923" s="43">
        <v>3</v>
      </c>
      <c r="D6923" s="43">
        <v>1.5</v>
      </c>
      <c r="E6923" s="43">
        <v>1.7671458676442585E-4</v>
      </c>
      <c r="F6923" s="43">
        <v>2.5605281076029895E-4</v>
      </c>
    </row>
    <row r="6924" spans="1:6" x14ac:dyDescent="0.25">
      <c r="A6924" t="s">
        <v>26</v>
      </c>
      <c r="B6924" s="43">
        <v>1</v>
      </c>
      <c r="C6924" s="43">
        <v>4</v>
      </c>
      <c r="D6924" s="43">
        <v>1.5</v>
      </c>
      <c r="E6924" s="43">
        <v>1.7671458676442585E-4</v>
      </c>
      <c r="F6924" s="43">
        <v>3.414037476803986E-4</v>
      </c>
    </row>
    <row r="6925" spans="1:6" x14ac:dyDescent="0.25">
      <c r="A6925" t="s">
        <v>26</v>
      </c>
      <c r="B6925" s="43">
        <v>1</v>
      </c>
      <c r="C6925" s="43">
        <v>2.5</v>
      </c>
      <c r="D6925" s="43">
        <v>1.52</v>
      </c>
      <c r="E6925" s="43">
        <v>1.8145839167134646E-4</v>
      </c>
      <c r="F6925" s="43">
        <v>2.1852414680699169E-4</v>
      </c>
    </row>
    <row r="6926" spans="1:6" x14ac:dyDescent="0.25">
      <c r="A6926" t="s">
        <v>26</v>
      </c>
      <c r="B6926" s="43">
        <v>1</v>
      </c>
      <c r="C6926" s="43">
        <v>2</v>
      </c>
      <c r="D6926" s="43">
        <v>1.53</v>
      </c>
      <c r="E6926" s="43">
        <v>1.8385385606970868E-4</v>
      </c>
      <c r="F6926" s="43">
        <v>1.7689437468681475E-4</v>
      </c>
    </row>
    <row r="6927" spans="1:6" x14ac:dyDescent="0.25">
      <c r="A6927" t="s">
        <v>26</v>
      </c>
      <c r="B6927" s="43">
        <v>1</v>
      </c>
      <c r="C6927" s="43">
        <v>3.5</v>
      </c>
      <c r="D6927" s="43">
        <v>1.54</v>
      </c>
      <c r="E6927" s="43">
        <v>1.8626502843133882E-4</v>
      </c>
      <c r="F6927" s="43">
        <v>3.1321553044166432E-4</v>
      </c>
    </row>
    <row r="6928" spans="1:6" x14ac:dyDescent="0.25">
      <c r="A6928" t="s">
        <v>26</v>
      </c>
      <c r="B6928" s="43">
        <v>1</v>
      </c>
      <c r="C6928" s="43">
        <v>2</v>
      </c>
      <c r="D6928" s="43">
        <v>1.57</v>
      </c>
      <c r="E6928" s="43">
        <v>1.9359279329583703E-4</v>
      </c>
      <c r="F6928" s="43">
        <v>1.8530317408627729E-4</v>
      </c>
    </row>
    <row r="6929" spans="1:6" x14ac:dyDescent="0.25">
      <c r="A6929" t="s">
        <v>26</v>
      </c>
      <c r="B6929" s="43">
        <v>1</v>
      </c>
      <c r="C6929" s="43">
        <v>1.8</v>
      </c>
      <c r="D6929" s="43">
        <v>1.57</v>
      </c>
      <c r="E6929" s="43">
        <v>1.9359279329583703E-4</v>
      </c>
      <c r="F6929" s="43">
        <v>1.6677285667764956E-4</v>
      </c>
    </row>
    <row r="6930" spans="1:6" x14ac:dyDescent="0.25">
      <c r="A6930" t="s">
        <v>26</v>
      </c>
      <c r="B6930" s="43">
        <v>1</v>
      </c>
      <c r="C6930" s="43">
        <v>4</v>
      </c>
      <c r="D6930" s="43">
        <v>1.57</v>
      </c>
      <c r="E6930" s="43">
        <v>1.9359279329583703E-4</v>
      </c>
      <c r="F6930" s="43">
        <v>3.7060634817255458E-4</v>
      </c>
    </row>
    <row r="6931" spans="1:6" x14ac:dyDescent="0.25">
      <c r="A6931" t="s">
        <v>26</v>
      </c>
      <c r="B6931" s="43">
        <v>1</v>
      </c>
      <c r="C6931" s="43">
        <v>5</v>
      </c>
      <c r="D6931" s="43">
        <v>1.59</v>
      </c>
      <c r="E6931" s="43">
        <v>1.9855650968850892E-4</v>
      </c>
      <c r="F6931" s="43">
        <v>4.7393130004021508E-4</v>
      </c>
    </row>
    <row r="6932" spans="1:6" x14ac:dyDescent="0.25">
      <c r="A6932" t="s">
        <v>26</v>
      </c>
      <c r="B6932" s="43">
        <v>1</v>
      </c>
      <c r="C6932" s="43">
        <v>1.8</v>
      </c>
      <c r="D6932" s="43">
        <v>1.62</v>
      </c>
      <c r="E6932" s="43">
        <v>2.0611989400202635E-4</v>
      </c>
      <c r="F6932" s="43">
        <v>1.764516713635924E-4</v>
      </c>
    </row>
    <row r="6933" spans="1:6" x14ac:dyDescent="0.25">
      <c r="A6933" t="s">
        <v>26</v>
      </c>
      <c r="B6933" s="43">
        <v>1</v>
      </c>
      <c r="C6933" s="43">
        <v>2.5</v>
      </c>
      <c r="D6933" s="43">
        <v>1.62</v>
      </c>
      <c r="E6933" s="43">
        <v>2.0611989400202635E-4</v>
      </c>
      <c r="F6933" s="43">
        <v>2.4507176578276719E-4</v>
      </c>
    </row>
    <row r="6934" spans="1:6" x14ac:dyDescent="0.25">
      <c r="A6934" t="s">
        <v>26</v>
      </c>
      <c r="B6934" s="43">
        <v>1</v>
      </c>
      <c r="C6934" s="43">
        <v>4</v>
      </c>
      <c r="D6934" s="43">
        <v>1.62</v>
      </c>
      <c r="E6934" s="43">
        <v>2.0611989400202635E-4</v>
      </c>
      <c r="F6934" s="43">
        <v>3.9211482525242748E-4</v>
      </c>
    </row>
    <row r="6935" spans="1:6" x14ac:dyDescent="0.25">
      <c r="A6935" t="s">
        <v>26</v>
      </c>
      <c r="B6935" s="43">
        <v>1</v>
      </c>
      <c r="C6935" s="43">
        <v>3</v>
      </c>
      <c r="D6935" s="43">
        <v>1.65</v>
      </c>
      <c r="E6935" s="43">
        <v>2.1382464998495525E-4</v>
      </c>
      <c r="F6935" s="43">
        <v>3.0395854709511347E-4</v>
      </c>
    </row>
    <row r="6936" spans="1:6" x14ac:dyDescent="0.25">
      <c r="A6936" t="s">
        <v>26</v>
      </c>
      <c r="B6936" s="43">
        <v>1</v>
      </c>
      <c r="C6936" s="43">
        <v>2.1</v>
      </c>
      <c r="D6936" s="43">
        <v>1.65</v>
      </c>
      <c r="E6936" s="43">
        <v>2.1382464998495525E-4</v>
      </c>
      <c r="F6936" s="43">
        <v>2.1277098296657943E-4</v>
      </c>
    </row>
    <row r="6937" spans="1:6" x14ac:dyDescent="0.25">
      <c r="A6937" t="s">
        <v>26</v>
      </c>
      <c r="B6937" s="43">
        <v>1</v>
      </c>
      <c r="C6937" s="43">
        <v>3</v>
      </c>
      <c r="D6937" s="43">
        <v>1.71</v>
      </c>
      <c r="E6937" s="43">
        <v>2.2965827695904783E-4</v>
      </c>
      <c r="F6937" s="43">
        <v>3.2413655094271402E-4</v>
      </c>
    </row>
    <row r="6938" spans="1:6" x14ac:dyDescent="0.25">
      <c r="A6938" t="s">
        <v>26</v>
      </c>
      <c r="B6938" s="43">
        <v>1</v>
      </c>
      <c r="C6938" s="43">
        <v>3.5</v>
      </c>
      <c r="D6938" s="43">
        <v>1.73</v>
      </c>
      <c r="E6938" s="43">
        <v>2.3506181632322232E-4</v>
      </c>
      <c r="F6938" s="43">
        <v>3.8615538591087553E-4</v>
      </c>
    </row>
    <row r="6939" spans="1:6" x14ac:dyDescent="0.25">
      <c r="A6939" t="s">
        <v>26</v>
      </c>
      <c r="B6939" s="43">
        <v>1</v>
      </c>
      <c r="C6939" s="43">
        <v>5.5</v>
      </c>
      <c r="D6939" s="43">
        <v>1.81</v>
      </c>
      <c r="E6939" s="43">
        <v>2.5730429231063802E-4</v>
      </c>
      <c r="F6939" s="43">
        <v>6.582407219603185E-4</v>
      </c>
    </row>
    <row r="6940" spans="1:6" x14ac:dyDescent="0.25">
      <c r="A6940" t="s">
        <v>26</v>
      </c>
      <c r="B6940" s="43">
        <v>1</v>
      </c>
      <c r="C6940" s="43">
        <v>3.5</v>
      </c>
      <c r="D6940" s="43">
        <v>1.87</v>
      </c>
      <c r="E6940" s="43">
        <v>2.7464588375845374E-4</v>
      </c>
      <c r="F6940" s="43">
        <v>4.4419741154794429E-4</v>
      </c>
    </row>
    <row r="6941" spans="1:6" x14ac:dyDescent="0.25">
      <c r="A6941" t="s">
        <v>26</v>
      </c>
      <c r="B6941" s="43">
        <v>1</v>
      </c>
      <c r="C6941" s="43">
        <v>4.5</v>
      </c>
      <c r="D6941" s="43">
        <v>1.89</v>
      </c>
      <c r="E6941" s="43">
        <v>2.8055207794720245E-4</v>
      </c>
      <c r="F6941" s="43">
        <v>5.8214931490322254E-4</v>
      </c>
    </row>
    <row r="6942" spans="1:6" x14ac:dyDescent="0.25">
      <c r="A6942" t="s">
        <v>26</v>
      </c>
      <c r="B6942" s="43">
        <v>1</v>
      </c>
      <c r="C6942" s="43">
        <v>5</v>
      </c>
      <c r="D6942" s="43">
        <v>1.89</v>
      </c>
      <c r="E6942" s="43">
        <v>2.8055207794720245E-4</v>
      </c>
      <c r="F6942" s="43">
        <v>6.4683257211469185E-4</v>
      </c>
    </row>
    <row r="6943" spans="1:6" x14ac:dyDescent="0.25">
      <c r="A6943" t="s">
        <v>26</v>
      </c>
      <c r="B6943" s="43">
        <v>1</v>
      </c>
      <c r="C6943" s="43">
        <v>4</v>
      </c>
      <c r="D6943" s="43">
        <v>1.91</v>
      </c>
      <c r="E6943" s="43">
        <v>2.865211039890231E-4</v>
      </c>
      <c r="F6943" s="43">
        <v>5.2736129204984899E-4</v>
      </c>
    </row>
    <row r="6944" spans="1:6" x14ac:dyDescent="0.25">
      <c r="A6944" t="s">
        <v>26</v>
      </c>
      <c r="B6944" s="43">
        <v>1</v>
      </c>
      <c r="C6944" s="43">
        <v>2.5</v>
      </c>
      <c r="D6944" s="43">
        <v>1.92</v>
      </c>
      <c r="E6944" s="43">
        <v>2.8952917895483534E-4</v>
      </c>
      <c r="F6944" s="43">
        <v>3.3271257168416662E-4</v>
      </c>
    </row>
    <row r="6945" spans="1:6" x14ac:dyDescent="0.25">
      <c r="A6945" t="s">
        <v>26</v>
      </c>
      <c r="B6945" s="43">
        <v>1</v>
      </c>
      <c r="C6945" s="43">
        <v>3.5</v>
      </c>
      <c r="D6945" s="43">
        <v>1.93</v>
      </c>
      <c r="E6945" s="43">
        <v>2.9255296188391552E-4</v>
      </c>
      <c r="F6945" s="43">
        <v>4.701722479267632E-4</v>
      </c>
    </row>
    <row r="6946" spans="1:6" x14ac:dyDescent="0.25">
      <c r="A6946" t="s">
        <v>26</v>
      </c>
      <c r="B6946" s="43">
        <v>1</v>
      </c>
      <c r="C6946" s="43">
        <v>5</v>
      </c>
      <c r="D6946" s="43">
        <v>1.93</v>
      </c>
      <c r="E6946" s="43">
        <v>2.9255296188391552E-4</v>
      </c>
      <c r="F6946" s="43">
        <v>6.7167463989537598E-4</v>
      </c>
    </row>
    <row r="6947" spans="1:6" x14ac:dyDescent="0.25">
      <c r="A6947" t="s">
        <v>26</v>
      </c>
      <c r="B6947" s="43">
        <v>1</v>
      </c>
      <c r="C6947" s="43">
        <v>5.5</v>
      </c>
      <c r="D6947" s="43">
        <v>1.96</v>
      </c>
      <c r="E6947" s="43">
        <v>3.0171855845076369E-4</v>
      </c>
      <c r="F6947" s="43">
        <v>7.5963653618653208E-4</v>
      </c>
    </row>
    <row r="6948" spans="1:6" x14ac:dyDescent="0.25">
      <c r="A6948" t="s">
        <v>26</v>
      </c>
      <c r="B6948" s="43">
        <v>1</v>
      </c>
      <c r="C6948" s="43">
        <v>3.5</v>
      </c>
      <c r="D6948" s="43">
        <v>1.98</v>
      </c>
      <c r="E6948" s="43">
        <v>3.0790749597833561E-4</v>
      </c>
      <c r="F6948" s="43">
        <v>4.9231749374471572E-4</v>
      </c>
    </row>
    <row r="6949" spans="1:6" x14ac:dyDescent="0.25">
      <c r="A6949" t="s">
        <v>26</v>
      </c>
      <c r="B6949" s="43">
        <v>1</v>
      </c>
      <c r="C6949" s="43">
        <v>5</v>
      </c>
      <c r="D6949" s="43">
        <v>1.99</v>
      </c>
      <c r="E6949" s="43">
        <v>3.1102552668702351E-4</v>
      </c>
      <c r="F6949" s="43">
        <v>7.0971544921035422E-4</v>
      </c>
    </row>
    <row r="6950" spans="1:6" x14ac:dyDescent="0.25">
      <c r="A6950" t="s">
        <v>26</v>
      </c>
      <c r="B6950" s="43">
        <v>1</v>
      </c>
      <c r="C6950" s="43">
        <v>8</v>
      </c>
      <c r="D6950" s="43">
        <v>2</v>
      </c>
      <c r="E6950" s="43">
        <v>3.1415926535897931E-4</v>
      </c>
      <c r="F6950" s="43">
        <v>1.1458335607725354E-3</v>
      </c>
    </row>
    <row r="6951" spans="1:6" x14ac:dyDescent="0.25">
      <c r="A6951" t="s">
        <v>26</v>
      </c>
      <c r="B6951" s="43">
        <v>1</v>
      </c>
      <c r="C6951" s="43">
        <v>6</v>
      </c>
      <c r="D6951" s="43">
        <v>2.02</v>
      </c>
      <c r="E6951" s="43">
        <v>3.2047386659269479E-4</v>
      </c>
      <c r="F6951" s="43">
        <v>8.7490112616743813E-4</v>
      </c>
    </row>
    <row r="6952" spans="1:6" x14ac:dyDescent="0.25">
      <c r="A6952" t="s">
        <v>26</v>
      </c>
      <c r="B6952" s="43">
        <v>1</v>
      </c>
      <c r="C6952" s="43">
        <v>2.5</v>
      </c>
      <c r="D6952" s="43">
        <v>2.0299999999999998</v>
      </c>
      <c r="E6952" s="43">
        <v>3.2365472915445441E-4</v>
      </c>
      <c r="F6952" s="43">
        <v>3.6779599525728351E-4</v>
      </c>
    </row>
    <row r="6953" spans="1:6" x14ac:dyDescent="0.25">
      <c r="A6953" t="s">
        <v>26</v>
      </c>
      <c r="B6953" s="43">
        <v>1</v>
      </c>
      <c r="C6953" s="43">
        <v>2.5</v>
      </c>
      <c r="D6953" s="43">
        <v>2.0299999999999998</v>
      </c>
      <c r="E6953" s="43">
        <v>3.2365472915445441E-4</v>
      </c>
      <c r="F6953" s="43">
        <v>3.6779599525728351E-4</v>
      </c>
    </row>
    <row r="6954" spans="1:6" x14ac:dyDescent="0.25">
      <c r="A6954" t="s">
        <v>26</v>
      </c>
      <c r="B6954" s="43">
        <v>1</v>
      </c>
      <c r="C6954" s="43">
        <v>3</v>
      </c>
      <c r="D6954" s="43">
        <v>2.04</v>
      </c>
      <c r="E6954" s="43">
        <v>3.2685129967948209E-4</v>
      </c>
      <c r="F6954" s="43">
        <v>4.4527523336776199E-4</v>
      </c>
    </row>
    <row r="6955" spans="1:6" x14ac:dyDescent="0.25">
      <c r="A6955" t="s">
        <v>26</v>
      </c>
      <c r="B6955" s="43">
        <v>1</v>
      </c>
      <c r="C6955" s="43">
        <v>3</v>
      </c>
      <c r="D6955" s="43">
        <v>2.08</v>
      </c>
      <c r="E6955" s="43">
        <v>3.397946614122721E-4</v>
      </c>
      <c r="F6955" s="43">
        <v>4.6110916575907033E-4</v>
      </c>
    </row>
    <row r="6956" spans="1:6" x14ac:dyDescent="0.25">
      <c r="A6956" t="s">
        <v>26</v>
      </c>
      <c r="B6956" s="43">
        <v>1</v>
      </c>
      <c r="C6956" s="43">
        <v>3.5</v>
      </c>
      <c r="D6956" s="43">
        <v>2.14</v>
      </c>
      <c r="E6956" s="43">
        <v>3.5968094290949541E-4</v>
      </c>
      <c r="F6956" s="43">
        <v>5.6620638608617733E-4</v>
      </c>
    </row>
    <row r="6957" spans="1:6" x14ac:dyDescent="0.25">
      <c r="A6957" t="s">
        <v>26</v>
      </c>
      <c r="B6957" s="43">
        <v>1</v>
      </c>
      <c r="C6957" s="43">
        <v>3</v>
      </c>
      <c r="D6957" s="43">
        <v>2.15</v>
      </c>
      <c r="E6957" s="43">
        <v>3.6305030103047042E-4</v>
      </c>
      <c r="F6957" s="43">
        <v>4.8940830226678039E-4</v>
      </c>
    </row>
    <row r="6958" spans="1:6" x14ac:dyDescent="0.25">
      <c r="A6958" t="s">
        <v>26</v>
      </c>
      <c r="B6958" s="43">
        <v>1</v>
      </c>
      <c r="C6958" s="43">
        <v>2.5</v>
      </c>
      <c r="D6958" s="43">
        <v>2.15</v>
      </c>
      <c r="E6958" s="43">
        <v>3.6305030103047042E-4</v>
      </c>
      <c r="F6958" s="43">
        <v>4.0784025188898365E-4</v>
      </c>
    </row>
    <row r="6959" spans="1:6" x14ac:dyDescent="0.25">
      <c r="A6959" t="s">
        <v>26</v>
      </c>
      <c r="B6959" s="43">
        <v>1</v>
      </c>
      <c r="C6959" s="43">
        <v>3.5</v>
      </c>
      <c r="D6959" s="43">
        <v>2.1800000000000002</v>
      </c>
      <c r="E6959" s="43">
        <v>3.732526231730034E-4</v>
      </c>
      <c r="F6959" s="43">
        <v>5.8539280609658012E-4</v>
      </c>
    </row>
    <row r="6960" spans="1:6" x14ac:dyDescent="0.25">
      <c r="A6960" t="s">
        <v>26</v>
      </c>
      <c r="B6960" s="43">
        <v>1</v>
      </c>
      <c r="C6960" s="43">
        <v>7</v>
      </c>
      <c r="D6960" s="43">
        <v>2.19</v>
      </c>
      <c r="E6960" s="43">
        <v>3.7668481314705014E-4</v>
      </c>
      <c r="F6960" s="43">
        <v>1.1804675074337373E-3</v>
      </c>
    </row>
    <row r="6961" spans="1:6" x14ac:dyDescent="0.25">
      <c r="A6961" t="s">
        <v>26</v>
      </c>
      <c r="B6961" s="43">
        <v>1</v>
      </c>
      <c r="C6961" s="43">
        <v>5</v>
      </c>
      <c r="D6961" s="43">
        <v>2.25</v>
      </c>
      <c r="E6961" s="43">
        <v>3.9760782021995816E-4</v>
      </c>
      <c r="F6961" s="43">
        <v>8.8521524148974982E-4</v>
      </c>
    </row>
    <row r="6962" spans="1:6" x14ac:dyDescent="0.25">
      <c r="A6962" t="s">
        <v>26</v>
      </c>
      <c r="B6962" s="43">
        <v>1</v>
      </c>
      <c r="C6962" s="43">
        <v>7</v>
      </c>
      <c r="D6962" s="43">
        <v>2.27</v>
      </c>
      <c r="E6962" s="43">
        <v>4.0470781961707107E-4</v>
      </c>
      <c r="F6962" s="43">
        <v>1.2591946920061945E-3</v>
      </c>
    </row>
    <row r="6963" spans="1:6" x14ac:dyDescent="0.25">
      <c r="A6963" t="s">
        <v>26</v>
      </c>
      <c r="B6963" s="43">
        <v>1</v>
      </c>
      <c r="C6963" s="43">
        <v>3</v>
      </c>
      <c r="D6963" s="43">
        <v>2.31</v>
      </c>
      <c r="E6963" s="43">
        <v>4.1909631397051239E-4</v>
      </c>
      <c r="F6963" s="43">
        <v>5.5688700542557421E-4</v>
      </c>
    </row>
    <row r="6964" spans="1:6" x14ac:dyDescent="0.25">
      <c r="A6964" t="s">
        <v>26</v>
      </c>
      <c r="B6964" s="43">
        <v>1</v>
      </c>
      <c r="C6964" s="43">
        <v>4</v>
      </c>
      <c r="D6964" s="43">
        <v>2.37</v>
      </c>
      <c r="E6964" s="43">
        <v>4.4115029439871273E-4</v>
      </c>
      <c r="F6964" s="43">
        <v>7.7758048963371567E-4</v>
      </c>
    </row>
    <row r="6965" spans="1:6" x14ac:dyDescent="0.25">
      <c r="A6965" t="s">
        <v>26</v>
      </c>
      <c r="B6965" s="43">
        <v>1</v>
      </c>
      <c r="C6965" s="43">
        <v>4</v>
      </c>
      <c r="D6965" s="43">
        <v>2.37</v>
      </c>
      <c r="E6965" s="43">
        <v>4.4115029439871273E-4</v>
      </c>
      <c r="F6965" s="43">
        <v>7.7758048963371567E-4</v>
      </c>
    </row>
    <row r="6966" spans="1:6" x14ac:dyDescent="0.25">
      <c r="A6966" t="s">
        <v>26</v>
      </c>
      <c r="B6966" s="43">
        <v>1</v>
      </c>
      <c r="C6966" s="43">
        <v>4</v>
      </c>
      <c r="D6966" s="43">
        <v>2.4</v>
      </c>
      <c r="E6966" s="43">
        <v>4.5238934211693025E-4</v>
      </c>
      <c r="F6966" s="43">
        <v>7.9538182183901303E-4</v>
      </c>
    </row>
    <row r="6967" spans="1:6" x14ac:dyDescent="0.25">
      <c r="A6967" t="s">
        <v>26</v>
      </c>
      <c r="B6967" s="43">
        <v>1</v>
      </c>
      <c r="C6967" s="43">
        <v>4</v>
      </c>
      <c r="D6967" s="43">
        <v>2.42</v>
      </c>
      <c r="E6967" s="43">
        <v>4.5996058041208155E-4</v>
      </c>
      <c r="F6967" s="43">
        <v>8.0734873179605794E-4</v>
      </c>
    </row>
    <row r="6968" spans="1:6" x14ac:dyDescent="0.25">
      <c r="A6968" t="s">
        <v>26</v>
      </c>
      <c r="B6968" s="43">
        <v>1</v>
      </c>
      <c r="C6968" s="43">
        <v>5</v>
      </c>
      <c r="D6968" s="43">
        <v>2.42</v>
      </c>
      <c r="E6968" s="43">
        <v>4.5996058041208155E-4</v>
      </c>
      <c r="F6968" s="43">
        <v>1.0091859147450723E-3</v>
      </c>
    </row>
    <row r="6969" spans="1:6" x14ac:dyDescent="0.25">
      <c r="A6969" t="s">
        <v>26</v>
      </c>
      <c r="B6969" s="43">
        <v>1</v>
      </c>
      <c r="C6969" s="43">
        <v>10</v>
      </c>
      <c r="D6969" s="43">
        <v>2.4300000000000002</v>
      </c>
      <c r="E6969" s="43">
        <v>4.6376976150455922E-4</v>
      </c>
      <c r="F6969" s="43">
        <v>2.033404859119931E-3</v>
      </c>
    </row>
    <row r="6970" spans="1:6" x14ac:dyDescent="0.25">
      <c r="A6970" t="s">
        <v>26</v>
      </c>
      <c r="B6970" s="43">
        <v>1</v>
      </c>
      <c r="C6970" s="43">
        <v>6</v>
      </c>
      <c r="D6970" s="43">
        <v>2.4700000000000002</v>
      </c>
      <c r="E6970" s="43">
        <v>4.7916356550714936E-4</v>
      </c>
      <c r="F6970" s="43">
        <v>1.2564191829503831E-3</v>
      </c>
    </row>
    <row r="6971" spans="1:6" x14ac:dyDescent="0.25">
      <c r="A6971" t="s">
        <v>26</v>
      </c>
      <c r="B6971" s="43">
        <v>1</v>
      </c>
      <c r="C6971" s="43">
        <v>4</v>
      </c>
      <c r="D6971" s="43">
        <v>2.5</v>
      </c>
      <c r="E6971" s="43">
        <v>4.9087385212340522E-4</v>
      </c>
      <c r="F6971" s="43">
        <v>8.5600836752108931E-4</v>
      </c>
    </row>
    <row r="6972" spans="1:6" x14ac:dyDescent="0.25">
      <c r="A6972" t="s">
        <v>26</v>
      </c>
      <c r="B6972" s="43">
        <v>1</v>
      </c>
      <c r="C6972" s="43">
        <v>4</v>
      </c>
      <c r="D6972" s="43">
        <v>2.52</v>
      </c>
      <c r="E6972" s="43">
        <v>4.9875924968391556E-4</v>
      </c>
      <c r="F6972" s="43">
        <v>8.683706308035803E-4</v>
      </c>
    </row>
    <row r="6973" spans="1:6" x14ac:dyDescent="0.25">
      <c r="A6973" t="s">
        <v>26</v>
      </c>
      <c r="B6973" s="43">
        <v>1</v>
      </c>
      <c r="C6973" s="43">
        <v>5</v>
      </c>
      <c r="D6973" s="43">
        <v>2.58</v>
      </c>
      <c r="E6973" s="43">
        <v>5.2279243348387749E-4</v>
      </c>
      <c r="F6973" s="43">
        <v>1.1324113158215922E-3</v>
      </c>
    </row>
    <row r="6974" spans="1:6" x14ac:dyDescent="0.25">
      <c r="A6974" t="s">
        <v>26</v>
      </c>
      <c r="B6974" s="43">
        <v>1</v>
      </c>
      <c r="C6974" s="43">
        <v>3</v>
      </c>
      <c r="D6974" s="43">
        <v>2.62</v>
      </c>
      <c r="E6974" s="43">
        <v>5.391287152825445E-4</v>
      </c>
      <c r="F6974" s="43">
        <v>6.9851984650879132E-4</v>
      </c>
    </row>
    <row r="6975" spans="1:6" x14ac:dyDescent="0.25">
      <c r="A6975" t="s">
        <v>26</v>
      </c>
      <c r="B6975" s="43">
        <v>1</v>
      </c>
      <c r="C6975" s="43">
        <v>7</v>
      </c>
      <c r="D6975" s="43">
        <v>2.71</v>
      </c>
      <c r="E6975" s="43">
        <v>5.7680426518071993E-4</v>
      </c>
      <c r="F6975" s="43">
        <v>1.732008946626639E-3</v>
      </c>
    </row>
    <row r="6976" spans="1:6" x14ac:dyDescent="0.25">
      <c r="A6976" t="s">
        <v>26</v>
      </c>
      <c r="B6976" s="43">
        <v>1</v>
      </c>
      <c r="C6976" s="43">
        <v>9</v>
      </c>
      <c r="D6976" s="43">
        <v>2.76</v>
      </c>
      <c r="E6976" s="43">
        <v>5.9828490494964011E-4</v>
      </c>
      <c r="F6976" s="43">
        <v>2.3013464358811742E-3</v>
      </c>
    </row>
    <row r="6977" spans="1:6" x14ac:dyDescent="0.25">
      <c r="A6977" t="s">
        <v>26</v>
      </c>
      <c r="B6977" s="43">
        <v>1</v>
      </c>
      <c r="C6977" s="43">
        <v>3</v>
      </c>
      <c r="D6977" s="43">
        <v>2.79</v>
      </c>
      <c r="E6977" s="43">
        <v>6.1136178437020772E-4</v>
      </c>
      <c r="F6977" s="43">
        <v>7.821849694901313E-4</v>
      </c>
    </row>
    <row r="6978" spans="1:6" x14ac:dyDescent="0.25">
      <c r="A6978" t="s">
        <v>26</v>
      </c>
      <c r="B6978" s="43">
        <v>1</v>
      </c>
      <c r="C6978" s="43">
        <v>4</v>
      </c>
      <c r="D6978" s="43">
        <v>2.79</v>
      </c>
      <c r="E6978" s="43">
        <v>6.1136178437020772E-4</v>
      </c>
      <c r="F6978" s="43">
        <v>1.0429132926535085E-3</v>
      </c>
    </row>
    <row r="6979" spans="1:6" x14ac:dyDescent="0.25">
      <c r="A6979" t="s">
        <v>26</v>
      </c>
      <c r="B6979" s="43">
        <v>1</v>
      </c>
      <c r="C6979" s="43">
        <v>5.5</v>
      </c>
      <c r="D6979" s="43">
        <v>2.88</v>
      </c>
      <c r="E6979" s="43">
        <v>6.5144065264837944E-4</v>
      </c>
      <c r="F6979" s="43">
        <v>1.5183170806542792E-3</v>
      </c>
    </row>
    <row r="6980" spans="1:6" x14ac:dyDescent="0.25">
      <c r="A6980" t="s">
        <v>26</v>
      </c>
      <c r="B6980" s="43">
        <v>1</v>
      </c>
      <c r="C6980" s="43">
        <v>15</v>
      </c>
      <c r="D6980" s="43">
        <v>2.89</v>
      </c>
      <c r="E6980" s="43">
        <v>6.5597240005118283E-4</v>
      </c>
      <c r="F6980" s="43">
        <v>4.1667734232677094E-3</v>
      </c>
    </row>
    <row r="6981" spans="1:6" x14ac:dyDescent="0.25">
      <c r="A6981" t="s">
        <v>26</v>
      </c>
      <c r="B6981" s="43">
        <v>1</v>
      </c>
      <c r="C6981" s="43">
        <v>5</v>
      </c>
      <c r="D6981" s="43">
        <v>2.96</v>
      </c>
      <c r="E6981" s="43">
        <v>6.8813445484230821E-4</v>
      </c>
      <c r="F6981" s="43">
        <v>1.4500469499401649E-3</v>
      </c>
    </row>
    <row r="6982" spans="1:6" x14ac:dyDescent="0.25">
      <c r="A6982" t="s">
        <v>26</v>
      </c>
      <c r="B6982" s="43">
        <v>1</v>
      </c>
      <c r="C6982" s="43">
        <v>6</v>
      </c>
      <c r="D6982" s="43">
        <v>2.96</v>
      </c>
      <c r="E6982" s="43">
        <v>6.8813445484230821E-4</v>
      </c>
      <c r="F6982" s="43">
        <v>1.7400563399281978E-3</v>
      </c>
    </row>
    <row r="6983" spans="1:6" x14ac:dyDescent="0.25">
      <c r="A6983" t="s">
        <v>26</v>
      </c>
      <c r="B6983" s="43">
        <v>1</v>
      </c>
      <c r="C6983" s="43">
        <v>8</v>
      </c>
      <c r="D6983" s="43">
        <v>2.98</v>
      </c>
      <c r="E6983" s="43">
        <v>6.9746498502346998E-4</v>
      </c>
      <c r="F6983" s="43">
        <v>2.3483600649439268E-3</v>
      </c>
    </row>
    <row r="6984" spans="1:6" x14ac:dyDescent="0.25">
      <c r="A6984" t="s">
        <v>26</v>
      </c>
      <c r="B6984" s="43">
        <v>1</v>
      </c>
      <c r="C6984" s="43">
        <v>3.5</v>
      </c>
      <c r="D6984" s="43">
        <v>3.05</v>
      </c>
      <c r="E6984" s="43">
        <v>7.3061664150047612E-4</v>
      </c>
      <c r="F6984" s="43">
        <v>1.0712425503213256E-3</v>
      </c>
    </row>
    <row r="6985" spans="1:6" x14ac:dyDescent="0.25">
      <c r="A6985" t="s">
        <v>26</v>
      </c>
      <c r="B6985" s="43">
        <v>1</v>
      </c>
      <c r="C6985" s="43">
        <v>6</v>
      </c>
      <c r="D6985" s="43">
        <v>3.12</v>
      </c>
      <c r="E6985" s="43">
        <v>7.6453798817761214E-4</v>
      </c>
      <c r="F6985" s="43">
        <v>1.9129531613820104E-3</v>
      </c>
    </row>
    <row r="6986" spans="1:6" x14ac:dyDescent="0.25">
      <c r="A6986" t="s">
        <v>26</v>
      </c>
      <c r="B6986" s="43">
        <v>1</v>
      </c>
      <c r="C6986" s="43">
        <v>4</v>
      </c>
      <c r="D6986" s="43">
        <v>3.13</v>
      </c>
      <c r="E6986" s="43">
        <v>7.6944672669884597E-4</v>
      </c>
      <c r="F6986" s="43">
        <v>1.2826668668256679E-3</v>
      </c>
    </row>
    <row r="6987" spans="1:6" x14ac:dyDescent="0.25">
      <c r="A6987" t="s">
        <v>26</v>
      </c>
      <c r="B6987" s="43">
        <v>1</v>
      </c>
      <c r="C6987" s="43">
        <v>3</v>
      </c>
      <c r="D6987" s="43">
        <v>3.13</v>
      </c>
      <c r="E6987" s="43">
        <v>7.6944672669884597E-4</v>
      </c>
      <c r="F6987" s="43">
        <v>9.6200015011925098E-4</v>
      </c>
    </row>
    <row r="6988" spans="1:6" x14ac:dyDescent="0.25">
      <c r="A6988" t="s">
        <v>26</v>
      </c>
      <c r="B6988" s="43">
        <v>1</v>
      </c>
      <c r="C6988" s="43">
        <v>3.5</v>
      </c>
      <c r="D6988" s="43">
        <v>3.13</v>
      </c>
      <c r="E6988" s="43">
        <v>7.6944672669884597E-4</v>
      </c>
      <c r="F6988" s="43">
        <v>1.1223335084724595E-3</v>
      </c>
    </row>
    <row r="6989" spans="1:6" x14ac:dyDescent="0.25">
      <c r="A6989" t="s">
        <v>26</v>
      </c>
      <c r="B6989" s="43">
        <v>1</v>
      </c>
      <c r="C6989" s="43">
        <v>6</v>
      </c>
      <c r="D6989" s="43">
        <v>3.16</v>
      </c>
      <c r="E6989" s="43">
        <v>7.8426719004215601E-4</v>
      </c>
      <c r="F6989" s="43">
        <v>1.9573111615158617E-3</v>
      </c>
    </row>
    <row r="6990" spans="1:6" x14ac:dyDescent="0.25">
      <c r="A6990" t="s">
        <v>26</v>
      </c>
      <c r="B6990" s="43">
        <v>1</v>
      </c>
      <c r="C6990" s="43">
        <v>6</v>
      </c>
      <c r="D6990" s="43">
        <v>3.17</v>
      </c>
      <c r="E6990" s="43">
        <v>7.8923876041646183E-4</v>
      </c>
      <c r="F6990" s="43">
        <v>1.9684712035191246E-3</v>
      </c>
    </row>
    <row r="6991" spans="1:6" x14ac:dyDescent="0.25">
      <c r="A6991" t="s">
        <v>26</v>
      </c>
      <c r="B6991" s="43">
        <v>1</v>
      </c>
      <c r="C6991" s="43">
        <v>5</v>
      </c>
      <c r="D6991" s="43">
        <v>3.2</v>
      </c>
      <c r="E6991" s="43">
        <v>8.0424771931898709E-4</v>
      </c>
      <c r="F6991" s="43">
        <v>1.66843362017059E-3</v>
      </c>
    </row>
    <row r="6992" spans="1:6" x14ac:dyDescent="0.25">
      <c r="A6992" t="s">
        <v>26</v>
      </c>
      <c r="B6992" s="43">
        <v>1</v>
      </c>
      <c r="C6992" s="43">
        <v>3</v>
      </c>
      <c r="D6992" s="43">
        <v>3.23</v>
      </c>
      <c r="E6992" s="43">
        <v>8.193980498909239E-4</v>
      </c>
      <c r="F6992" s="43">
        <v>1.0180113176720717E-3</v>
      </c>
    </row>
    <row r="6993" spans="1:6" x14ac:dyDescent="0.25">
      <c r="A6993" t="s">
        <v>26</v>
      </c>
      <c r="B6993" s="43">
        <v>1</v>
      </c>
      <c r="C6993" s="43">
        <v>4</v>
      </c>
      <c r="D6993" s="43">
        <v>3.27</v>
      </c>
      <c r="E6993" s="43">
        <v>8.3981840213925754E-4</v>
      </c>
      <c r="F6993" s="43">
        <v>1.3877457750370162E-3</v>
      </c>
    </row>
    <row r="6994" spans="1:6" x14ac:dyDescent="0.25">
      <c r="A6994" t="s">
        <v>26</v>
      </c>
      <c r="B6994" s="43">
        <v>1</v>
      </c>
      <c r="C6994" s="43">
        <v>6</v>
      </c>
      <c r="D6994" s="43">
        <v>3.31</v>
      </c>
      <c r="E6994" s="43">
        <v>8.6049008179987839E-4</v>
      </c>
      <c r="F6994" s="43">
        <v>2.1276627869017684E-3</v>
      </c>
    </row>
    <row r="6995" spans="1:6" x14ac:dyDescent="0.25">
      <c r="A6995" t="s">
        <v>26</v>
      </c>
      <c r="B6995" s="43">
        <v>1</v>
      </c>
      <c r="C6995" s="43">
        <v>4.5</v>
      </c>
      <c r="D6995" s="43">
        <v>3.37</v>
      </c>
      <c r="E6995" s="43">
        <v>8.9196884018884811E-4</v>
      </c>
      <c r="F6995" s="43">
        <v>1.6481750796254015E-3</v>
      </c>
    </row>
    <row r="6996" spans="1:6" x14ac:dyDescent="0.25">
      <c r="A6996" t="s">
        <v>26</v>
      </c>
      <c r="B6996" s="43">
        <v>1</v>
      </c>
      <c r="C6996" s="43">
        <v>8</v>
      </c>
      <c r="D6996" s="43">
        <v>3.42</v>
      </c>
      <c r="E6996" s="43">
        <v>9.1863310783619134E-4</v>
      </c>
      <c r="F6996" s="43">
        <v>3.008781035882434E-3</v>
      </c>
    </row>
    <row r="6997" spans="1:6" x14ac:dyDescent="0.25">
      <c r="A6997" t="s">
        <v>26</v>
      </c>
      <c r="B6997" s="43">
        <v>1</v>
      </c>
      <c r="C6997" s="43">
        <v>6</v>
      </c>
      <c r="D6997" s="43">
        <v>3.58</v>
      </c>
      <c r="E6997" s="43">
        <v>1.0065977021367057E-3</v>
      </c>
      <c r="F6997" s="43">
        <v>2.4500996014667768E-3</v>
      </c>
    </row>
    <row r="6998" spans="1:6" x14ac:dyDescent="0.25">
      <c r="A6998" t="s">
        <v>26</v>
      </c>
      <c r="B6998" s="43">
        <v>1</v>
      </c>
      <c r="C6998" s="43">
        <v>3</v>
      </c>
      <c r="D6998" s="43">
        <v>3.59</v>
      </c>
      <c r="E6998" s="43">
        <v>1.0122290069682653E-3</v>
      </c>
      <c r="F6998" s="43">
        <v>1.2312143227356646E-3</v>
      </c>
    </row>
    <row r="6999" spans="1:6" x14ac:dyDescent="0.25">
      <c r="A6999" t="s">
        <v>26</v>
      </c>
      <c r="B6999" s="43">
        <v>1</v>
      </c>
      <c r="C6999" s="43">
        <v>6</v>
      </c>
      <c r="D6999" s="43">
        <v>3.6</v>
      </c>
      <c r="E6999" s="43">
        <v>1.0178760197630931E-3</v>
      </c>
      <c r="F6999" s="43">
        <v>2.4747851760135915E-3</v>
      </c>
    </row>
    <row r="7000" spans="1:6" x14ac:dyDescent="0.25">
      <c r="A7000" t="s">
        <v>26</v>
      </c>
      <c r="B7000" s="43">
        <v>1</v>
      </c>
      <c r="C7000" s="43">
        <v>4</v>
      </c>
      <c r="D7000" s="43">
        <v>3.61</v>
      </c>
      <c r="E7000" s="43">
        <v>1.0235387405211885E-3</v>
      </c>
      <c r="F7000" s="43">
        <v>1.6581127851770607E-3</v>
      </c>
    </row>
    <row r="7001" spans="1:6" x14ac:dyDescent="0.25">
      <c r="A7001" t="s">
        <v>26</v>
      </c>
      <c r="B7001" s="43">
        <v>1</v>
      </c>
      <c r="C7001" s="43">
        <v>4</v>
      </c>
      <c r="D7001" s="43">
        <v>3.64</v>
      </c>
      <c r="E7001" s="43">
        <v>1.0406211505750833E-3</v>
      </c>
      <c r="F7001" s="43">
        <v>1.6829905718426176E-3</v>
      </c>
    </row>
    <row r="7002" spans="1:6" x14ac:dyDescent="0.25">
      <c r="A7002" t="s">
        <v>26</v>
      </c>
      <c r="B7002" s="43">
        <v>1</v>
      </c>
      <c r="C7002" s="43">
        <v>2</v>
      </c>
      <c r="D7002" s="43">
        <v>3.68</v>
      </c>
      <c r="E7002" s="43">
        <v>1.0636176087993605E-3</v>
      </c>
      <c r="F7002" s="43">
        <v>8.5820836899719148E-4</v>
      </c>
    </row>
    <row r="7003" spans="1:6" x14ac:dyDescent="0.25">
      <c r="A7003" t="s">
        <v>26</v>
      </c>
      <c r="B7003" s="43">
        <v>1</v>
      </c>
      <c r="C7003" s="43">
        <v>5</v>
      </c>
      <c r="D7003" s="43">
        <v>3.72</v>
      </c>
      <c r="E7003" s="43">
        <v>1.0868653944359251E-3</v>
      </c>
      <c r="F7003" s="43">
        <v>2.1876683029576592E-3</v>
      </c>
    </row>
    <row r="7004" spans="1:6" x14ac:dyDescent="0.25">
      <c r="A7004" t="s">
        <v>26</v>
      </c>
      <c r="B7004" s="43">
        <v>1</v>
      </c>
      <c r="C7004" s="43">
        <v>6</v>
      </c>
      <c r="D7004" s="43">
        <v>3.72</v>
      </c>
      <c r="E7004" s="43">
        <v>1.0868653944359251E-3</v>
      </c>
      <c r="F7004" s="43">
        <v>2.6252019635491911E-3</v>
      </c>
    </row>
    <row r="7005" spans="1:6" x14ac:dyDescent="0.25">
      <c r="A7005" t="s">
        <v>26</v>
      </c>
      <c r="B7005" s="43">
        <v>1</v>
      </c>
      <c r="C7005" s="43">
        <v>9</v>
      </c>
      <c r="D7005" s="43">
        <v>3.74</v>
      </c>
      <c r="E7005" s="43">
        <v>1.098583535033815E-3</v>
      </c>
      <c r="F7005" s="43">
        <v>3.9759812969140723E-3</v>
      </c>
    </row>
    <row r="7006" spans="1:6" x14ac:dyDescent="0.25">
      <c r="A7006" t="s">
        <v>26</v>
      </c>
      <c r="B7006" s="43">
        <v>1</v>
      </c>
      <c r="C7006" s="43">
        <v>8</v>
      </c>
      <c r="D7006" s="43">
        <v>3.84</v>
      </c>
      <c r="E7006" s="43">
        <v>1.1581167158193414E-3</v>
      </c>
      <c r="F7006" s="43">
        <v>3.7060650142843707E-3</v>
      </c>
    </row>
    <row r="7007" spans="1:6" x14ac:dyDescent="0.25">
      <c r="A7007" t="s">
        <v>26</v>
      </c>
      <c r="B7007" s="43">
        <v>1</v>
      </c>
      <c r="C7007" s="43">
        <v>3</v>
      </c>
      <c r="D7007" s="43">
        <v>3.98</v>
      </c>
      <c r="E7007" s="43">
        <v>1.2441021067480941E-3</v>
      </c>
      <c r="F7007" s="43">
        <v>1.4822769450265291E-3</v>
      </c>
    </row>
    <row r="7008" spans="1:6" x14ac:dyDescent="0.25">
      <c r="A7008" t="s">
        <v>26</v>
      </c>
      <c r="B7008" s="43">
        <v>1</v>
      </c>
      <c r="C7008" s="43">
        <v>7</v>
      </c>
      <c r="D7008" s="43">
        <v>4.0199999999999996</v>
      </c>
      <c r="E7008" s="43">
        <v>1.269234847976812E-3</v>
      </c>
      <c r="F7008" s="43">
        <v>3.5214473083472449E-3</v>
      </c>
    </row>
    <row r="7009" spans="1:6" x14ac:dyDescent="0.25">
      <c r="A7009" t="s">
        <v>26</v>
      </c>
      <c r="B7009" s="43">
        <v>1</v>
      </c>
      <c r="C7009" s="43">
        <v>4</v>
      </c>
      <c r="D7009" s="43">
        <v>4.05</v>
      </c>
      <c r="E7009" s="43">
        <v>1.2882493375126645E-3</v>
      </c>
      <c r="F7009" s="43">
        <v>2.0393584848332202E-3</v>
      </c>
    </row>
    <row r="7010" spans="1:6" x14ac:dyDescent="0.25">
      <c r="A7010" t="s">
        <v>26</v>
      </c>
      <c r="B7010" s="43">
        <v>1</v>
      </c>
      <c r="C7010" s="43">
        <v>5.5</v>
      </c>
      <c r="D7010" s="43">
        <v>4.1900000000000004</v>
      </c>
      <c r="E7010" s="43">
        <v>1.3788528696421945E-3</v>
      </c>
      <c r="F7010" s="43">
        <v>2.980949509032404E-3</v>
      </c>
    </row>
    <row r="7011" spans="1:6" x14ac:dyDescent="0.25">
      <c r="A7011" t="s">
        <v>26</v>
      </c>
      <c r="B7011" s="43">
        <v>1</v>
      </c>
      <c r="C7011" s="43">
        <v>8</v>
      </c>
      <c r="D7011" s="43">
        <v>4.1900000000000004</v>
      </c>
      <c r="E7011" s="43">
        <v>1.3788528696421945E-3</v>
      </c>
      <c r="F7011" s="43">
        <v>4.3359265585925875E-3</v>
      </c>
    </row>
    <row r="7012" spans="1:6" x14ac:dyDescent="0.25">
      <c r="A7012" t="s">
        <v>26</v>
      </c>
      <c r="B7012" s="43">
        <v>1</v>
      </c>
      <c r="C7012" s="43">
        <v>4</v>
      </c>
      <c r="D7012" s="43">
        <v>4.32</v>
      </c>
      <c r="E7012" s="43">
        <v>1.465741468458854E-3</v>
      </c>
      <c r="F7012" s="43">
        <v>2.2905003650858938E-3</v>
      </c>
    </row>
    <row r="7013" spans="1:6" x14ac:dyDescent="0.25">
      <c r="A7013" t="s">
        <v>26</v>
      </c>
      <c r="B7013" s="43">
        <v>1</v>
      </c>
      <c r="C7013" s="43">
        <v>9</v>
      </c>
      <c r="D7013" s="43">
        <v>4.42</v>
      </c>
      <c r="E7013" s="43">
        <v>1.5343852679397909E-3</v>
      </c>
      <c r="F7013" s="43">
        <v>5.3702800844208773E-3</v>
      </c>
    </row>
    <row r="7014" spans="1:6" x14ac:dyDescent="0.25">
      <c r="A7014" t="s">
        <v>26</v>
      </c>
      <c r="B7014" s="43">
        <v>1</v>
      </c>
      <c r="C7014" s="43">
        <v>6</v>
      </c>
      <c r="D7014" s="43">
        <v>4.6100000000000003</v>
      </c>
      <c r="E7014" s="43">
        <v>1.6691360308338911E-3</v>
      </c>
      <c r="F7014" s="43">
        <v>3.8618689686044064E-3</v>
      </c>
    </row>
    <row r="7015" spans="1:6" x14ac:dyDescent="0.25">
      <c r="A7015" t="s">
        <v>26</v>
      </c>
      <c r="B7015" s="43">
        <v>1</v>
      </c>
      <c r="C7015" s="43">
        <v>6</v>
      </c>
      <c r="D7015" s="43">
        <v>4.7699999999999996</v>
      </c>
      <c r="E7015" s="43">
        <v>1.7870085871965799E-3</v>
      </c>
      <c r="F7015" s="43">
        <v>4.1063982670158632E-3</v>
      </c>
    </row>
    <row r="7016" spans="1:6" x14ac:dyDescent="0.25">
      <c r="A7016" t="s">
        <v>26</v>
      </c>
      <c r="B7016" s="43">
        <v>1</v>
      </c>
      <c r="C7016" s="43">
        <v>5</v>
      </c>
      <c r="D7016" s="43">
        <v>4.83</v>
      </c>
      <c r="E7016" s="43">
        <v>1.8322475214082733E-3</v>
      </c>
      <c r="F7016" s="43">
        <v>3.4998440009281024E-3</v>
      </c>
    </row>
    <row r="7017" spans="1:6" x14ac:dyDescent="0.25">
      <c r="A7017" t="s">
        <v>26</v>
      </c>
      <c r="B7017" s="43">
        <v>1</v>
      </c>
      <c r="C7017" s="43">
        <v>4</v>
      </c>
      <c r="D7017" s="43">
        <v>4.88</v>
      </c>
      <c r="E7017" s="43">
        <v>1.8703786022412191E-3</v>
      </c>
      <c r="F7017" s="43">
        <v>2.8522470438011572E-3</v>
      </c>
    </row>
    <row r="7018" spans="1:6" x14ac:dyDescent="0.25">
      <c r="A7018" t="s">
        <v>26</v>
      </c>
      <c r="B7018" s="43">
        <v>1</v>
      </c>
      <c r="C7018" s="43">
        <v>5</v>
      </c>
      <c r="D7018" s="43">
        <v>4.92</v>
      </c>
      <c r="E7018" s="43">
        <v>1.901166210246399E-3</v>
      </c>
      <c r="F7018" s="43">
        <v>3.6180683832327987E-3</v>
      </c>
    </row>
    <row r="7019" spans="1:6" x14ac:dyDescent="0.25">
      <c r="A7019" t="s">
        <v>26</v>
      </c>
      <c r="B7019" s="43">
        <v>1</v>
      </c>
      <c r="C7019" s="43">
        <v>8</v>
      </c>
      <c r="D7019" s="43">
        <v>5.18</v>
      </c>
      <c r="E7019" s="43">
        <v>2.1074117679545689E-3</v>
      </c>
      <c r="F7019" s="43">
        <v>6.3509872109206132E-3</v>
      </c>
    </row>
    <row r="7020" spans="1:6" x14ac:dyDescent="0.25">
      <c r="A7020" t="s">
        <v>26</v>
      </c>
      <c r="B7020" s="43">
        <v>1</v>
      </c>
      <c r="C7020" s="43">
        <v>13</v>
      </c>
      <c r="D7020" s="43">
        <v>5.23</v>
      </c>
      <c r="E7020" s="43">
        <v>2.1482917423594067E-3</v>
      </c>
      <c r="F7020" s="43">
        <v>1.0500303606279078E-2</v>
      </c>
    </row>
    <row r="7021" spans="1:6" x14ac:dyDescent="0.25">
      <c r="A7021" t="s">
        <v>26</v>
      </c>
      <c r="B7021" s="43">
        <v>1</v>
      </c>
      <c r="C7021" s="43">
        <v>10</v>
      </c>
      <c r="D7021" s="43">
        <v>5.28</v>
      </c>
      <c r="E7021" s="43">
        <v>2.1895644158459425E-3</v>
      </c>
      <c r="F7021" s="43">
        <v>8.2166412674400183E-3</v>
      </c>
    </row>
    <row r="7022" spans="1:6" x14ac:dyDescent="0.25">
      <c r="A7022" t="s">
        <v>26</v>
      </c>
      <c r="B7022" s="43">
        <v>1</v>
      </c>
      <c r="C7022" s="43">
        <v>7</v>
      </c>
      <c r="D7022" s="43">
        <v>5.3</v>
      </c>
      <c r="E7022" s="43">
        <v>2.2061834409834321E-3</v>
      </c>
      <c r="F7022" s="43">
        <v>5.7909124304163836E-3</v>
      </c>
    </row>
    <row r="7023" spans="1:6" x14ac:dyDescent="0.25">
      <c r="A7023" t="s">
        <v>26</v>
      </c>
      <c r="B7023" s="43">
        <v>1</v>
      </c>
      <c r="C7023" s="43">
        <v>7</v>
      </c>
      <c r="D7023" s="43">
        <v>5.36</v>
      </c>
      <c r="E7023" s="43">
        <v>2.2564175075143337E-3</v>
      </c>
      <c r="F7023" s="43">
        <v>5.9094144920952959E-3</v>
      </c>
    </row>
    <row r="7024" spans="1:6" x14ac:dyDescent="0.25">
      <c r="A7024" t="s">
        <v>26</v>
      </c>
      <c r="B7024" s="43">
        <v>1</v>
      </c>
      <c r="C7024" s="43">
        <v>6</v>
      </c>
      <c r="D7024" s="43">
        <v>5.43</v>
      </c>
      <c r="E7024" s="43">
        <v>2.3157386307957419E-3</v>
      </c>
      <c r="F7024" s="43">
        <v>5.1848683931956961E-3</v>
      </c>
    </row>
    <row r="7025" spans="1:6" x14ac:dyDescent="0.25">
      <c r="A7025" t="s">
        <v>26</v>
      </c>
      <c r="B7025" s="43">
        <v>1</v>
      </c>
      <c r="C7025" s="43">
        <v>11</v>
      </c>
      <c r="D7025" s="43">
        <v>5.46</v>
      </c>
      <c r="E7025" s="43">
        <v>2.3413975887939371E-3</v>
      </c>
      <c r="F7025" s="43">
        <v>9.6003034949729612E-3</v>
      </c>
    </row>
    <row r="7026" spans="1:6" x14ac:dyDescent="0.25">
      <c r="A7026" t="s">
        <v>26</v>
      </c>
      <c r="B7026" s="43">
        <v>1</v>
      </c>
      <c r="C7026" s="43">
        <v>7</v>
      </c>
      <c r="D7026" s="43">
        <v>5.73</v>
      </c>
      <c r="E7026" s="43">
        <v>2.5786899359012084E-3</v>
      </c>
      <c r="F7026" s="43">
        <v>6.6636277544634579E-3</v>
      </c>
    </row>
    <row r="7027" spans="1:6" x14ac:dyDescent="0.25">
      <c r="A7027" t="s">
        <v>26</v>
      </c>
      <c r="B7027" s="43">
        <v>1</v>
      </c>
      <c r="C7027" s="43">
        <v>6</v>
      </c>
      <c r="D7027" s="43">
        <v>5.86</v>
      </c>
      <c r="E7027" s="43">
        <v>2.6970258771803019E-3</v>
      </c>
      <c r="F7027" s="43">
        <v>5.9469754377740585E-3</v>
      </c>
    </row>
    <row r="7028" spans="1:6" x14ac:dyDescent="0.25">
      <c r="A7028" t="s">
        <v>26</v>
      </c>
      <c r="B7028" s="43">
        <v>1</v>
      </c>
      <c r="C7028" s="43">
        <v>6</v>
      </c>
      <c r="D7028" s="43">
        <v>5.97</v>
      </c>
      <c r="E7028" s="43">
        <v>2.799229740183211E-3</v>
      </c>
      <c r="F7028" s="43">
        <v>6.1493602352587513E-3</v>
      </c>
    </row>
    <row r="7029" spans="1:6" x14ac:dyDescent="0.25">
      <c r="A7029" t="s">
        <v>26</v>
      </c>
      <c r="B7029" s="43">
        <v>1</v>
      </c>
      <c r="C7029" s="43">
        <v>17</v>
      </c>
      <c r="D7029" s="43">
        <v>5.9842258602552647</v>
      </c>
      <c r="E7029" s="43">
        <v>2.8125861543199745E-3</v>
      </c>
      <c r="F7029" s="43">
        <v>1.7497968003565182E-2</v>
      </c>
    </row>
    <row r="7030" spans="1:6" x14ac:dyDescent="0.25">
      <c r="A7030" t="s">
        <v>26</v>
      </c>
      <c r="B7030" s="43">
        <v>1</v>
      </c>
      <c r="C7030" s="43">
        <v>5</v>
      </c>
      <c r="D7030" s="43">
        <v>6.1115498147287806</v>
      </c>
      <c r="E7030" s="43">
        <v>2.9335439110698145E-3</v>
      </c>
      <c r="F7030" s="43">
        <v>5.3451748920576242E-3</v>
      </c>
    </row>
    <row r="7031" spans="1:6" x14ac:dyDescent="0.25">
      <c r="A7031" t="s">
        <v>26</v>
      </c>
      <c r="B7031" s="43">
        <v>1</v>
      </c>
      <c r="C7031" s="43">
        <v>6</v>
      </c>
      <c r="D7031" s="43">
        <v>6.366197723675814</v>
      </c>
      <c r="E7031" s="43">
        <v>3.1830988618379076E-3</v>
      </c>
      <c r="F7031" s="43">
        <v>6.9031214561366553E-3</v>
      </c>
    </row>
    <row r="7032" spans="1:6" x14ac:dyDescent="0.25">
      <c r="A7032" t="s">
        <v>26</v>
      </c>
      <c r="B7032" s="43">
        <v>1</v>
      </c>
      <c r="C7032" s="43">
        <v>10</v>
      </c>
      <c r="D7032" s="43">
        <v>6.4616906895309514</v>
      </c>
      <c r="E7032" s="43">
        <v>3.2793080249369582E-3</v>
      </c>
      <c r="F7032" s="43">
        <v>1.1817611275084459E-2</v>
      </c>
    </row>
    <row r="7033" spans="1:6" x14ac:dyDescent="0.25">
      <c r="A7033" t="s">
        <v>26</v>
      </c>
      <c r="B7033" s="43">
        <v>1</v>
      </c>
      <c r="C7033" s="43">
        <v>7</v>
      </c>
      <c r="D7033" s="43">
        <v>6.5253526667677093</v>
      </c>
      <c r="E7033" s="43">
        <v>3.3442432417184515E-3</v>
      </c>
      <c r="F7033" s="43">
        <v>8.4195631145525512E-3</v>
      </c>
    </row>
    <row r="7034" spans="1:6" x14ac:dyDescent="0.25">
      <c r="A7034" t="s">
        <v>26</v>
      </c>
      <c r="B7034" s="43">
        <v>1</v>
      </c>
      <c r="C7034" s="43">
        <v>10</v>
      </c>
      <c r="D7034" s="43">
        <v>6.6208456326228466</v>
      </c>
      <c r="E7034" s="43">
        <v>3.4428397289638802E-3</v>
      </c>
      <c r="F7034" s="43">
        <v>1.2346538449272908E-2</v>
      </c>
    </row>
    <row r="7035" spans="1:6" x14ac:dyDescent="0.25">
      <c r="A7035" t="s">
        <v>26</v>
      </c>
      <c r="B7035" s="43">
        <v>1</v>
      </c>
      <c r="C7035" s="43">
        <v>8</v>
      </c>
      <c r="D7035" s="43">
        <v>6.8436625529514998</v>
      </c>
      <c r="E7035" s="43">
        <v>3.6784686222114311E-3</v>
      </c>
      <c r="F7035" s="43">
        <v>1.0483414982884798E-2</v>
      </c>
    </row>
    <row r="7036" spans="1:6" x14ac:dyDescent="0.25">
      <c r="A7036" t="s">
        <v>26</v>
      </c>
      <c r="B7036" s="43">
        <v>1</v>
      </c>
      <c r="C7036" s="43">
        <v>2</v>
      </c>
      <c r="D7036" s="43">
        <v>7.0983104618985324</v>
      </c>
      <c r="E7036" s="43">
        <v>3.9573080825084329E-3</v>
      </c>
      <c r="F7036" s="43">
        <v>2.7989418187776291E-3</v>
      </c>
    </row>
    <row r="7037" spans="1:6" x14ac:dyDescent="0.25">
      <c r="A7037" t="s">
        <v>26</v>
      </c>
      <c r="B7037" s="43">
        <v>1</v>
      </c>
      <c r="C7037" s="43">
        <v>8</v>
      </c>
      <c r="D7037" s="43">
        <v>7.1619724391352904</v>
      </c>
      <c r="E7037" s="43">
        <v>4.0286094970136011E-3</v>
      </c>
      <c r="F7037" s="43">
        <v>1.1377100081133865E-2</v>
      </c>
    </row>
    <row r="7038" spans="1:6" x14ac:dyDescent="0.25">
      <c r="A7038" t="s">
        <v>26</v>
      </c>
      <c r="B7038" s="43">
        <v>1</v>
      </c>
      <c r="C7038" s="43">
        <v>10</v>
      </c>
      <c r="D7038" s="43">
        <v>7.352958370845565</v>
      </c>
      <c r="E7038" s="43">
        <v>4.2463334591633138E-3</v>
      </c>
      <c r="F7038" s="43">
        <v>1.4911060839722753E-2</v>
      </c>
    </row>
    <row r="7039" spans="1:6" x14ac:dyDescent="0.25">
      <c r="A7039" t="s">
        <v>26</v>
      </c>
      <c r="B7039" s="43">
        <v>1</v>
      </c>
      <c r="C7039" s="43">
        <v>8</v>
      </c>
      <c r="D7039" s="43">
        <v>7.4802823253190809</v>
      </c>
      <c r="E7039" s="43">
        <v>4.3946658661249598E-3</v>
      </c>
      <c r="F7039" s="43">
        <v>1.2303116911628702E-2</v>
      </c>
    </row>
    <row r="7040" spans="1:6" x14ac:dyDescent="0.25">
      <c r="A7040" t="s">
        <v>26</v>
      </c>
      <c r="B7040" s="43">
        <v>1</v>
      </c>
      <c r="C7040" s="43">
        <v>13</v>
      </c>
      <c r="D7040" s="43">
        <v>7.6076062797925967</v>
      </c>
      <c r="E7040" s="43">
        <v>4.545544752176077E-3</v>
      </c>
      <c r="F7040" s="43">
        <v>2.0609083854462903E-2</v>
      </c>
    </row>
    <row r="7041" spans="1:6" x14ac:dyDescent="0.25">
      <c r="A7041" t="s">
        <v>26</v>
      </c>
      <c r="B7041" s="43">
        <v>1</v>
      </c>
      <c r="C7041" s="43">
        <v>9.5</v>
      </c>
      <c r="D7041" s="43">
        <v>7.7349302342661135</v>
      </c>
      <c r="E7041" s="43">
        <v>4.6989701173166644E-3</v>
      </c>
      <c r="F7041" s="43">
        <v>1.5517086288881887E-2</v>
      </c>
    </row>
    <row r="7042" spans="1:6" x14ac:dyDescent="0.25">
      <c r="A7042" t="s">
        <v>26</v>
      </c>
      <c r="B7042" s="43">
        <v>1</v>
      </c>
      <c r="C7042" s="43">
        <v>14</v>
      </c>
      <c r="D7042" s="43">
        <v>8.1487330863050413</v>
      </c>
      <c r="E7042" s="43">
        <v>5.2151891752352259E-3</v>
      </c>
      <c r="F7042" s="43">
        <v>2.5115579865727357E-2</v>
      </c>
    </row>
    <row r="7043" spans="1:6" x14ac:dyDescent="0.25">
      <c r="A7043" t="s">
        <v>26</v>
      </c>
      <c r="B7043" s="43">
        <v>1</v>
      </c>
      <c r="C7043" s="43">
        <v>12</v>
      </c>
      <c r="D7043" s="43">
        <v>8.2123950635418002</v>
      </c>
      <c r="E7043" s="43">
        <v>5.2969948159844616E-3</v>
      </c>
      <c r="F7043" s="43">
        <v>2.1831227484451165E-2</v>
      </c>
    </row>
    <row r="7044" spans="1:6" x14ac:dyDescent="0.25">
      <c r="A7044" t="s">
        <v>26</v>
      </c>
      <c r="B7044" s="43">
        <v>1</v>
      </c>
      <c r="C7044" s="43">
        <v>12</v>
      </c>
      <c r="D7044" s="43">
        <v>8.5943669269623477</v>
      </c>
      <c r="E7044" s="43">
        <v>5.8011976756995841E-3</v>
      </c>
      <c r="F7044" s="43">
        <v>2.3692285423223207E-2</v>
      </c>
    </row>
    <row r="7045" spans="1:6" x14ac:dyDescent="0.25">
      <c r="A7045" t="s">
        <v>26</v>
      </c>
      <c r="B7045" s="43">
        <v>1</v>
      </c>
      <c r="C7045" s="43">
        <v>5</v>
      </c>
      <c r="D7045" s="43">
        <v>9.0718317562380353</v>
      </c>
      <c r="E7045" s="43">
        <v>6.4636801263196009E-3</v>
      </c>
      <c r="F7045" s="43">
        <v>1.0880508557509825E-2</v>
      </c>
    </row>
    <row r="7046" spans="1:6" x14ac:dyDescent="0.25">
      <c r="A7046" t="s">
        <v>26</v>
      </c>
      <c r="B7046" s="43">
        <v>1</v>
      </c>
      <c r="C7046" s="43">
        <v>9.5</v>
      </c>
      <c r="D7046" s="43">
        <v>9.1354937334747923</v>
      </c>
      <c r="E7046" s="43">
        <v>6.5547167537681628E-3</v>
      </c>
      <c r="F7046" s="43">
        <v>2.093475324152496E-2</v>
      </c>
    </row>
    <row r="7047" spans="1:6" x14ac:dyDescent="0.25">
      <c r="A7047" t="s">
        <v>26</v>
      </c>
      <c r="B7047" s="43">
        <v>1</v>
      </c>
      <c r="C7047" s="43">
        <v>12</v>
      </c>
      <c r="D7047" s="43">
        <v>9.6129585627504781</v>
      </c>
      <c r="E7047" s="43">
        <v>7.2577837148766105E-3</v>
      </c>
      <c r="F7047" s="43">
        <v>2.8982697209394528E-2</v>
      </c>
    </row>
    <row r="7048" spans="1:6" x14ac:dyDescent="0.25">
      <c r="A7048" t="s">
        <v>26</v>
      </c>
      <c r="B7048" s="43">
        <v>1</v>
      </c>
      <c r="C7048" s="43">
        <v>11</v>
      </c>
      <c r="D7048" s="43">
        <v>9.6447895513688575</v>
      </c>
      <c r="E7048" s="43">
        <v>7.3059280851619094E-3</v>
      </c>
      <c r="F7048" s="43">
        <v>2.6725984300715308E-2</v>
      </c>
    </row>
    <row r="7049" spans="1:6" x14ac:dyDescent="0.25">
      <c r="A7049" t="s">
        <v>26</v>
      </c>
      <c r="B7049" s="43">
        <v>1</v>
      </c>
      <c r="C7049" s="43">
        <v>10</v>
      </c>
      <c r="D7049" s="43">
        <v>9.9949304261710274</v>
      </c>
      <c r="E7049" s="43">
        <v>7.8460203845442562E-3</v>
      </c>
      <c r="F7049" s="43">
        <v>2.5906540366769534E-2</v>
      </c>
    </row>
    <row r="7050" spans="1:6" x14ac:dyDescent="0.25">
      <c r="A7050" t="s">
        <v>26</v>
      </c>
      <c r="B7050" s="43">
        <v>1</v>
      </c>
      <c r="C7050" s="43">
        <v>14</v>
      </c>
      <c r="D7050" s="43">
        <v>9.9949304261710274</v>
      </c>
      <c r="E7050" s="43">
        <v>7.8460203845442562E-3</v>
      </c>
      <c r="F7050" s="43">
        <v>3.6269156513477348E-2</v>
      </c>
    </row>
    <row r="7051" spans="1:6" x14ac:dyDescent="0.25">
      <c r="A7051" t="s">
        <v>26</v>
      </c>
      <c r="B7051" s="43">
        <v>1</v>
      </c>
      <c r="C7051" s="43">
        <v>12</v>
      </c>
      <c r="D7051" s="43">
        <v>10.026761414789407</v>
      </c>
      <c r="E7051" s="43">
        <v>7.8960746141466583E-3</v>
      </c>
      <c r="F7051" s="43">
        <v>3.1266233118757147E-2</v>
      </c>
    </row>
    <row r="7052" spans="1:6" x14ac:dyDescent="0.25">
      <c r="A7052" t="s">
        <v>26</v>
      </c>
      <c r="B7052" s="43">
        <v>1</v>
      </c>
      <c r="C7052" s="43">
        <v>13</v>
      </c>
      <c r="D7052" s="43">
        <v>10.026761414789407</v>
      </c>
      <c r="E7052" s="43">
        <v>7.8960746141466583E-3</v>
      </c>
      <c r="F7052" s="43">
        <v>3.3871752545320238E-2</v>
      </c>
    </row>
    <row r="7053" spans="1:6" x14ac:dyDescent="0.25">
      <c r="A7053" t="s">
        <v>26</v>
      </c>
      <c r="B7053" s="43">
        <v>1</v>
      </c>
      <c r="C7053" s="43">
        <v>17</v>
      </c>
      <c r="D7053" s="43">
        <v>10.026761414789407</v>
      </c>
      <c r="E7053" s="43">
        <v>7.8960746141466583E-3</v>
      </c>
      <c r="F7053" s="43">
        <v>4.4293830251572623E-2</v>
      </c>
    </row>
    <row r="7054" spans="1:6" x14ac:dyDescent="0.25">
      <c r="A7054" t="s">
        <v>26</v>
      </c>
      <c r="B7054" s="43">
        <v>1</v>
      </c>
      <c r="C7054" s="43">
        <v>8</v>
      </c>
      <c r="D7054" s="43">
        <v>10.058592403407786</v>
      </c>
      <c r="E7054" s="43">
        <v>7.9462879986921513E-3</v>
      </c>
      <c r="F7054" s="43">
        <v>2.0963380741360789E-2</v>
      </c>
    </row>
    <row r="7055" spans="1:6" x14ac:dyDescent="0.25">
      <c r="A7055" t="s">
        <v>26</v>
      </c>
      <c r="B7055" s="43">
        <v>1</v>
      </c>
      <c r="C7055" s="43">
        <v>13</v>
      </c>
      <c r="D7055" s="43">
        <v>10.090423392026164</v>
      </c>
      <c r="E7055" s="43">
        <v>7.9966605381807335E-3</v>
      </c>
      <c r="F7055" s="43">
        <v>3.4259725642934162E-2</v>
      </c>
    </row>
    <row r="7056" spans="1:6" x14ac:dyDescent="0.25">
      <c r="A7056" t="s">
        <v>26</v>
      </c>
      <c r="B7056" s="43">
        <v>1</v>
      </c>
      <c r="C7056" s="43">
        <v>8</v>
      </c>
      <c r="D7056" s="43">
        <v>10.090423392026164</v>
      </c>
      <c r="E7056" s="43">
        <v>7.9966605381807335E-3</v>
      </c>
      <c r="F7056" s="43">
        <v>2.1082908087959488E-2</v>
      </c>
    </row>
    <row r="7057" spans="1:6" x14ac:dyDescent="0.25">
      <c r="A7057" t="s">
        <v>26</v>
      </c>
      <c r="B7057" s="43">
        <v>1</v>
      </c>
      <c r="C7057" s="43">
        <v>8</v>
      </c>
      <c r="D7057" s="43">
        <v>10.122254380644543</v>
      </c>
      <c r="E7057" s="43">
        <v>8.0471922326124119E-3</v>
      </c>
      <c r="F7057" s="43">
        <v>2.1202737261004766E-2</v>
      </c>
    </row>
    <row r="7058" spans="1:6" x14ac:dyDescent="0.25">
      <c r="A7058" t="s">
        <v>26</v>
      </c>
      <c r="B7058" s="43">
        <v>1</v>
      </c>
      <c r="C7058" s="43">
        <v>10</v>
      </c>
      <c r="D7058" s="43">
        <v>10.122254380644543</v>
      </c>
      <c r="E7058" s="43">
        <v>8.0471922326124119E-3</v>
      </c>
      <c r="F7058" s="43">
        <v>2.6503421576255955E-2</v>
      </c>
    </row>
    <row r="7059" spans="1:6" x14ac:dyDescent="0.25">
      <c r="A7059" t="s">
        <v>26</v>
      </c>
      <c r="B7059" s="43">
        <v>1</v>
      </c>
      <c r="C7059" s="43">
        <v>7</v>
      </c>
      <c r="D7059" s="43">
        <v>10.122254380644543</v>
      </c>
      <c r="E7059" s="43">
        <v>8.0471922326124119E-3</v>
      </c>
      <c r="F7059" s="43">
        <v>1.8552395103379169E-2</v>
      </c>
    </row>
    <row r="7060" spans="1:6" x14ac:dyDescent="0.25">
      <c r="A7060" t="s">
        <v>26</v>
      </c>
      <c r="B7060" s="43">
        <v>1</v>
      </c>
      <c r="C7060" s="43">
        <v>15</v>
      </c>
      <c r="D7060" s="43">
        <v>10.249578335118061</v>
      </c>
      <c r="E7060" s="43">
        <v>8.2509105597700395E-3</v>
      </c>
      <c r="F7060" s="43">
        <v>4.0659503281751469E-2</v>
      </c>
    </row>
    <row r="7061" spans="1:6" x14ac:dyDescent="0.25">
      <c r="A7061" t="s">
        <v>26</v>
      </c>
      <c r="B7061" s="43">
        <v>1</v>
      </c>
      <c r="C7061" s="43">
        <v>6</v>
      </c>
      <c r="D7061" s="43">
        <v>10.313240312354818</v>
      </c>
      <c r="E7061" s="43">
        <v>8.3537246530074032E-3</v>
      </c>
      <c r="F7061" s="43">
        <v>1.644603002441997E-2</v>
      </c>
    </row>
    <row r="7062" spans="1:6" x14ac:dyDescent="0.25">
      <c r="A7062" t="s">
        <v>26</v>
      </c>
      <c r="B7062" s="43">
        <v>1</v>
      </c>
      <c r="C7062" s="43">
        <v>12</v>
      </c>
      <c r="D7062" s="43">
        <v>10.376902289591577</v>
      </c>
      <c r="E7062" s="43">
        <v>8.4571753660171358E-3</v>
      </c>
      <c r="F7062" s="43">
        <v>3.3258320517380632E-2</v>
      </c>
    </row>
    <row r="7063" spans="1:6" x14ac:dyDescent="0.25">
      <c r="A7063" t="s">
        <v>26</v>
      </c>
      <c r="B7063" s="43">
        <v>1</v>
      </c>
      <c r="C7063" s="43">
        <v>7</v>
      </c>
      <c r="D7063" s="43">
        <v>10.376902289591577</v>
      </c>
      <c r="E7063" s="43">
        <v>8.4571753660171358E-3</v>
      </c>
      <c r="F7063" s="43">
        <v>1.9400686968472036E-2</v>
      </c>
    </row>
    <row r="7064" spans="1:6" x14ac:dyDescent="0.25">
      <c r="A7064" t="s">
        <v>26</v>
      </c>
      <c r="B7064" s="43">
        <v>1</v>
      </c>
      <c r="C7064" s="43">
        <v>5</v>
      </c>
      <c r="D7064" s="43">
        <v>10.408733278209956</v>
      </c>
      <c r="E7064" s="43">
        <v>8.5091394549366393E-3</v>
      </c>
      <c r="F7064" s="43">
        <v>1.3934219249175856E-2</v>
      </c>
    </row>
    <row r="7065" spans="1:6" x14ac:dyDescent="0.25">
      <c r="A7065" t="s">
        <v>26</v>
      </c>
      <c r="B7065" s="43">
        <v>1</v>
      </c>
      <c r="C7065" s="43">
        <v>10</v>
      </c>
      <c r="D7065" s="43">
        <v>10.408733278209956</v>
      </c>
      <c r="E7065" s="43">
        <v>8.5091394549366393E-3</v>
      </c>
      <c r="F7065" s="43">
        <v>2.7868438498351713E-2</v>
      </c>
    </row>
    <row r="7066" spans="1:6" x14ac:dyDescent="0.25">
      <c r="A7066" t="s">
        <v>26</v>
      </c>
      <c r="B7066" s="43">
        <v>1</v>
      </c>
      <c r="C7066" s="43">
        <v>7</v>
      </c>
      <c r="D7066" s="43">
        <v>10.440564266828334</v>
      </c>
      <c r="E7066" s="43">
        <v>8.5612626987992321E-3</v>
      </c>
      <c r="F7066" s="43">
        <v>1.9615389387612907E-2</v>
      </c>
    </row>
    <row r="7067" spans="1:6" x14ac:dyDescent="0.25">
      <c r="A7067" t="s">
        <v>26</v>
      </c>
      <c r="B7067" s="43">
        <v>1</v>
      </c>
      <c r="C7067" s="43">
        <v>11</v>
      </c>
      <c r="D7067" s="43">
        <v>10.472395255446713</v>
      </c>
      <c r="E7067" s="43">
        <v>8.6135450976049209E-3</v>
      </c>
      <c r="F7067" s="43">
        <v>3.099349648075158E-2</v>
      </c>
    </row>
    <row r="7068" spans="1:6" x14ac:dyDescent="0.25">
      <c r="A7068" t="s">
        <v>26</v>
      </c>
      <c r="B7068" s="43">
        <v>1</v>
      </c>
      <c r="C7068" s="43">
        <v>14</v>
      </c>
      <c r="D7068" s="43">
        <v>10.536057232683472</v>
      </c>
      <c r="E7068" s="43">
        <v>8.7185873600455731E-3</v>
      </c>
      <c r="F7068" s="43">
        <v>3.987881970124809E-2</v>
      </c>
    </row>
    <row r="7069" spans="1:6" x14ac:dyDescent="0.25">
      <c r="A7069" t="s">
        <v>26</v>
      </c>
      <c r="B7069" s="43">
        <v>1</v>
      </c>
      <c r="C7069" s="43">
        <v>12</v>
      </c>
      <c r="D7069" s="43">
        <v>10.567888221301851</v>
      </c>
      <c r="E7069" s="43">
        <v>8.7713472236805382E-3</v>
      </c>
      <c r="F7069" s="43">
        <v>3.4367898038118586E-2</v>
      </c>
    </row>
    <row r="7070" spans="1:6" x14ac:dyDescent="0.25">
      <c r="A7070" t="s">
        <v>26</v>
      </c>
      <c r="B7070" s="43">
        <v>1</v>
      </c>
      <c r="C7070" s="43">
        <v>7</v>
      </c>
      <c r="D7070" s="43">
        <v>10.567888221301851</v>
      </c>
      <c r="E7070" s="43">
        <v>8.7713472236805382E-3</v>
      </c>
      <c r="F7070" s="43">
        <v>2.0047940522235845E-2</v>
      </c>
    </row>
    <row r="7071" spans="1:6" x14ac:dyDescent="0.25">
      <c r="A7071" t="s">
        <v>26</v>
      </c>
      <c r="B7071" s="43">
        <v>1</v>
      </c>
      <c r="C7071" s="43">
        <v>12</v>
      </c>
      <c r="D7071" s="43">
        <v>10.631550198538608</v>
      </c>
      <c r="E7071" s="43">
        <v>8.8773444157797376E-3</v>
      </c>
      <c r="F7071" s="43">
        <v>3.4741348612293756E-2</v>
      </c>
    </row>
    <row r="7072" spans="1:6" x14ac:dyDescent="0.25">
      <c r="A7072" t="s">
        <v>26</v>
      </c>
      <c r="B7072" s="43">
        <v>1</v>
      </c>
      <c r="C7072" s="43">
        <v>5</v>
      </c>
      <c r="D7072" s="43">
        <v>10.663381187156988</v>
      </c>
      <c r="E7072" s="43">
        <v>8.9305817442439771E-3</v>
      </c>
      <c r="F7072" s="43">
        <v>1.455364419443317E-2</v>
      </c>
    </row>
    <row r="7073" spans="1:6" x14ac:dyDescent="0.25">
      <c r="A7073" t="s">
        <v>26</v>
      </c>
      <c r="B7073" s="43">
        <v>1</v>
      </c>
      <c r="C7073" s="43">
        <v>10</v>
      </c>
      <c r="D7073" s="43">
        <v>10.695212175775367</v>
      </c>
      <c r="E7073" s="43">
        <v>8.9839782276513094E-3</v>
      </c>
      <c r="F7073" s="43">
        <v>2.926382606179815E-2</v>
      </c>
    </row>
    <row r="7074" spans="1:6" x14ac:dyDescent="0.25">
      <c r="A7074" t="s">
        <v>26</v>
      </c>
      <c r="B7074" s="43">
        <v>1</v>
      </c>
      <c r="C7074" s="43">
        <v>10</v>
      </c>
      <c r="D7074" s="43">
        <v>10.790705141630504</v>
      </c>
      <c r="E7074" s="43">
        <v>9.1451226075318515E-3</v>
      </c>
      <c r="F7074" s="43">
        <v>2.9735675620862229E-2</v>
      </c>
    </row>
    <row r="7075" spans="1:6" x14ac:dyDescent="0.25">
      <c r="A7075" t="s">
        <v>26</v>
      </c>
      <c r="B7075" s="43">
        <v>1</v>
      </c>
      <c r="C7075" s="43">
        <v>10</v>
      </c>
      <c r="D7075" s="43">
        <v>10.790705141630504</v>
      </c>
      <c r="E7075" s="43">
        <v>9.1451226075318515E-3</v>
      </c>
      <c r="F7075" s="43">
        <v>2.9735675620862229E-2</v>
      </c>
    </row>
    <row r="7076" spans="1:6" x14ac:dyDescent="0.25">
      <c r="A7076" t="s">
        <v>26</v>
      </c>
      <c r="B7076" s="43">
        <v>1</v>
      </c>
      <c r="C7076" s="43">
        <v>12</v>
      </c>
      <c r="D7076" s="43">
        <v>10.822536130248883</v>
      </c>
      <c r="E7076" s="43">
        <v>9.1991557107115492E-3</v>
      </c>
      <c r="F7076" s="43">
        <v>3.5872444299277072E-2</v>
      </c>
    </row>
    <row r="7077" spans="1:6" x14ac:dyDescent="0.25">
      <c r="A7077" t="s">
        <v>26</v>
      </c>
      <c r="B7077" s="43">
        <v>1</v>
      </c>
      <c r="C7077" s="43">
        <v>10</v>
      </c>
      <c r="D7077" s="43">
        <v>10.822536130248883</v>
      </c>
      <c r="E7077" s="43">
        <v>9.1991557107115492E-3</v>
      </c>
      <c r="F7077" s="43">
        <v>2.9893703582730895E-2</v>
      </c>
    </row>
    <row r="7078" spans="1:6" x14ac:dyDescent="0.25">
      <c r="A7078" t="s">
        <v>26</v>
      </c>
      <c r="B7078" s="43">
        <v>1</v>
      </c>
      <c r="C7078" s="43">
        <v>8</v>
      </c>
      <c r="D7078" s="43">
        <v>10.854367118867263</v>
      </c>
      <c r="E7078" s="43">
        <v>9.2533479688343412E-3</v>
      </c>
      <c r="F7078" s="43">
        <v>2.4041682852289418E-2</v>
      </c>
    </row>
    <row r="7079" spans="1:6" x14ac:dyDescent="0.25">
      <c r="A7079" t="s">
        <v>26</v>
      </c>
      <c r="B7079" s="43">
        <v>1</v>
      </c>
      <c r="C7079" s="43">
        <v>17</v>
      </c>
      <c r="D7079" s="43">
        <v>10.886198107485642</v>
      </c>
      <c r="E7079" s="43">
        <v>9.3076993819002241E-3</v>
      </c>
      <c r="F7079" s="43">
        <v>5.1358488094529406E-2</v>
      </c>
    </row>
    <row r="7080" spans="1:6" x14ac:dyDescent="0.25">
      <c r="A7080" t="s">
        <v>26</v>
      </c>
      <c r="B7080" s="43">
        <v>1</v>
      </c>
      <c r="C7080" s="43">
        <v>16</v>
      </c>
      <c r="D7080" s="43">
        <v>10.91802909610402</v>
      </c>
      <c r="E7080" s="43">
        <v>9.3622099499091962E-3</v>
      </c>
      <c r="F7080" s="43">
        <v>4.8592029948085175E-2</v>
      </c>
    </row>
    <row r="7081" spans="1:6" x14ac:dyDescent="0.25">
      <c r="A7081" t="s">
        <v>26</v>
      </c>
      <c r="B7081" s="43">
        <v>1</v>
      </c>
      <c r="C7081" s="43">
        <v>12</v>
      </c>
      <c r="D7081" s="43">
        <v>10.91802909610402</v>
      </c>
      <c r="E7081" s="43">
        <v>9.3622099499091962E-3</v>
      </c>
      <c r="F7081" s="43">
        <v>3.6444022461063881E-2</v>
      </c>
    </row>
    <row r="7082" spans="1:6" x14ac:dyDescent="0.25">
      <c r="A7082" t="s">
        <v>26</v>
      </c>
      <c r="B7082" s="43">
        <v>1</v>
      </c>
      <c r="C7082" s="43">
        <v>10</v>
      </c>
      <c r="D7082" s="43">
        <v>10.91802909610402</v>
      </c>
      <c r="E7082" s="43">
        <v>9.3622099499091962E-3</v>
      </c>
      <c r="F7082" s="43">
        <v>3.0370018717553234E-2</v>
      </c>
    </row>
    <row r="7083" spans="1:6" x14ac:dyDescent="0.25">
      <c r="A7083" t="s">
        <v>26</v>
      </c>
      <c r="B7083" s="43">
        <v>1</v>
      </c>
      <c r="C7083" s="43">
        <v>7</v>
      </c>
      <c r="D7083" s="43">
        <v>10.949860084722399</v>
      </c>
      <c r="E7083" s="43">
        <v>9.4168796728612628E-3</v>
      </c>
      <c r="F7083" s="43">
        <v>2.13706734159484E-2</v>
      </c>
    </row>
    <row r="7084" spans="1:6" x14ac:dyDescent="0.25">
      <c r="A7084" t="s">
        <v>26</v>
      </c>
      <c r="B7084" s="43">
        <v>1</v>
      </c>
      <c r="C7084" s="43">
        <v>10</v>
      </c>
      <c r="D7084" s="43">
        <v>10.949860084722399</v>
      </c>
      <c r="E7084" s="43">
        <v>9.4168796728612628E-3</v>
      </c>
      <c r="F7084" s="43">
        <v>3.0529533451354857E-2</v>
      </c>
    </row>
    <row r="7085" spans="1:6" x14ac:dyDescent="0.25">
      <c r="A7085" t="s">
        <v>26</v>
      </c>
      <c r="B7085" s="43">
        <v>1</v>
      </c>
      <c r="C7085" s="43">
        <v>14</v>
      </c>
      <c r="D7085" s="43">
        <v>10.981691073340778</v>
      </c>
      <c r="E7085" s="43">
        <v>9.4717085507564202E-3</v>
      </c>
      <c r="F7085" s="43">
        <v>4.2965187068147281E-2</v>
      </c>
    </row>
    <row r="7086" spans="1:6" x14ac:dyDescent="0.25">
      <c r="A7086" t="s">
        <v>26</v>
      </c>
      <c r="B7086" s="43">
        <v>1</v>
      </c>
      <c r="C7086" s="43">
        <v>11</v>
      </c>
      <c r="D7086" s="43">
        <v>10.981691073340778</v>
      </c>
      <c r="E7086" s="43">
        <v>9.4717085507564202E-3</v>
      </c>
      <c r="F7086" s="43">
        <v>3.3758361267830009E-2</v>
      </c>
    </row>
    <row r="7087" spans="1:6" x14ac:dyDescent="0.25">
      <c r="A7087" t="s">
        <v>26</v>
      </c>
      <c r="B7087" s="43">
        <v>1</v>
      </c>
      <c r="C7087" s="43">
        <v>12</v>
      </c>
      <c r="D7087" s="43">
        <v>10.981691073340778</v>
      </c>
      <c r="E7087" s="43">
        <v>9.4717085507564202E-3</v>
      </c>
      <c r="F7087" s="43">
        <v>3.6827303201269097E-2</v>
      </c>
    </row>
    <row r="7088" spans="1:6" x14ac:dyDescent="0.25">
      <c r="A7088" t="s">
        <v>26</v>
      </c>
      <c r="B7088" s="43">
        <v>1</v>
      </c>
      <c r="C7088" s="43">
        <v>13</v>
      </c>
      <c r="D7088" s="43">
        <v>10.981691073340778</v>
      </c>
      <c r="E7088" s="43">
        <v>9.4717085507564202E-3</v>
      </c>
      <c r="F7088" s="43">
        <v>3.9896245134708186E-2</v>
      </c>
    </row>
    <row r="7089" spans="1:6" x14ac:dyDescent="0.25">
      <c r="A7089" t="s">
        <v>26</v>
      </c>
      <c r="B7089" s="43">
        <v>1</v>
      </c>
      <c r="C7089" s="43">
        <v>7</v>
      </c>
      <c r="D7089" s="43">
        <v>11.013522061959158</v>
      </c>
      <c r="E7089" s="43">
        <v>9.526696583594672E-3</v>
      </c>
      <c r="F7089" s="43">
        <v>2.1594773305475542E-2</v>
      </c>
    </row>
    <row r="7090" spans="1:6" x14ac:dyDescent="0.25">
      <c r="A7090" t="s">
        <v>26</v>
      </c>
      <c r="B7090" s="43">
        <v>1</v>
      </c>
      <c r="C7090" s="43">
        <v>12</v>
      </c>
      <c r="D7090" s="43">
        <v>11.077184039195915</v>
      </c>
      <c r="E7090" s="43">
        <v>9.6371501141004449E-3</v>
      </c>
      <c r="F7090" s="43">
        <v>3.7405562067398063E-2</v>
      </c>
    </row>
    <row r="7091" spans="1:6" x14ac:dyDescent="0.25">
      <c r="A7091" t="s">
        <v>26</v>
      </c>
      <c r="B7091" s="43">
        <v>1</v>
      </c>
      <c r="C7091" s="43">
        <v>9</v>
      </c>
      <c r="D7091" s="43">
        <v>11.109015027814294</v>
      </c>
      <c r="E7091" s="43">
        <v>9.6926156117679713E-3</v>
      </c>
      <c r="F7091" s="43">
        <v>2.8199403045417511E-2</v>
      </c>
    </row>
    <row r="7092" spans="1:6" x14ac:dyDescent="0.25">
      <c r="A7092" t="s">
        <v>26</v>
      </c>
      <c r="B7092" s="43">
        <v>1</v>
      </c>
      <c r="C7092" s="43">
        <v>9.5</v>
      </c>
      <c r="D7092" s="43">
        <v>11.109015027814294</v>
      </c>
      <c r="E7092" s="43">
        <v>9.6926156117679713E-3</v>
      </c>
      <c r="F7092" s="43">
        <v>2.9766036547940709E-2</v>
      </c>
    </row>
    <row r="7093" spans="1:6" x14ac:dyDescent="0.25">
      <c r="A7093" t="s">
        <v>26</v>
      </c>
      <c r="B7093" s="43">
        <v>1</v>
      </c>
      <c r="C7093" s="43">
        <v>12</v>
      </c>
      <c r="D7093" s="43">
        <v>11.140846016432674</v>
      </c>
      <c r="E7093" s="43">
        <v>9.7482402643785885E-3</v>
      </c>
      <c r="F7093" s="43">
        <v>3.7793290145850672E-2</v>
      </c>
    </row>
    <row r="7094" spans="1:6" x14ac:dyDescent="0.25">
      <c r="A7094" t="s">
        <v>26</v>
      </c>
      <c r="B7094" s="43">
        <v>1</v>
      </c>
      <c r="C7094" s="43">
        <v>12</v>
      </c>
      <c r="D7094" s="43">
        <v>11.140846016432674</v>
      </c>
      <c r="E7094" s="43">
        <v>9.7482402643785885E-3</v>
      </c>
      <c r="F7094" s="43">
        <v>3.7793290145850672E-2</v>
      </c>
    </row>
    <row r="7095" spans="1:6" x14ac:dyDescent="0.25">
      <c r="A7095" t="s">
        <v>26</v>
      </c>
      <c r="B7095" s="43">
        <v>1</v>
      </c>
      <c r="C7095" s="43">
        <v>10</v>
      </c>
      <c r="D7095" s="43">
        <v>11.26816997090619</v>
      </c>
      <c r="E7095" s="43">
        <v>9.972330424251977E-3</v>
      </c>
      <c r="F7095" s="43">
        <v>3.2145058605635143E-2</v>
      </c>
    </row>
    <row r="7096" spans="1:6" x14ac:dyDescent="0.25">
      <c r="A7096" t="s">
        <v>26</v>
      </c>
      <c r="B7096" s="43">
        <v>1</v>
      </c>
      <c r="C7096" s="43">
        <v>17</v>
      </c>
      <c r="D7096" s="43">
        <v>11.331831948142948</v>
      </c>
      <c r="E7096" s="43">
        <v>1.0085330433847224E-2</v>
      </c>
      <c r="F7096" s="43">
        <v>5.5203417716527842E-2</v>
      </c>
    </row>
    <row r="7097" spans="1:6" x14ac:dyDescent="0.25">
      <c r="A7097" t="s">
        <v>26</v>
      </c>
      <c r="B7097" s="43">
        <v>1</v>
      </c>
      <c r="C7097" s="43">
        <v>12</v>
      </c>
      <c r="D7097" s="43">
        <v>11.331831948142948</v>
      </c>
      <c r="E7097" s="43">
        <v>1.0085330433847224E-2</v>
      </c>
      <c r="F7097" s="43">
        <v>3.8967118388137302E-2</v>
      </c>
    </row>
    <row r="7098" spans="1:6" x14ac:dyDescent="0.25">
      <c r="A7098" t="s">
        <v>26</v>
      </c>
      <c r="B7098" s="43">
        <v>1</v>
      </c>
      <c r="C7098" s="43">
        <v>14</v>
      </c>
      <c r="D7098" s="43">
        <v>11.395493925379705</v>
      </c>
      <c r="E7098" s="43">
        <v>1.0198967063214834E-2</v>
      </c>
      <c r="F7098" s="43">
        <v>4.5922258385348358E-2</v>
      </c>
    </row>
    <row r="7099" spans="1:6" x14ac:dyDescent="0.25">
      <c r="A7099" t="s">
        <v>26</v>
      </c>
      <c r="B7099" s="43">
        <v>1</v>
      </c>
      <c r="C7099" s="43">
        <v>15</v>
      </c>
      <c r="D7099" s="43">
        <v>11.459155902616464</v>
      </c>
      <c r="E7099" s="43">
        <v>1.0313240312354817E-2</v>
      </c>
      <c r="F7099" s="43">
        <v>4.9698150565457573E-2</v>
      </c>
    </row>
    <row r="7100" spans="1:6" x14ac:dyDescent="0.25">
      <c r="A7100" t="s">
        <v>26</v>
      </c>
      <c r="B7100" s="43">
        <v>1</v>
      </c>
      <c r="C7100" s="43">
        <v>10</v>
      </c>
      <c r="D7100" s="43">
        <v>11.459155902616464</v>
      </c>
      <c r="E7100" s="43">
        <v>1.0313240312354817E-2</v>
      </c>
      <c r="F7100" s="43">
        <v>3.3132100376971715E-2</v>
      </c>
    </row>
    <row r="7101" spans="1:6" x14ac:dyDescent="0.25">
      <c r="A7101" t="s">
        <v>26</v>
      </c>
      <c r="B7101" s="43">
        <v>1</v>
      </c>
      <c r="C7101" s="43">
        <v>18</v>
      </c>
      <c r="D7101" s="43">
        <v>11.459155902616464</v>
      </c>
      <c r="E7101" s="43">
        <v>1.0313240312354817E-2</v>
      </c>
      <c r="F7101" s="43">
        <v>5.9637780678549079E-2</v>
      </c>
    </row>
    <row r="7102" spans="1:6" x14ac:dyDescent="0.25">
      <c r="A7102" t="s">
        <v>26</v>
      </c>
      <c r="B7102" s="43">
        <v>1</v>
      </c>
      <c r="C7102" s="43">
        <v>12</v>
      </c>
      <c r="D7102" s="43">
        <v>11.5</v>
      </c>
      <c r="E7102" s="43">
        <v>1.0386890710931252E-2</v>
      </c>
      <c r="F7102" s="43">
        <v>4.0013890056916482E-2</v>
      </c>
    </row>
    <row r="7103" spans="1:6" x14ac:dyDescent="0.25">
      <c r="A7103" t="s">
        <v>26</v>
      </c>
      <c r="B7103" s="43">
        <v>1</v>
      </c>
      <c r="C7103" s="43">
        <v>15</v>
      </c>
      <c r="D7103" s="43">
        <v>11.522817879853223</v>
      </c>
      <c r="E7103" s="43">
        <v>1.0428150181267167E-2</v>
      </c>
      <c r="F7103" s="43">
        <v>5.0196088119138428E-2</v>
      </c>
    </row>
    <row r="7104" spans="1:6" x14ac:dyDescent="0.25">
      <c r="A7104" t="s">
        <v>26</v>
      </c>
      <c r="B7104" s="43">
        <v>1</v>
      </c>
      <c r="C7104" s="43">
        <v>12</v>
      </c>
      <c r="D7104" s="43">
        <v>11.522817879853223</v>
      </c>
      <c r="E7104" s="43">
        <v>1.0428150181267167E-2</v>
      </c>
      <c r="F7104" s="43">
        <v>4.0156870495310741E-2</v>
      </c>
    </row>
    <row r="7105" spans="1:6" x14ac:dyDescent="0.25">
      <c r="A7105" t="s">
        <v>26</v>
      </c>
      <c r="B7105" s="43">
        <v>1</v>
      </c>
      <c r="C7105" s="43">
        <v>12</v>
      </c>
      <c r="D7105" s="43">
        <v>11.522817879853223</v>
      </c>
      <c r="E7105" s="43">
        <v>1.0428150181267167E-2</v>
      </c>
      <c r="F7105" s="43">
        <v>4.0156870495310741E-2</v>
      </c>
    </row>
    <row r="7106" spans="1:6" x14ac:dyDescent="0.25">
      <c r="A7106" t="s">
        <v>26</v>
      </c>
      <c r="B7106" s="43">
        <v>1</v>
      </c>
      <c r="C7106" s="43">
        <v>11</v>
      </c>
      <c r="D7106" s="43">
        <v>11.58647985708998</v>
      </c>
      <c r="E7106" s="43">
        <v>1.054369666995188E-2</v>
      </c>
      <c r="F7106" s="43">
        <v>3.717723526688145E-2</v>
      </c>
    </row>
    <row r="7107" spans="1:6" x14ac:dyDescent="0.25">
      <c r="A7107" t="s">
        <v>26</v>
      </c>
      <c r="B7107" s="43">
        <v>1</v>
      </c>
      <c r="C7107" s="43">
        <v>12</v>
      </c>
      <c r="D7107" s="43">
        <v>11.618310845708359</v>
      </c>
      <c r="E7107" s="43">
        <v>1.0601708646708877E-2</v>
      </c>
      <c r="F7107" s="43">
        <v>4.0757701305560702E-2</v>
      </c>
    </row>
    <row r="7108" spans="1:6" x14ac:dyDescent="0.25">
      <c r="A7108" t="s">
        <v>26</v>
      </c>
      <c r="B7108" s="43">
        <v>1</v>
      </c>
      <c r="C7108" s="43">
        <v>12</v>
      </c>
      <c r="D7108" s="43">
        <v>11.618310845708359</v>
      </c>
      <c r="E7108" s="43">
        <v>1.0601708646708877E-2</v>
      </c>
      <c r="F7108" s="43">
        <v>4.0757701305560702E-2</v>
      </c>
    </row>
    <row r="7109" spans="1:6" x14ac:dyDescent="0.25">
      <c r="A7109" t="s">
        <v>26</v>
      </c>
      <c r="B7109" s="43">
        <v>1</v>
      </c>
      <c r="C7109" s="43">
        <v>12</v>
      </c>
      <c r="D7109" s="43">
        <v>11.618310845708359</v>
      </c>
      <c r="E7109" s="43">
        <v>1.0601708646708877E-2</v>
      </c>
      <c r="F7109" s="43">
        <v>4.0757701305560702E-2</v>
      </c>
    </row>
    <row r="7110" spans="1:6" x14ac:dyDescent="0.25">
      <c r="A7110" t="s">
        <v>26</v>
      </c>
      <c r="B7110" s="43">
        <v>1</v>
      </c>
      <c r="C7110" s="43">
        <v>11</v>
      </c>
      <c r="D7110" s="43">
        <v>11.650141834326739</v>
      </c>
      <c r="E7110" s="43">
        <v>1.0659879778408966E-2</v>
      </c>
      <c r="F7110" s="43">
        <v>3.7545620568240373E-2</v>
      </c>
    </row>
    <row r="7111" spans="1:6" x14ac:dyDescent="0.25">
      <c r="A7111" t="s">
        <v>26</v>
      </c>
      <c r="B7111" s="43">
        <v>1</v>
      </c>
      <c r="C7111" s="43">
        <v>6</v>
      </c>
      <c r="D7111" s="43">
        <v>11.681972822945118</v>
      </c>
      <c r="E7111" s="43">
        <v>1.0718210065052147E-2</v>
      </c>
      <c r="F7111" s="43">
        <v>2.0580228087284821E-2</v>
      </c>
    </row>
    <row r="7112" spans="1:6" x14ac:dyDescent="0.25">
      <c r="A7112" t="s">
        <v>26</v>
      </c>
      <c r="B7112" s="43">
        <v>1</v>
      </c>
      <c r="C7112" s="43">
        <v>12</v>
      </c>
      <c r="D7112" s="43">
        <v>11.713803811563496</v>
      </c>
      <c r="E7112" s="43">
        <v>1.0776699506638416E-2</v>
      </c>
      <c r="F7112" s="43">
        <v>4.1362493183504281E-2</v>
      </c>
    </row>
    <row r="7113" spans="1:6" x14ac:dyDescent="0.25">
      <c r="A7113" t="s">
        <v>26</v>
      </c>
      <c r="B7113" s="43">
        <v>1</v>
      </c>
      <c r="C7113" s="43">
        <v>8</v>
      </c>
      <c r="D7113" s="43">
        <v>11.809296777418634</v>
      </c>
      <c r="E7113" s="43">
        <v>1.0953122761055782E-2</v>
      </c>
      <c r="F7113" s="43">
        <v>2.7980826421605098E-2</v>
      </c>
    </row>
    <row r="7114" spans="1:6" x14ac:dyDescent="0.25">
      <c r="A7114" t="s">
        <v>26</v>
      </c>
      <c r="B7114" s="43">
        <v>1</v>
      </c>
      <c r="C7114" s="43">
        <v>14</v>
      </c>
      <c r="D7114" s="43">
        <v>11.809296777418634</v>
      </c>
      <c r="E7114" s="43">
        <v>1.0953122761055782E-2</v>
      </c>
      <c r="F7114" s="43">
        <v>4.8966446237808922E-2</v>
      </c>
    </row>
    <row r="7115" spans="1:6" x14ac:dyDescent="0.25">
      <c r="A7115" t="s">
        <v>26</v>
      </c>
      <c r="B7115" s="43">
        <v>1</v>
      </c>
      <c r="C7115" s="43">
        <v>15</v>
      </c>
      <c r="D7115" s="43">
        <v>11.841127766037014</v>
      </c>
      <c r="E7115" s="43">
        <v>1.1012248822414422E-2</v>
      </c>
      <c r="F7115" s="43">
        <v>5.2718790993956544E-2</v>
      </c>
    </row>
    <row r="7116" spans="1:6" x14ac:dyDescent="0.25">
      <c r="A7116" t="s">
        <v>26</v>
      </c>
      <c r="B7116" s="43">
        <v>1</v>
      </c>
      <c r="C7116" s="43">
        <v>7</v>
      </c>
      <c r="D7116" s="43">
        <v>11.841127766037014</v>
      </c>
      <c r="E7116" s="43">
        <v>1.1012248822414422E-2</v>
      </c>
      <c r="F7116" s="43">
        <v>2.4602102463846389E-2</v>
      </c>
    </row>
    <row r="7117" spans="1:6" x14ac:dyDescent="0.25">
      <c r="A7117" t="s">
        <v>26</v>
      </c>
      <c r="B7117" s="43">
        <v>1</v>
      </c>
      <c r="C7117" s="43">
        <v>12</v>
      </c>
      <c r="D7117" s="43">
        <v>11.872958754655391</v>
      </c>
      <c r="E7117" s="43">
        <v>1.1071534038716151E-2</v>
      </c>
      <c r="F7117" s="43">
        <v>4.2379264402623441E-2</v>
      </c>
    </row>
    <row r="7118" spans="1:6" x14ac:dyDescent="0.25">
      <c r="A7118" t="s">
        <v>26</v>
      </c>
      <c r="B7118" s="43">
        <v>1</v>
      </c>
      <c r="C7118" s="43">
        <v>7</v>
      </c>
      <c r="D7118" s="43">
        <v>11.872958754655391</v>
      </c>
      <c r="E7118" s="43">
        <v>1.1071534038716151E-2</v>
      </c>
      <c r="F7118" s="43">
        <v>2.472123756819701E-2</v>
      </c>
    </row>
    <row r="7119" spans="1:6" x14ac:dyDescent="0.25">
      <c r="A7119" t="s">
        <v>26</v>
      </c>
      <c r="B7119" s="43">
        <v>1</v>
      </c>
      <c r="C7119" s="43">
        <v>13</v>
      </c>
      <c r="D7119" s="43">
        <v>11.93662073189215</v>
      </c>
      <c r="E7119" s="43">
        <v>1.1190581936148889E-2</v>
      </c>
      <c r="F7119" s="43">
        <v>4.6354795509231397E-2</v>
      </c>
    </row>
    <row r="7120" spans="1:6" x14ac:dyDescent="0.25">
      <c r="A7120" t="s">
        <v>26</v>
      </c>
      <c r="B7120" s="43">
        <v>1</v>
      </c>
      <c r="C7120" s="43">
        <v>9</v>
      </c>
      <c r="D7120" s="43">
        <v>12.095775674984045</v>
      </c>
      <c r="E7120" s="43">
        <v>1.1490986891234843E-2</v>
      </c>
      <c r="F7120" s="43">
        <v>3.2865856784983952E-2</v>
      </c>
    </row>
    <row r="7121" spans="1:6" x14ac:dyDescent="0.25">
      <c r="A7121" t="s">
        <v>26</v>
      </c>
      <c r="B7121" s="43">
        <v>1</v>
      </c>
      <c r="C7121" s="43">
        <v>7</v>
      </c>
      <c r="D7121" s="43">
        <v>12.095775674984045</v>
      </c>
      <c r="E7121" s="43">
        <v>1.1490986891234843E-2</v>
      </c>
      <c r="F7121" s="43">
        <v>2.5562333054987525E-2</v>
      </c>
    </row>
    <row r="7122" spans="1:6" x14ac:dyDescent="0.25">
      <c r="A7122" t="s">
        <v>26</v>
      </c>
      <c r="B7122" s="43">
        <v>1</v>
      </c>
      <c r="C7122" s="43">
        <v>10</v>
      </c>
      <c r="D7122" s="43">
        <v>12.191268640839182</v>
      </c>
      <c r="E7122" s="43">
        <v>1.1673139723603516E-2</v>
      </c>
      <c r="F7122" s="43">
        <v>3.7038036161882587E-2</v>
      </c>
    </row>
    <row r="7123" spans="1:6" x14ac:dyDescent="0.25">
      <c r="A7123" t="s">
        <v>26</v>
      </c>
      <c r="B7123" s="43">
        <v>1</v>
      </c>
      <c r="C7123" s="43">
        <v>10</v>
      </c>
      <c r="D7123" s="43">
        <v>12.223099629457561</v>
      </c>
      <c r="E7123" s="43">
        <v>1.1734175644279258E-2</v>
      </c>
      <c r="F7123" s="43">
        <v>3.7212235403390782E-2</v>
      </c>
    </row>
    <row r="7124" spans="1:6" x14ac:dyDescent="0.25">
      <c r="A7124" t="s">
        <v>26</v>
      </c>
      <c r="B7124" s="43">
        <v>1</v>
      </c>
      <c r="C7124" s="43">
        <v>7</v>
      </c>
      <c r="D7124" s="43">
        <v>12.286761606694322</v>
      </c>
      <c r="E7124" s="43">
        <v>1.185672495046002E-2</v>
      </c>
      <c r="F7124" s="43">
        <v>2.6293205996737443E-2</v>
      </c>
    </row>
    <row r="7125" spans="1:6" x14ac:dyDescent="0.25">
      <c r="A7125" t="s">
        <v>26</v>
      </c>
      <c r="B7125" s="43">
        <v>1</v>
      </c>
      <c r="C7125" s="43">
        <v>15</v>
      </c>
      <c r="D7125" s="43">
        <v>12.318592595312701</v>
      </c>
      <c r="E7125" s="43">
        <v>1.1918238335965038E-2</v>
      </c>
      <c r="F7125" s="43">
        <v>5.660551602309101E-2</v>
      </c>
    </row>
    <row r="7126" spans="1:6" x14ac:dyDescent="0.25">
      <c r="A7126" t="s">
        <v>26</v>
      </c>
      <c r="B7126" s="43">
        <v>1</v>
      </c>
      <c r="C7126" s="43">
        <v>8</v>
      </c>
      <c r="D7126" s="43">
        <v>12.318592595312701</v>
      </c>
      <c r="E7126" s="43">
        <v>1.1918238335965038E-2</v>
      </c>
      <c r="F7126" s="43">
        <v>3.0189608545648536E-2</v>
      </c>
    </row>
    <row r="7127" spans="1:6" x14ac:dyDescent="0.25">
      <c r="A7127" t="s">
        <v>26</v>
      </c>
      <c r="B7127" s="43">
        <v>1</v>
      </c>
      <c r="C7127" s="43">
        <v>10</v>
      </c>
      <c r="D7127" s="43">
        <v>12.382254572549456</v>
      </c>
      <c r="E7127" s="43">
        <v>1.2041742571804346E-2</v>
      </c>
      <c r="F7127" s="43">
        <v>3.8088673610672821E-2</v>
      </c>
    </row>
    <row r="7128" spans="1:6" x14ac:dyDescent="0.25">
      <c r="A7128" t="s">
        <v>26</v>
      </c>
      <c r="B7128" s="43">
        <v>1</v>
      </c>
      <c r="C7128" s="43">
        <v>12</v>
      </c>
      <c r="D7128" s="43">
        <v>12.382254572549456</v>
      </c>
      <c r="E7128" s="43">
        <v>1.2041742571804346E-2</v>
      </c>
      <c r="F7128" s="43">
        <v>4.5706408332807383E-2</v>
      </c>
    </row>
    <row r="7129" spans="1:6" x14ac:dyDescent="0.25">
      <c r="A7129" t="s">
        <v>26</v>
      </c>
      <c r="B7129" s="43">
        <v>1</v>
      </c>
      <c r="C7129" s="43">
        <v>10</v>
      </c>
      <c r="D7129" s="43">
        <v>12.541409515641352</v>
      </c>
      <c r="E7129" s="43">
        <v>1.2353288372906729E-2</v>
      </c>
      <c r="F7129" s="43">
        <v>3.897416462591783E-2</v>
      </c>
    </row>
    <row r="7130" spans="1:6" x14ac:dyDescent="0.25">
      <c r="A7130" t="s">
        <v>26</v>
      </c>
      <c r="B7130" s="43">
        <v>1</v>
      </c>
      <c r="C7130" s="43">
        <v>12</v>
      </c>
      <c r="D7130" s="43">
        <v>12.541409515641352</v>
      </c>
      <c r="E7130" s="43">
        <v>1.2353288372906729E-2</v>
      </c>
      <c r="F7130" s="43">
        <v>4.67689975511014E-2</v>
      </c>
    </row>
    <row r="7131" spans="1:6" x14ac:dyDescent="0.25">
      <c r="A7131" t="s">
        <v>26</v>
      </c>
      <c r="B7131" s="43">
        <v>1</v>
      </c>
      <c r="C7131" s="43">
        <v>15</v>
      </c>
      <c r="D7131" s="43">
        <v>12.573240504259733</v>
      </c>
      <c r="E7131" s="43">
        <v>1.2416074997956489E-2</v>
      </c>
      <c r="F7131" s="43">
        <v>5.8728520682914453E-2</v>
      </c>
    </row>
    <row r="7132" spans="1:6" x14ac:dyDescent="0.25">
      <c r="A7132" t="s">
        <v>26</v>
      </c>
      <c r="B7132" s="43">
        <v>1</v>
      </c>
      <c r="C7132" s="43">
        <v>8</v>
      </c>
      <c r="D7132" s="43">
        <v>12.573240504259733</v>
      </c>
      <c r="E7132" s="43">
        <v>1.2416074997956489E-2</v>
      </c>
      <c r="F7132" s="43">
        <v>3.1321877697554373E-2</v>
      </c>
    </row>
    <row r="7133" spans="1:6" x14ac:dyDescent="0.25">
      <c r="A7133" t="s">
        <v>26</v>
      </c>
      <c r="B7133" s="43">
        <v>1</v>
      </c>
      <c r="C7133" s="43">
        <v>15</v>
      </c>
      <c r="D7133" s="43">
        <v>12.605071492878112</v>
      </c>
      <c r="E7133" s="43">
        <v>1.2479020777949332E-2</v>
      </c>
      <c r="F7133" s="43">
        <v>5.8996335929044609E-2</v>
      </c>
    </row>
    <row r="7134" spans="1:6" x14ac:dyDescent="0.25">
      <c r="A7134" t="s">
        <v>26</v>
      </c>
      <c r="B7134" s="43">
        <v>1</v>
      </c>
      <c r="C7134" s="43">
        <v>13</v>
      </c>
      <c r="D7134" s="43">
        <v>12.732395447351628</v>
      </c>
      <c r="E7134" s="43">
        <v>1.273239544735163E-2</v>
      </c>
      <c r="F7134" s="43">
        <v>5.2063272262826074E-2</v>
      </c>
    </row>
    <row r="7135" spans="1:6" x14ac:dyDescent="0.25">
      <c r="A7135" t="s">
        <v>26</v>
      </c>
      <c r="B7135" s="43">
        <v>1</v>
      </c>
      <c r="C7135" s="43">
        <v>22</v>
      </c>
      <c r="D7135" s="43">
        <v>12.732395447351628</v>
      </c>
      <c r="E7135" s="43">
        <v>1.273239544735163E-2</v>
      </c>
      <c r="F7135" s="43">
        <v>8.810707613709029E-2</v>
      </c>
    </row>
    <row r="7136" spans="1:6" x14ac:dyDescent="0.25">
      <c r="A7136" t="s">
        <v>26</v>
      </c>
      <c r="B7136" s="43">
        <v>1</v>
      </c>
      <c r="C7136" s="43">
        <v>15</v>
      </c>
      <c r="D7136" s="43">
        <v>12.732395447351628</v>
      </c>
      <c r="E7136" s="43">
        <v>1.273239544735163E-2</v>
      </c>
      <c r="F7136" s="43">
        <v>6.007300645710701E-2</v>
      </c>
    </row>
    <row r="7137" spans="1:6" x14ac:dyDescent="0.25">
      <c r="A7137" t="s">
        <v>26</v>
      </c>
      <c r="B7137" s="43">
        <v>1</v>
      </c>
      <c r="C7137" s="43">
        <v>8</v>
      </c>
      <c r="D7137" s="43">
        <v>12.796057424588387</v>
      </c>
      <c r="E7137" s="43">
        <v>1.2860037711711332E-2</v>
      </c>
      <c r="F7137" s="43">
        <v>3.2327777939296629E-2</v>
      </c>
    </row>
    <row r="7138" spans="1:6" x14ac:dyDescent="0.25">
      <c r="A7138" t="s">
        <v>26</v>
      </c>
      <c r="B7138" s="43">
        <v>1</v>
      </c>
      <c r="C7138" s="43">
        <v>15</v>
      </c>
      <c r="D7138" s="43">
        <v>12.827888413206765</v>
      </c>
      <c r="E7138" s="43">
        <v>1.2924097576305815E-2</v>
      </c>
      <c r="F7138" s="43">
        <v>6.088618175742283E-2</v>
      </c>
    </row>
    <row r="7139" spans="1:6" x14ac:dyDescent="0.25">
      <c r="A7139" t="s">
        <v>26</v>
      </c>
      <c r="B7139" s="43">
        <v>1</v>
      </c>
      <c r="C7139" s="43">
        <v>10</v>
      </c>
      <c r="D7139" s="43">
        <v>12.891550390443523</v>
      </c>
      <c r="E7139" s="43">
        <v>1.305269477032407E-2</v>
      </c>
      <c r="F7139" s="43">
        <v>4.0953997146307555E-2</v>
      </c>
    </row>
    <row r="7140" spans="1:6" x14ac:dyDescent="0.25">
      <c r="A7140" t="s">
        <v>26</v>
      </c>
      <c r="B7140" s="43">
        <v>1</v>
      </c>
      <c r="C7140" s="43">
        <v>16</v>
      </c>
      <c r="D7140" s="43">
        <v>12.98704335629866</v>
      </c>
      <c r="E7140" s="43">
        <v>1.3246784223424632E-2</v>
      </c>
      <c r="F7140" s="43">
        <v>6.6402407417334774E-2</v>
      </c>
    </row>
    <row r="7141" spans="1:6" x14ac:dyDescent="0.25">
      <c r="A7141" t="s">
        <v>26</v>
      </c>
      <c r="B7141" s="43">
        <v>1</v>
      </c>
      <c r="C7141" s="43">
        <v>14</v>
      </c>
      <c r="D7141" s="43">
        <v>12.98704335629866</v>
      </c>
      <c r="E7141" s="43">
        <v>1.3246784223424632E-2</v>
      </c>
      <c r="F7141" s="43">
        <v>5.8102106490167935E-2</v>
      </c>
    </row>
    <row r="7142" spans="1:6" x14ac:dyDescent="0.25">
      <c r="A7142" t="s">
        <v>26</v>
      </c>
      <c r="B7142" s="43">
        <v>1</v>
      </c>
      <c r="C7142" s="43">
        <v>12</v>
      </c>
      <c r="D7142" s="43">
        <v>13.146198299390555</v>
      </c>
      <c r="E7142" s="43">
        <v>1.3573449744120747E-2</v>
      </c>
      <c r="F7142" s="43">
        <v>5.0905425695812835E-2</v>
      </c>
    </row>
    <row r="7143" spans="1:6" x14ac:dyDescent="0.25">
      <c r="A7143" t="s">
        <v>26</v>
      </c>
      <c r="B7143" s="43">
        <v>1</v>
      </c>
      <c r="C7143" s="43">
        <v>16</v>
      </c>
      <c r="D7143" s="43">
        <v>13.178029288008934</v>
      </c>
      <c r="E7143" s="43">
        <v>1.3639260313089248E-2</v>
      </c>
      <c r="F7143" s="43">
        <v>6.8169918136904595E-2</v>
      </c>
    </row>
    <row r="7144" spans="1:6" x14ac:dyDescent="0.25">
      <c r="A7144" t="s">
        <v>26</v>
      </c>
      <c r="B7144" s="43">
        <v>1</v>
      </c>
      <c r="C7144" s="43">
        <v>12</v>
      </c>
      <c r="D7144" s="43">
        <v>13.209860276627314</v>
      </c>
      <c r="E7144" s="43">
        <v>1.370523003700084E-2</v>
      </c>
      <c r="F7144" s="43">
        <v>5.1349880649169219E-2</v>
      </c>
    </row>
    <row r="7145" spans="1:6" x14ac:dyDescent="0.25">
      <c r="A7145" t="s">
        <v>26</v>
      </c>
      <c r="B7145" s="43">
        <v>1</v>
      </c>
      <c r="C7145" s="43">
        <v>6</v>
      </c>
      <c r="D7145" s="43">
        <v>13.241691265245693</v>
      </c>
      <c r="E7145" s="43">
        <v>1.3771358915855521E-2</v>
      </c>
      <c r="F7145" s="43">
        <v>2.5786375813860229E-2</v>
      </c>
    </row>
    <row r="7146" spans="1:6" x14ac:dyDescent="0.25">
      <c r="A7146" t="s">
        <v>26</v>
      </c>
      <c r="B7146" s="43">
        <v>1</v>
      </c>
      <c r="C7146" s="43">
        <v>15</v>
      </c>
      <c r="D7146" s="43">
        <v>13.241691265245693</v>
      </c>
      <c r="E7146" s="43">
        <v>1.3771358915855521E-2</v>
      </c>
      <c r="F7146" s="43">
        <v>6.4465939534650574E-2</v>
      </c>
    </row>
    <row r="7147" spans="1:6" x14ac:dyDescent="0.25">
      <c r="A7147" t="s">
        <v>26</v>
      </c>
      <c r="B7147" s="43">
        <v>1</v>
      </c>
      <c r="C7147" s="43">
        <v>8</v>
      </c>
      <c r="D7147" s="43">
        <v>13.273522253864073</v>
      </c>
      <c r="E7147" s="43">
        <v>1.3837646949653296E-2</v>
      </c>
      <c r="F7147" s="43">
        <v>3.4530700887578099E-2</v>
      </c>
    </row>
    <row r="7148" spans="1:6" x14ac:dyDescent="0.25">
      <c r="A7148" t="s">
        <v>26</v>
      </c>
      <c r="B7148" s="43">
        <v>1</v>
      </c>
      <c r="C7148" s="43">
        <v>12</v>
      </c>
      <c r="D7148" s="43">
        <v>13.273522253864073</v>
      </c>
      <c r="E7148" s="43">
        <v>1.3837646949653296E-2</v>
      </c>
      <c r="F7148" s="43">
        <v>5.1796051331367152E-2</v>
      </c>
    </row>
    <row r="7149" spans="1:6" x14ac:dyDescent="0.25">
      <c r="A7149" t="s">
        <v>26</v>
      </c>
      <c r="B7149" s="43">
        <v>1</v>
      </c>
      <c r="C7149" s="43">
        <v>10</v>
      </c>
      <c r="D7149" s="43">
        <v>13.30535324248245</v>
      </c>
      <c r="E7149" s="43">
        <v>1.390409413839416E-2</v>
      </c>
      <c r="F7149" s="43">
        <v>4.3349816294783829E-2</v>
      </c>
    </row>
    <row r="7150" spans="1:6" x14ac:dyDescent="0.25">
      <c r="A7150" t="s">
        <v>26</v>
      </c>
      <c r="B7150" s="43">
        <v>1</v>
      </c>
      <c r="C7150" s="43">
        <v>12</v>
      </c>
      <c r="D7150" s="43">
        <v>13.33718423110083</v>
      </c>
      <c r="E7150" s="43">
        <v>1.3970700482078121E-2</v>
      </c>
      <c r="F7150" s="43">
        <v>5.2243936089065357E-2</v>
      </c>
    </row>
    <row r="7151" spans="1:6" x14ac:dyDescent="0.25">
      <c r="A7151" t="s">
        <v>26</v>
      </c>
      <c r="B7151" s="43">
        <v>1</v>
      </c>
      <c r="C7151" s="43">
        <v>8</v>
      </c>
      <c r="D7151" s="43">
        <v>13.369015219719209</v>
      </c>
      <c r="E7151" s="43">
        <v>1.4037465980705171E-2</v>
      </c>
      <c r="F7151" s="43">
        <v>3.4979013821437532E-2</v>
      </c>
    </row>
    <row r="7152" spans="1:6" x14ac:dyDescent="0.25">
      <c r="A7152" t="s">
        <v>26</v>
      </c>
      <c r="B7152" s="43">
        <v>1</v>
      </c>
      <c r="C7152" s="43">
        <v>7</v>
      </c>
      <c r="D7152" s="43">
        <v>13.432677196955968</v>
      </c>
      <c r="E7152" s="43">
        <v>1.4171474442788547E-2</v>
      </c>
      <c r="F7152" s="43">
        <v>3.0869401222232935E-2</v>
      </c>
    </row>
    <row r="7153" spans="1:6" x14ac:dyDescent="0.25">
      <c r="A7153" t="s">
        <v>26</v>
      </c>
      <c r="B7153" s="43">
        <v>1</v>
      </c>
      <c r="C7153" s="43">
        <v>15</v>
      </c>
      <c r="D7153" s="43">
        <v>13.496339174192725</v>
      </c>
      <c r="E7153" s="43">
        <v>1.4306119524644287E-2</v>
      </c>
      <c r="F7153" s="43">
        <v>6.6713920373699678E-2</v>
      </c>
    </row>
    <row r="7154" spans="1:6" x14ac:dyDescent="0.25">
      <c r="A7154" t="s">
        <v>26</v>
      </c>
      <c r="B7154" s="43">
        <v>1</v>
      </c>
      <c r="C7154" s="43">
        <v>14</v>
      </c>
      <c r="D7154" s="43">
        <v>13.560001151429484</v>
      </c>
      <c r="E7154" s="43">
        <v>1.4441401226272401E-2</v>
      </c>
      <c r="F7154" s="43">
        <v>6.2795842009836941E-2</v>
      </c>
    </row>
    <row r="7155" spans="1:6" x14ac:dyDescent="0.25">
      <c r="A7155" t="s">
        <v>26</v>
      </c>
      <c r="B7155" s="43">
        <v>1</v>
      </c>
      <c r="C7155" s="43">
        <v>10</v>
      </c>
      <c r="D7155" s="43">
        <v>13.560001151429484</v>
      </c>
      <c r="E7155" s="43">
        <v>1.4441401226272401E-2</v>
      </c>
      <c r="F7155" s="43">
        <v>4.4854172864169234E-2</v>
      </c>
    </row>
    <row r="7156" spans="1:6" x14ac:dyDescent="0.25">
      <c r="A7156" t="s">
        <v>26</v>
      </c>
      <c r="B7156" s="43">
        <v>1</v>
      </c>
      <c r="C7156" s="43">
        <v>12</v>
      </c>
      <c r="D7156" s="43">
        <v>13.623663128666241</v>
      </c>
      <c r="E7156" s="43">
        <v>1.4577319547672878E-2</v>
      </c>
      <c r="F7156" s="43">
        <v>5.4280585326560292E-2</v>
      </c>
    </row>
    <row r="7157" spans="1:6" x14ac:dyDescent="0.25">
      <c r="A7157" t="s">
        <v>26</v>
      </c>
      <c r="B7157" s="43">
        <v>1</v>
      </c>
      <c r="C7157" s="43">
        <v>8</v>
      </c>
      <c r="D7157" s="43">
        <v>13.65549411728462</v>
      </c>
      <c r="E7157" s="43">
        <v>1.4645517440787757E-2</v>
      </c>
      <c r="F7157" s="43">
        <v>3.6339342534715949E-2</v>
      </c>
    </row>
    <row r="7158" spans="1:6" x14ac:dyDescent="0.25">
      <c r="A7158" t="s">
        <v>26</v>
      </c>
      <c r="B7158" s="43">
        <v>1</v>
      </c>
      <c r="C7158" s="43">
        <v>15</v>
      </c>
      <c r="D7158" s="43">
        <v>13.687325105903</v>
      </c>
      <c r="E7158" s="43">
        <v>1.4713874488845724E-2</v>
      </c>
      <c r="F7158" s="43">
        <v>6.8422335456613415E-2</v>
      </c>
    </row>
    <row r="7159" spans="1:6" x14ac:dyDescent="0.25">
      <c r="A7159" t="s">
        <v>26</v>
      </c>
      <c r="B7159" s="43">
        <v>1</v>
      </c>
      <c r="C7159" s="43">
        <v>6</v>
      </c>
      <c r="D7159" s="43">
        <v>13.782818071758136</v>
      </c>
      <c r="E7159" s="43">
        <v>1.4919900562678183E-2</v>
      </c>
      <c r="F7159" s="43">
        <v>2.7713493297501626E-2</v>
      </c>
    </row>
    <row r="7160" spans="1:6" x14ac:dyDescent="0.25">
      <c r="A7160" t="s">
        <v>26</v>
      </c>
      <c r="B7160" s="43">
        <v>1</v>
      </c>
      <c r="C7160" s="43">
        <v>14</v>
      </c>
      <c r="D7160" s="43">
        <v>13.814649060376516</v>
      </c>
      <c r="E7160" s="43">
        <v>1.4988894230508521E-2</v>
      </c>
      <c r="F7160" s="43">
        <v>6.4933800779909998E-2</v>
      </c>
    </row>
    <row r="7161" spans="1:6" x14ac:dyDescent="0.25">
      <c r="A7161" t="s">
        <v>26</v>
      </c>
      <c r="B7161" s="43">
        <v>1</v>
      </c>
      <c r="C7161" s="43">
        <v>6</v>
      </c>
      <c r="D7161" s="43">
        <v>13.814649060376516</v>
      </c>
      <c r="E7161" s="43">
        <v>1.4988894230508521E-2</v>
      </c>
      <c r="F7161" s="43">
        <v>2.7828771762818567E-2</v>
      </c>
    </row>
    <row r="7162" spans="1:6" x14ac:dyDescent="0.25">
      <c r="A7162" t="s">
        <v>26</v>
      </c>
      <c r="B7162" s="43">
        <v>1</v>
      </c>
      <c r="C7162" s="43">
        <v>15</v>
      </c>
      <c r="D7162" s="43">
        <v>13.846480048994895</v>
      </c>
      <c r="E7162" s="43">
        <v>1.505804705328195E-2</v>
      </c>
      <c r="F7162" s="43">
        <v>6.9860656943784807E-2</v>
      </c>
    </row>
    <row r="7163" spans="1:6" x14ac:dyDescent="0.25">
      <c r="A7163" t="s">
        <v>26</v>
      </c>
      <c r="B7163" s="43">
        <v>1</v>
      </c>
      <c r="C7163" s="43">
        <v>10</v>
      </c>
      <c r="D7163" s="43">
        <v>13.878311037613274</v>
      </c>
      <c r="E7163" s="43">
        <v>1.5127359030998471E-2</v>
      </c>
      <c r="F7163" s="43">
        <v>4.6766610405856064E-2</v>
      </c>
    </row>
    <row r="7164" spans="1:6" x14ac:dyDescent="0.25">
      <c r="A7164" t="s">
        <v>26</v>
      </c>
      <c r="B7164" s="43">
        <v>1</v>
      </c>
      <c r="C7164" s="43">
        <v>10</v>
      </c>
      <c r="D7164" s="43">
        <v>13.910142026231654</v>
      </c>
      <c r="E7164" s="43">
        <v>1.5196830163658083E-2</v>
      </c>
      <c r="F7164" s="43">
        <v>4.6959803438356547E-2</v>
      </c>
    </row>
    <row r="7165" spans="1:6" x14ac:dyDescent="0.25">
      <c r="A7165" t="s">
        <v>26</v>
      </c>
      <c r="B7165" s="43">
        <v>1</v>
      </c>
      <c r="C7165" s="43">
        <v>14</v>
      </c>
      <c r="D7165" s="43">
        <v>13.910142026231654</v>
      </c>
      <c r="E7165" s="43">
        <v>1.5196830163658083E-2</v>
      </c>
      <c r="F7165" s="43">
        <v>6.5743724813699167E-2</v>
      </c>
    </row>
    <row r="7166" spans="1:6" x14ac:dyDescent="0.25">
      <c r="A7166" t="s">
        <v>26</v>
      </c>
      <c r="B7166" s="43">
        <v>1</v>
      </c>
      <c r="C7166" s="43">
        <v>11</v>
      </c>
      <c r="D7166" s="43">
        <v>13.941973014850031</v>
      </c>
      <c r="E7166" s="43">
        <v>1.5266460451260783E-2</v>
      </c>
      <c r="F7166" s="43">
        <v>5.1868685253879943E-2</v>
      </c>
    </row>
    <row r="7167" spans="1:6" x14ac:dyDescent="0.25">
      <c r="A7167" t="s">
        <v>26</v>
      </c>
      <c r="B7167" s="43">
        <v>1</v>
      </c>
      <c r="C7167" s="43">
        <v>15</v>
      </c>
      <c r="D7167" s="43">
        <v>14.03746598070517</v>
      </c>
      <c r="E7167" s="43">
        <v>1.547630624372745E-2</v>
      </c>
      <c r="F7167" s="43">
        <v>7.1604167323324863E-2</v>
      </c>
    </row>
    <row r="7168" spans="1:6" x14ac:dyDescent="0.25">
      <c r="A7168" t="s">
        <v>26</v>
      </c>
      <c r="B7168" s="43">
        <v>1</v>
      </c>
      <c r="C7168" s="43">
        <v>9</v>
      </c>
      <c r="D7168" s="43">
        <v>14.069296969323549</v>
      </c>
      <c r="E7168" s="43">
        <v>1.554657315110252E-2</v>
      </c>
      <c r="F7168" s="43">
        <v>4.3137964587963304E-2</v>
      </c>
    </row>
    <row r="7169" spans="1:6" x14ac:dyDescent="0.25">
      <c r="A7169" t="s">
        <v>26</v>
      </c>
      <c r="B7169" s="43">
        <v>1</v>
      </c>
      <c r="C7169" s="43">
        <v>8</v>
      </c>
      <c r="D7169" s="43">
        <v>14.101127957941927</v>
      </c>
      <c r="E7169" s="43">
        <v>1.5616999213420683E-2</v>
      </c>
      <c r="F7169" s="43">
        <v>3.8501107946977434E-2</v>
      </c>
    </row>
    <row r="7170" spans="1:6" x14ac:dyDescent="0.25">
      <c r="A7170" t="s">
        <v>26</v>
      </c>
      <c r="B7170" s="43">
        <v>1</v>
      </c>
      <c r="C7170" s="43">
        <v>6</v>
      </c>
      <c r="D7170" s="43">
        <v>14.132958946560306</v>
      </c>
      <c r="E7170" s="43">
        <v>1.5687584430681939E-2</v>
      </c>
      <c r="F7170" s="43">
        <v>2.8993230538153249E-2</v>
      </c>
    </row>
    <row r="7171" spans="1:6" x14ac:dyDescent="0.25">
      <c r="A7171" t="s">
        <v>26</v>
      </c>
      <c r="B7171" s="43">
        <v>1</v>
      </c>
      <c r="C7171" s="43">
        <v>11</v>
      </c>
      <c r="D7171" s="43">
        <v>14.228451912415444</v>
      </c>
      <c r="E7171" s="43">
        <v>1.5900295012124262E-2</v>
      </c>
      <c r="F7171" s="43">
        <v>5.3802280352854469E-2</v>
      </c>
    </row>
    <row r="7172" spans="1:6" x14ac:dyDescent="0.25">
      <c r="A7172" t="s">
        <v>26</v>
      </c>
      <c r="B7172" s="43">
        <v>1</v>
      </c>
      <c r="C7172" s="43">
        <v>14</v>
      </c>
      <c r="D7172" s="43">
        <v>14.292113889652201</v>
      </c>
      <c r="E7172" s="43">
        <v>1.6042897841134596E-2</v>
      </c>
      <c r="F7172" s="43">
        <v>6.9027933876006697E-2</v>
      </c>
    </row>
    <row r="7173" spans="1:6" x14ac:dyDescent="0.25">
      <c r="A7173" t="s">
        <v>26</v>
      </c>
      <c r="B7173" s="43">
        <v>1</v>
      </c>
      <c r="C7173" s="43">
        <v>10</v>
      </c>
      <c r="D7173" s="43">
        <v>14.292113889652201</v>
      </c>
      <c r="E7173" s="43">
        <v>1.6042897841134596E-2</v>
      </c>
      <c r="F7173" s="43">
        <v>4.9305667054290493E-2</v>
      </c>
    </row>
    <row r="7174" spans="1:6" x14ac:dyDescent="0.25">
      <c r="A7174" t="s">
        <v>26</v>
      </c>
      <c r="B7174" s="43">
        <v>1</v>
      </c>
      <c r="C7174" s="43">
        <v>13</v>
      </c>
      <c r="D7174" s="43">
        <v>14.35577586688896</v>
      </c>
      <c r="E7174" s="43">
        <v>1.6186137289917302E-2</v>
      </c>
      <c r="F7174" s="43">
        <v>6.4612050783116728E-2</v>
      </c>
    </row>
    <row r="7175" spans="1:6" x14ac:dyDescent="0.25">
      <c r="A7175" t="s">
        <v>26</v>
      </c>
      <c r="B7175" s="43">
        <v>1</v>
      </c>
      <c r="C7175" s="43">
        <v>16</v>
      </c>
      <c r="D7175" s="43">
        <v>14.419437844125717</v>
      </c>
      <c r="E7175" s="43">
        <v>1.6330013358472374E-2</v>
      </c>
      <c r="F7175" s="43">
        <v>8.0158230587067433E-2</v>
      </c>
    </row>
    <row r="7176" spans="1:6" x14ac:dyDescent="0.25">
      <c r="A7176" t="s">
        <v>26</v>
      </c>
      <c r="B7176" s="43">
        <v>1</v>
      </c>
      <c r="C7176" s="43">
        <v>18</v>
      </c>
      <c r="D7176" s="43">
        <v>14.546761798599235</v>
      </c>
      <c r="E7176" s="43">
        <v>1.6619675354899624E-2</v>
      </c>
      <c r="F7176" s="43">
        <v>9.1615933221661588E-2</v>
      </c>
    </row>
    <row r="7177" spans="1:6" x14ac:dyDescent="0.25">
      <c r="A7177" t="s">
        <v>26</v>
      </c>
      <c r="B7177" s="43">
        <v>1</v>
      </c>
      <c r="C7177" s="43">
        <v>15</v>
      </c>
      <c r="D7177" s="43">
        <v>14.610423775835992</v>
      </c>
      <c r="E7177" s="43">
        <v>1.6765461282771798E-2</v>
      </c>
      <c r="F7177" s="43">
        <v>7.6948902261781707E-2</v>
      </c>
    </row>
    <row r="7178" spans="1:6" x14ac:dyDescent="0.25">
      <c r="A7178" t="s">
        <v>26</v>
      </c>
      <c r="B7178" s="43">
        <v>1</v>
      </c>
      <c r="C7178" s="43">
        <v>10</v>
      </c>
      <c r="D7178" s="43">
        <v>14.642254764454371</v>
      </c>
      <c r="E7178" s="43">
        <v>1.6838592979122526E-2</v>
      </c>
      <c r="F7178" s="43">
        <v>5.1500557438060028E-2</v>
      </c>
    </row>
    <row r="7179" spans="1:6" x14ac:dyDescent="0.25">
      <c r="A7179" t="s">
        <v>26</v>
      </c>
      <c r="B7179" s="43">
        <v>1</v>
      </c>
      <c r="C7179" s="43">
        <v>14</v>
      </c>
      <c r="D7179" s="43">
        <v>14.674085753072751</v>
      </c>
      <c r="E7179" s="43">
        <v>1.6911883830416346E-2</v>
      </c>
      <c r="F7179" s="43">
        <v>7.2383075578005246E-2</v>
      </c>
    </row>
    <row r="7180" spans="1:6" x14ac:dyDescent="0.25">
      <c r="A7180" t="s">
        <v>26</v>
      </c>
      <c r="B7180" s="43">
        <v>1</v>
      </c>
      <c r="C7180" s="43">
        <v>3</v>
      </c>
      <c r="D7180" s="43">
        <v>14.737747730309508</v>
      </c>
      <c r="E7180" s="43">
        <v>1.7058942997833254E-2</v>
      </c>
      <c r="F7180" s="43">
        <v>1.5631957637492908E-2</v>
      </c>
    </row>
    <row r="7181" spans="1:6" x14ac:dyDescent="0.25">
      <c r="A7181" t="s">
        <v>26</v>
      </c>
      <c r="B7181" s="43">
        <v>1</v>
      </c>
      <c r="C7181" s="43">
        <v>22</v>
      </c>
      <c r="D7181" s="43">
        <v>14.769578718927887</v>
      </c>
      <c r="E7181" s="43">
        <v>1.7132711313956349E-2</v>
      </c>
      <c r="F7181" s="43">
        <v>0.11508027160986502</v>
      </c>
    </row>
    <row r="7182" spans="1:6" x14ac:dyDescent="0.25">
      <c r="A7182" t="s">
        <v>26</v>
      </c>
      <c r="B7182" s="43">
        <v>1</v>
      </c>
      <c r="C7182" s="43">
        <v>16</v>
      </c>
      <c r="D7182" s="43">
        <v>14.833240696164646</v>
      </c>
      <c r="E7182" s="43">
        <v>1.7280725411031813E-2</v>
      </c>
      <c r="F7182" s="43">
        <v>8.4345025014717551E-2</v>
      </c>
    </row>
    <row r="7183" spans="1:6" x14ac:dyDescent="0.25">
      <c r="A7183" t="s">
        <v>26</v>
      </c>
      <c r="B7183" s="43">
        <v>1</v>
      </c>
      <c r="C7183" s="43">
        <v>18</v>
      </c>
      <c r="D7183" s="43">
        <v>14.896902673401403</v>
      </c>
      <c r="E7183" s="43">
        <v>1.7429376127879637E-2</v>
      </c>
      <c r="F7183" s="43">
        <v>9.5622234885095095E-2</v>
      </c>
    </row>
    <row r="7184" spans="1:6" x14ac:dyDescent="0.25">
      <c r="A7184" t="s">
        <v>26</v>
      </c>
      <c r="B7184" s="43">
        <v>1</v>
      </c>
      <c r="C7184" s="43">
        <v>11</v>
      </c>
      <c r="D7184" s="43">
        <v>15.024226627874921</v>
      </c>
      <c r="E7184" s="43">
        <v>1.7728587420892405E-2</v>
      </c>
      <c r="F7184" s="43">
        <v>5.9337625809543278E-2</v>
      </c>
    </row>
    <row r="7185" spans="1:6" x14ac:dyDescent="0.25">
      <c r="A7185" t="s">
        <v>26</v>
      </c>
      <c r="B7185" s="43">
        <v>1</v>
      </c>
      <c r="C7185" s="43">
        <v>15</v>
      </c>
      <c r="D7185" s="43">
        <v>15.087888605111678</v>
      </c>
      <c r="E7185" s="43">
        <v>1.7879147997057337E-2</v>
      </c>
      <c r="F7185" s="43">
        <v>8.1532954477599798E-2</v>
      </c>
    </row>
    <row r="7186" spans="1:6" x14ac:dyDescent="0.25">
      <c r="A7186" t="s">
        <v>26</v>
      </c>
      <c r="B7186" s="43">
        <v>1</v>
      </c>
      <c r="C7186" s="43">
        <v>4</v>
      </c>
      <c r="D7186" s="43">
        <v>15.087888605111678</v>
      </c>
      <c r="E7186" s="43">
        <v>1.7879147997057337E-2</v>
      </c>
      <c r="F7186" s="43">
        <v>2.174212119402661E-2</v>
      </c>
    </row>
    <row r="7187" spans="1:6" x14ac:dyDescent="0.25">
      <c r="A7187" t="s">
        <v>26</v>
      </c>
      <c r="B7187" s="43">
        <v>1</v>
      </c>
      <c r="C7187" s="43">
        <v>12</v>
      </c>
      <c r="D7187" s="43">
        <v>15.278874536821952</v>
      </c>
      <c r="E7187" s="43">
        <v>1.8334649444186342E-2</v>
      </c>
      <c r="F7187" s="43">
        <v>6.6719605995112952E-2</v>
      </c>
    </row>
    <row r="7188" spans="1:6" x14ac:dyDescent="0.25">
      <c r="A7188" t="s">
        <v>26</v>
      </c>
      <c r="B7188" s="43">
        <v>1</v>
      </c>
      <c r="C7188" s="43">
        <v>13</v>
      </c>
      <c r="D7188" s="43">
        <v>15.342536514058711</v>
      </c>
      <c r="E7188" s="43">
        <v>1.8487756499440747E-2</v>
      </c>
      <c r="F7188" s="43">
        <v>7.2822412116264557E-2</v>
      </c>
    </row>
    <row r="7189" spans="1:6" x14ac:dyDescent="0.25">
      <c r="A7189" t="s">
        <v>26</v>
      </c>
      <c r="B7189" s="43">
        <v>1</v>
      </c>
      <c r="C7189" s="43">
        <v>22</v>
      </c>
      <c r="D7189" s="43">
        <v>15.342536514058711</v>
      </c>
      <c r="E7189" s="43">
        <v>1.8487756499440747E-2</v>
      </c>
      <c r="F7189" s="43">
        <v>0.12323792819675543</v>
      </c>
    </row>
    <row r="7190" spans="1:6" x14ac:dyDescent="0.25">
      <c r="A7190" t="s">
        <v>26</v>
      </c>
      <c r="B7190" s="43">
        <v>1</v>
      </c>
      <c r="C7190" s="43">
        <v>12</v>
      </c>
      <c r="D7190" s="43">
        <v>15.374367502677089</v>
      </c>
      <c r="E7190" s="43">
        <v>1.8564548759482581E-2</v>
      </c>
      <c r="F7190" s="43">
        <v>6.7471853624951436E-2</v>
      </c>
    </row>
    <row r="7191" spans="1:6" x14ac:dyDescent="0.25">
      <c r="A7191" t="s">
        <v>26</v>
      </c>
      <c r="B7191" s="43">
        <v>1</v>
      </c>
      <c r="C7191" s="43">
        <v>20</v>
      </c>
      <c r="D7191" s="43">
        <v>15.438029479913848</v>
      </c>
      <c r="E7191" s="43">
        <v>1.8718610744395538E-2</v>
      </c>
      <c r="F7191" s="43">
        <v>0.11329238786408719</v>
      </c>
    </row>
    <row r="7192" spans="1:6" x14ac:dyDescent="0.25">
      <c r="A7192" t="s">
        <v>26</v>
      </c>
      <c r="B7192" s="43">
        <v>1</v>
      </c>
      <c r="C7192" s="43">
        <v>12</v>
      </c>
      <c r="D7192" s="43">
        <v>15.438029479913848</v>
      </c>
      <c r="E7192" s="43">
        <v>1.8718610744395538E-2</v>
      </c>
      <c r="F7192" s="43">
        <v>6.7975432718452314E-2</v>
      </c>
    </row>
    <row r="7193" spans="1:6" x14ac:dyDescent="0.25">
      <c r="A7193" t="s">
        <v>26</v>
      </c>
      <c r="B7193" s="43">
        <v>1</v>
      </c>
      <c r="C7193" s="43">
        <v>10</v>
      </c>
      <c r="D7193" s="43">
        <v>15.501691457150606</v>
      </c>
      <c r="E7193" s="43">
        <v>1.8873309349080863E-2</v>
      </c>
      <c r="F7193" s="43">
        <v>5.7067228951270345E-2</v>
      </c>
    </row>
    <row r="7194" spans="1:6" x14ac:dyDescent="0.25">
      <c r="A7194" t="s">
        <v>26</v>
      </c>
      <c r="B7194" s="43">
        <v>1</v>
      </c>
      <c r="C7194" s="43">
        <v>10</v>
      </c>
      <c r="D7194" s="43">
        <v>15.501691457150606</v>
      </c>
      <c r="E7194" s="43">
        <v>1.8873309349080863E-2</v>
      </c>
      <c r="F7194" s="43">
        <v>5.7067228951270345E-2</v>
      </c>
    </row>
    <row r="7195" spans="1:6" x14ac:dyDescent="0.25">
      <c r="A7195" t="s">
        <v>26</v>
      </c>
      <c r="B7195" s="43">
        <v>1</v>
      </c>
      <c r="C7195" s="43">
        <v>12</v>
      </c>
      <c r="D7195" s="43">
        <v>15.533522445768984</v>
      </c>
      <c r="E7195" s="43">
        <v>1.895089738383816E-2</v>
      </c>
      <c r="F7195" s="43">
        <v>6.8733918922714285E-2</v>
      </c>
    </row>
    <row r="7196" spans="1:6" x14ac:dyDescent="0.25">
      <c r="A7196" t="s">
        <v>26</v>
      </c>
      <c r="B7196" s="43">
        <v>1</v>
      </c>
      <c r="C7196" s="43">
        <v>12</v>
      </c>
      <c r="D7196" s="43">
        <v>15.597184423005743</v>
      </c>
      <c r="E7196" s="43">
        <v>1.9106550918182034E-2</v>
      </c>
      <c r="F7196" s="43">
        <v>6.9241652770227341E-2</v>
      </c>
    </row>
    <row r="7197" spans="1:6" x14ac:dyDescent="0.25">
      <c r="A7197" t="s">
        <v>26</v>
      </c>
      <c r="B7197" s="43">
        <v>1</v>
      </c>
      <c r="C7197" s="43">
        <v>12</v>
      </c>
      <c r="D7197" s="43">
        <v>15.629015411624122</v>
      </c>
      <c r="E7197" s="43">
        <v>1.9184616417768609E-2</v>
      </c>
      <c r="F7197" s="43">
        <v>6.9496142096138872E-2</v>
      </c>
    </row>
    <row r="7198" spans="1:6" x14ac:dyDescent="0.25">
      <c r="A7198" t="s">
        <v>26</v>
      </c>
      <c r="B7198" s="43">
        <v>1</v>
      </c>
      <c r="C7198" s="43">
        <v>14</v>
      </c>
      <c r="D7198" s="43">
        <v>15.660846400242503</v>
      </c>
      <c r="E7198" s="43">
        <v>1.9262841072298281E-2</v>
      </c>
      <c r="F7198" s="43">
        <v>8.1376220485669518E-2</v>
      </c>
    </row>
    <row r="7199" spans="1:6" x14ac:dyDescent="0.25">
      <c r="A7199" t="s">
        <v>26</v>
      </c>
      <c r="B7199" s="43">
        <v>1</v>
      </c>
      <c r="C7199" s="43">
        <v>5</v>
      </c>
      <c r="D7199" s="43">
        <v>15.692677388860879</v>
      </c>
      <c r="E7199" s="43">
        <v>1.9341224881771032E-2</v>
      </c>
      <c r="F7199" s="43">
        <v>2.9169318626818954E-2</v>
      </c>
    </row>
    <row r="7200" spans="1:6" x14ac:dyDescent="0.25">
      <c r="A7200" t="s">
        <v>26</v>
      </c>
      <c r="B7200" s="43">
        <v>1</v>
      </c>
      <c r="C7200" s="43">
        <v>10</v>
      </c>
      <c r="D7200" s="43">
        <v>15.820001343334399</v>
      </c>
      <c r="E7200" s="43">
        <v>1.9656351669092992E-2</v>
      </c>
      <c r="F7200" s="43">
        <v>5.9193150853462682E-2</v>
      </c>
    </row>
    <row r="7201" spans="1:6" x14ac:dyDescent="0.25">
      <c r="A7201" t="s">
        <v>26</v>
      </c>
      <c r="B7201" s="43">
        <v>1</v>
      </c>
      <c r="C7201" s="43">
        <v>5</v>
      </c>
      <c r="D7201" s="43">
        <v>15.851832331952775</v>
      </c>
      <c r="E7201" s="43">
        <v>1.9735531253281202E-2</v>
      </c>
      <c r="F7201" s="43">
        <v>2.9703820738164449E-2</v>
      </c>
    </row>
    <row r="7202" spans="1:6" x14ac:dyDescent="0.25">
      <c r="A7202" t="s">
        <v>26</v>
      </c>
      <c r="B7202" s="43">
        <v>1</v>
      </c>
      <c r="C7202" s="43">
        <v>9.5</v>
      </c>
      <c r="D7202" s="43">
        <v>16.042818263663051</v>
      </c>
      <c r="E7202" s="43">
        <v>2.0213951012215445E-2</v>
      </c>
      <c r="F7202" s="43">
        <v>5.7666726340769331E-2</v>
      </c>
    </row>
    <row r="7203" spans="1:6" x14ac:dyDescent="0.25">
      <c r="A7203" t="s">
        <v>26</v>
      </c>
      <c r="B7203" s="43">
        <v>1</v>
      </c>
      <c r="C7203" s="43">
        <v>13</v>
      </c>
      <c r="D7203" s="43">
        <v>16.10648024089981</v>
      </c>
      <c r="E7203" s="43">
        <v>2.0374697504738259E-2</v>
      </c>
      <c r="F7203" s="43">
        <v>7.9476749101380431E-2</v>
      </c>
    </row>
    <row r="7204" spans="1:6" x14ac:dyDescent="0.25">
      <c r="A7204" t="s">
        <v>26</v>
      </c>
      <c r="B7204" s="43">
        <v>1</v>
      </c>
      <c r="C7204" s="43">
        <v>16</v>
      </c>
      <c r="D7204" s="43">
        <v>16.4247901270836</v>
      </c>
      <c r="E7204" s="43">
        <v>2.1187979263937846E-2</v>
      </c>
      <c r="F7204" s="43">
        <v>0.10132362896781266</v>
      </c>
    </row>
    <row r="7205" spans="1:6" x14ac:dyDescent="0.25">
      <c r="A7205" t="s">
        <v>26</v>
      </c>
      <c r="B7205" s="43">
        <v>1</v>
      </c>
      <c r="C7205" s="43">
        <v>12</v>
      </c>
      <c r="D7205" s="43">
        <v>16.520283092938737</v>
      </c>
      <c r="E7205" s="43">
        <v>2.1435067313088009E-2</v>
      </c>
      <c r="F7205" s="43">
        <v>7.6789606326179233E-2</v>
      </c>
    </row>
    <row r="7206" spans="1:6" x14ac:dyDescent="0.25">
      <c r="A7206" t="s">
        <v>26</v>
      </c>
      <c r="B7206" s="43">
        <v>1</v>
      </c>
      <c r="C7206" s="43">
        <v>16</v>
      </c>
      <c r="D7206" s="43">
        <v>16.583945070175496</v>
      </c>
      <c r="E7206" s="43">
        <v>2.1600588453903585E-2</v>
      </c>
      <c r="F7206" s="43">
        <v>0.103097218134619</v>
      </c>
    </row>
    <row r="7207" spans="1:6" x14ac:dyDescent="0.25">
      <c r="A7207" t="s">
        <v>26</v>
      </c>
      <c r="B7207" s="43">
        <v>1</v>
      </c>
      <c r="C7207" s="43">
        <v>11</v>
      </c>
      <c r="D7207" s="43">
        <v>16.647607047412251</v>
      </c>
      <c r="E7207" s="43">
        <v>2.1766746214491515E-2</v>
      </c>
      <c r="F7207" s="43">
        <v>7.1369705090718938E-2</v>
      </c>
    </row>
    <row r="7208" spans="1:6" x14ac:dyDescent="0.25">
      <c r="A7208" t="s">
        <v>26</v>
      </c>
      <c r="B7208" s="43">
        <v>1</v>
      </c>
      <c r="C7208" s="43">
        <v>12</v>
      </c>
      <c r="D7208" s="43">
        <v>16.647607047412251</v>
      </c>
      <c r="E7208" s="43">
        <v>2.1766746214491515E-2</v>
      </c>
      <c r="F7208" s="43">
        <v>7.78578600989661E-2</v>
      </c>
    </row>
    <row r="7209" spans="1:6" x14ac:dyDescent="0.25">
      <c r="A7209" t="s">
        <v>26</v>
      </c>
      <c r="B7209" s="43">
        <v>1</v>
      </c>
      <c r="C7209" s="43">
        <v>10</v>
      </c>
      <c r="D7209" s="43">
        <v>16.647607047412251</v>
      </c>
      <c r="E7209" s="43">
        <v>2.1766746214491515E-2</v>
      </c>
      <c r="F7209" s="43">
        <v>6.4881550082471748E-2</v>
      </c>
    </row>
    <row r="7210" spans="1:6" x14ac:dyDescent="0.25">
      <c r="A7210" t="s">
        <v>26</v>
      </c>
      <c r="B7210" s="43">
        <v>1</v>
      </c>
      <c r="C7210" s="43">
        <v>8</v>
      </c>
      <c r="D7210" s="43">
        <v>16.679438036030632</v>
      </c>
      <c r="E7210" s="43">
        <v>2.1850063827200127E-2</v>
      </c>
      <c r="F7210" s="43">
        <v>5.2083965108679096E-2</v>
      </c>
    </row>
    <row r="7211" spans="1:6" x14ac:dyDescent="0.25">
      <c r="A7211" t="s">
        <v>26</v>
      </c>
      <c r="B7211" s="43">
        <v>1</v>
      </c>
      <c r="C7211" s="43">
        <v>12</v>
      </c>
      <c r="D7211" s="43">
        <v>16.679438036030632</v>
      </c>
      <c r="E7211" s="43">
        <v>2.1850063827200127E-2</v>
      </c>
      <c r="F7211" s="43">
        <v>7.8125947663018641E-2</v>
      </c>
    </row>
    <row r="7212" spans="1:6" x14ac:dyDescent="0.25">
      <c r="A7212" t="s">
        <v>26</v>
      </c>
      <c r="B7212" s="43">
        <v>1</v>
      </c>
      <c r="C7212" s="43">
        <v>14</v>
      </c>
      <c r="D7212" s="43">
        <v>16.679438036030632</v>
      </c>
      <c r="E7212" s="43">
        <v>2.1850063827200127E-2</v>
      </c>
      <c r="F7212" s="43">
        <v>9.1146938940188424E-2</v>
      </c>
    </row>
    <row r="7213" spans="1:6" x14ac:dyDescent="0.25">
      <c r="A7213" t="s">
        <v>26</v>
      </c>
      <c r="B7213" s="43">
        <v>1</v>
      </c>
      <c r="C7213" s="43">
        <v>12</v>
      </c>
      <c r="D7213" s="43">
        <v>16.870423967740905</v>
      </c>
      <c r="E7213" s="43">
        <v>2.2353311757256696E-2</v>
      </c>
      <c r="F7213" s="43">
        <v>7.9743063600294414E-2</v>
      </c>
    </row>
    <row r="7214" spans="1:6" x14ac:dyDescent="0.25">
      <c r="A7214" t="s">
        <v>26</v>
      </c>
      <c r="B7214" s="43">
        <v>1</v>
      </c>
      <c r="C7214" s="43">
        <v>11</v>
      </c>
      <c r="D7214" s="43">
        <v>16.902254956359286</v>
      </c>
      <c r="E7214" s="43">
        <v>2.2437743454566957E-2</v>
      </c>
      <c r="F7214" s="43">
        <v>7.3346178794077829E-2</v>
      </c>
    </row>
    <row r="7215" spans="1:6" x14ac:dyDescent="0.25">
      <c r="A7215" t="s">
        <v>26</v>
      </c>
      <c r="B7215" s="43">
        <v>1</v>
      </c>
      <c r="C7215" s="43">
        <v>13</v>
      </c>
      <c r="D7215" s="43">
        <v>16.934085944977664</v>
      </c>
      <c r="E7215" s="43">
        <v>2.2522334306820289E-2</v>
      </c>
      <c r="F7215" s="43">
        <v>8.6975818697960824E-2</v>
      </c>
    </row>
    <row r="7216" spans="1:6" x14ac:dyDescent="0.25">
      <c r="A7216" t="s">
        <v>26</v>
      </c>
      <c r="B7216" s="43">
        <v>1</v>
      </c>
      <c r="C7216" s="43">
        <v>10</v>
      </c>
      <c r="D7216" s="43">
        <v>16.965916933596041</v>
      </c>
      <c r="E7216" s="43">
        <v>2.2607084314016722E-2</v>
      </c>
      <c r="F7216" s="43">
        <v>6.7130947561679116E-2</v>
      </c>
    </row>
    <row r="7217" spans="1:6" x14ac:dyDescent="0.25">
      <c r="A7217" t="s">
        <v>26</v>
      </c>
      <c r="B7217" s="43">
        <v>1</v>
      </c>
      <c r="C7217" s="43">
        <v>9</v>
      </c>
      <c r="D7217" s="43">
        <v>16.965916933596041</v>
      </c>
      <c r="E7217" s="43">
        <v>2.2607084314016722E-2</v>
      </c>
      <c r="F7217" s="43">
        <v>6.04178528055112E-2</v>
      </c>
    </row>
    <row r="7218" spans="1:6" x14ac:dyDescent="0.25">
      <c r="A7218" t="s">
        <v>26</v>
      </c>
      <c r="B7218" s="43">
        <v>1</v>
      </c>
      <c r="C7218" s="43">
        <v>6</v>
      </c>
      <c r="D7218" s="43">
        <v>17.0295789108328</v>
      </c>
      <c r="E7218" s="43">
        <v>2.2777061793238868E-2</v>
      </c>
      <c r="F7218" s="43">
        <v>4.0550946336526401E-2</v>
      </c>
    </row>
    <row r="7219" spans="1:6" x14ac:dyDescent="0.25">
      <c r="A7219" t="s">
        <v>26</v>
      </c>
      <c r="B7219" s="43">
        <v>1</v>
      </c>
      <c r="C7219" s="43">
        <v>13</v>
      </c>
      <c r="D7219" s="43">
        <v>17.061409899451181</v>
      </c>
      <c r="E7219" s="43">
        <v>2.2862289265264586E-2</v>
      </c>
      <c r="F7219" s="43">
        <v>8.815612216408325E-2</v>
      </c>
    </row>
    <row r="7220" spans="1:6" x14ac:dyDescent="0.25">
      <c r="A7220" t="s">
        <v>26</v>
      </c>
      <c r="B7220" s="43">
        <v>1</v>
      </c>
      <c r="C7220" s="43">
        <v>11</v>
      </c>
      <c r="D7220" s="43">
        <v>17.061409899451181</v>
      </c>
      <c r="E7220" s="43">
        <v>2.2862289265264586E-2</v>
      </c>
      <c r="F7220" s="43">
        <v>7.4593641831147375E-2</v>
      </c>
    </row>
    <row r="7221" spans="1:6" x14ac:dyDescent="0.25">
      <c r="A7221" t="s">
        <v>26</v>
      </c>
      <c r="B7221" s="43">
        <v>1</v>
      </c>
      <c r="C7221" s="43">
        <v>17</v>
      </c>
      <c r="D7221" s="43">
        <v>17.156902865306318</v>
      </c>
      <c r="E7221" s="43">
        <v>2.3118926611000266E-2</v>
      </c>
      <c r="F7221" s="43">
        <v>0.11644475017482761</v>
      </c>
    </row>
    <row r="7222" spans="1:6" x14ac:dyDescent="0.25">
      <c r="A7222" t="s">
        <v>26</v>
      </c>
      <c r="B7222" s="43">
        <v>1</v>
      </c>
      <c r="C7222" s="43">
        <v>16</v>
      </c>
      <c r="D7222" s="43">
        <v>17.188733853924695</v>
      </c>
      <c r="E7222" s="43">
        <v>2.3204790702798336E-2</v>
      </c>
      <c r="F7222" s="43">
        <v>0.10996121676309552</v>
      </c>
    </row>
    <row r="7223" spans="1:6" x14ac:dyDescent="0.25">
      <c r="A7223" t="s">
        <v>26</v>
      </c>
      <c r="B7223" s="43">
        <v>1</v>
      </c>
      <c r="C7223" s="43">
        <v>13</v>
      </c>
      <c r="D7223" s="43">
        <v>17.252395831161454</v>
      </c>
      <c r="E7223" s="43">
        <v>2.3376996351223773E-2</v>
      </c>
      <c r="F7223" s="43">
        <v>8.9939817177114287E-2</v>
      </c>
    </row>
    <row r="7224" spans="1:6" x14ac:dyDescent="0.25">
      <c r="A7224" t="s">
        <v>26</v>
      </c>
      <c r="B7224" s="43">
        <v>1</v>
      </c>
      <c r="C7224" s="43">
        <v>20</v>
      </c>
      <c r="D7224" s="43">
        <v>17.316057808398213</v>
      </c>
      <c r="E7224" s="43">
        <v>2.3549838619421566E-2</v>
      </c>
      <c r="F7224" s="43">
        <v>0.13928908852756014</v>
      </c>
    </row>
    <row r="7225" spans="1:6" x14ac:dyDescent="0.25">
      <c r="A7225" t="s">
        <v>26</v>
      </c>
      <c r="B7225" s="43">
        <v>1</v>
      </c>
      <c r="C7225" s="43">
        <v>15</v>
      </c>
      <c r="D7225" s="43">
        <v>17.347888797016591</v>
      </c>
      <c r="E7225" s="43">
        <v>2.3636498485935103E-2</v>
      </c>
      <c r="F7225" s="43">
        <v>0.10481263038155682</v>
      </c>
    </row>
    <row r="7226" spans="1:6" x14ac:dyDescent="0.25">
      <c r="A7226" t="s">
        <v>26</v>
      </c>
      <c r="B7226" s="43">
        <v>1</v>
      </c>
      <c r="C7226" s="43">
        <v>11</v>
      </c>
      <c r="D7226" s="43">
        <v>17.379719785634972</v>
      </c>
      <c r="E7226" s="43">
        <v>2.3723317507391734E-2</v>
      </c>
      <c r="F7226" s="43">
        <v>7.7116564814049882E-2</v>
      </c>
    </row>
    <row r="7227" spans="1:6" x14ac:dyDescent="0.25">
      <c r="A7227" t="s">
        <v>26</v>
      </c>
      <c r="B7227" s="43">
        <v>1</v>
      </c>
      <c r="C7227" s="43">
        <v>12</v>
      </c>
      <c r="D7227" s="43">
        <v>17.379719785634972</v>
      </c>
      <c r="E7227" s="43">
        <v>2.3723317507391734E-2</v>
      </c>
      <c r="F7227" s="43">
        <v>8.4127161615327142E-2</v>
      </c>
    </row>
    <row r="7228" spans="1:6" x14ac:dyDescent="0.25">
      <c r="A7228" t="s">
        <v>26</v>
      </c>
      <c r="B7228" s="43">
        <v>1</v>
      </c>
      <c r="C7228" s="43">
        <v>15</v>
      </c>
      <c r="D7228" s="43">
        <v>17.507043740108486</v>
      </c>
      <c r="E7228" s="43">
        <v>2.4072185142649163E-2</v>
      </c>
      <c r="F7228" s="43">
        <v>0.10654931136117018</v>
      </c>
    </row>
    <row r="7229" spans="1:6" x14ac:dyDescent="0.25">
      <c r="A7229" t="s">
        <v>26</v>
      </c>
      <c r="B7229" s="43">
        <v>1</v>
      </c>
      <c r="C7229" s="43">
        <v>16</v>
      </c>
      <c r="D7229" s="43">
        <v>17.570705717345248</v>
      </c>
      <c r="E7229" s="43">
        <v>2.4247573889936449E-2</v>
      </c>
      <c r="F7229" s="43">
        <v>0.1143973675847062</v>
      </c>
    </row>
    <row r="7230" spans="1:6" x14ac:dyDescent="0.25">
      <c r="A7230" t="s">
        <v>26</v>
      </c>
      <c r="B7230" s="43">
        <v>1</v>
      </c>
      <c r="C7230" s="43">
        <v>18</v>
      </c>
      <c r="D7230" s="43">
        <v>17.761691649055518</v>
      </c>
      <c r="E7230" s="43">
        <v>2.4777559850432444E-2</v>
      </c>
      <c r="F7230" s="43">
        <v>0.13122520919328673</v>
      </c>
    </row>
    <row r="7231" spans="1:6" x14ac:dyDescent="0.25">
      <c r="A7231" t="s">
        <v>26</v>
      </c>
      <c r="B7231" s="43">
        <v>1</v>
      </c>
      <c r="C7231" s="43">
        <v>15</v>
      </c>
      <c r="D7231" s="43">
        <v>17.920846592147413</v>
      </c>
      <c r="E7231" s="43">
        <v>2.5223591578447481E-2</v>
      </c>
      <c r="F7231" s="43">
        <v>0.11112391134007003</v>
      </c>
    </row>
    <row r="7232" spans="1:6" x14ac:dyDescent="0.25">
      <c r="A7232" t="s">
        <v>26</v>
      </c>
      <c r="B7232" s="43">
        <v>1</v>
      </c>
      <c r="C7232" s="43">
        <v>14</v>
      </c>
      <c r="D7232" s="43">
        <v>18.239156478331207</v>
      </c>
      <c r="E7232" s="43">
        <v>2.6127591655209455E-2</v>
      </c>
      <c r="F7232" s="43">
        <v>0.10705413258921773</v>
      </c>
    </row>
    <row r="7233" spans="1:6" x14ac:dyDescent="0.25">
      <c r="A7233" t="s">
        <v>26</v>
      </c>
      <c r="B7233" s="43">
        <v>1</v>
      </c>
      <c r="C7233" s="43">
        <v>11</v>
      </c>
      <c r="D7233" s="43">
        <v>18.366480432804725</v>
      </c>
      <c r="E7233" s="43">
        <v>2.6493648024320818E-2</v>
      </c>
      <c r="F7233" s="43">
        <v>8.5173525374579367E-2</v>
      </c>
    </row>
    <row r="7234" spans="1:6" x14ac:dyDescent="0.25">
      <c r="A7234" t="s">
        <v>26</v>
      </c>
      <c r="B7234" s="43">
        <v>1</v>
      </c>
      <c r="C7234" s="43">
        <v>14</v>
      </c>
      <c r="D7234" s="43">
        <v>18.398311421423102</v>
      </c>
      <c r="E7234" s="43">
        <v>2.6585560003956385E-2</v>
      </c>
      <c r="F7234" s="43">
        <v>0.10874097412875783</v>
      </c>
    </row>
    <row r="7235" spans="1:6" x14ac:dyDescent="0.25">
      <c r="A7235" t="s">
        <v>26</v>
      </c>
      <c r="B7235" s="43">
        <v>1</v>
      </c>
      <c r="C7235" s="43">
        <v>15</v>
      </c>
      <c r="D7235" s="43">
        <v>18.398311421423102</v>
      </c>
      <c r="E7235" s="43">
        <v>2.6585560003956385E-2</v>
      </c>
      <c r="F7235" s="43">
        <v>0.11650818656652623</v>
      </c>
    </row>
    <row r="7236" spans="1:6" x14ac:dyDescent="0.25">
      <c r="A7236" t="s">
        <v>26</v>
      </c>
      <c r="B7236" s="43">
        <v>1</v>
      </c>
      <c r="C7236" s="43">
        <v>12</v>
      </c>
      <c r="D7236" s="43">
        <v>18.43014241004148</v>
      </c>
      <c r="E7236" s="43">
        <v>2.6677631138535041E-2</v>
      </c>
      <c r="F7236" s="43">
        <v>9.3496926732296676E-2</v>
      </c>
    </row>
    <row r="7237" spans="1:6" x14ac:dyDescent="0.25">
      <c r="A7237" t="s">
        <v>26</v>
      </c>
      <c r="B7237" s="43">
        <v>1</v>
      </c>
      <c r="C7237" s="43">
        <v>15</v>
      </c>
      <c r="D7237" s="43">
        <v>18.461973398659861</v>
      </c>
      <c r="E7237" s="43">
        <v>2.6769861428056801E-2</v>
      </c>
      <c r="F7237" s="43">
        <v>0.1172346317925342</v>
      </c>
    </row>
    <row r="7238" spans="1:6" x14ac:dyDescent="0.25">
      <c r="A7238" t="s">
        <v>26</v>
      </c>
      <c r="B7238" s="43">
        <v>1</v>
      </c>
      <c r="C7238" s="43">
        <v>12</v>
      </c>
      <c r="D7238" s="43">
        <v>18.493804387278239</v>
      </c>
      <c r="E7238" s="43">
        <v>2.6862250872521646E-2</v>
      </c>
      <c r="F7238" s="43">
        <v>9.4078885219596467E-2</v>
      </c>
    </row>
    <row r="7239" spans="1:6" x14ac:dyDescent="0.25">
      <c r="A7239" t="s">
        <v>26</v>
      </c>
      <c r="B7239" s="43">
        <v>1</v>
      </c>
      <c r="C7239" s="43">
        <v>18</v>
      </c>
      <c r="D7239" s="43">
        <v>18.589297353133375</v>
      </c>
      <c r="E7239" s="43">
        <v>2.7140374135574727E-2</v>
      </c>
      <c r="F7239" s="43">
        <v>0.1424322445432038</v>
      </c>
    </row>
    <row r="7240" spans="1:6" x14ac:dyDescent="0.25">
      <c r="A7240" t="s">
        <v>26</v>
      </c>
      <c r="B7240" s="43">
        <v>1</v>
      </c>
      <c r="C7240" s="43">
        <v>12</v>
      </c>
      <c r="D7240" s="43">
        <v>18.652959330370134</v>
      </c>
      <c r="E7240" s="43">
        <v>2.7326585418992244E-2</v>
      </c>
      <c r="F7240" s="43">
        <v>9.5540795566475434E-2</v>
      </c>
    </row>
    <row r="7241" spans="1:6" x14ac:dyDescent="0.25">
      <c r="A7241" t="s">
        <v>26</v>
      </c>
      <c r="B7241" s="43">
        <v>1</v>
      </c>
      <c r="C7241" s="43">
        <v>16</v>
      </c>
      <c r="D7241" s="43">
        <v>18.716621307606893</v>
      </c>
      <c r="E7241" s="43">
        <v>2.7513433322182135E-2</v>
      </c>
      <c r="F7241" s="43">
        <v>0.12817114995397519</v>
      </c>
    </row>
    <row r="7242" spans="1:6" x14ac:dyDescent="0.25">
      <c r="A7242" t="s">
        <v>26</v>
      </c>
      <c r="B7242" s="43">
        <v>1</v>
      </c>
      <c r="C7242" s="43">
        <v>15</v>
      </c>
      <c r="D7242" s="43">
        <v>18.84394526208041</v>
      </c>
      <c r="E7242" s="43">
        <v>2.7889038987879013E-2</v>
      </c>
      <c r="F7242" s="43">
        <v>0.12163536872232528</v>
      </c>
    </row>
    <row r="7243" spans="1:6" x14ac:dyDescent="0.25">
      <c r="A7243" t="s">
        <v>26</v>
      </c>
      <c r="B7243" s="43">
        <v>1</v>
      </c>
      <c r="C7243" s="43">
        <v>15</v>
      </c>
      <c r="D7243" s="43">
        <v>18.875776250698788</v>
      </c>
      <c r="E7243" s="43">
        <v>2.7983338291660952E-2</v>
      </c>
      <c r="F7243" s="43">
        <v>0.12200534630651809</v>
      </c>
    </row>
    <row r="7244" spans="1:6" x14ac:dyDescent="0.25">
      <c r="A7244" t="s">
        <v>26</v>
      </c>
      <c r="B7244" s="43">
        <v>1</v>
      </c>
      <c r="C7244" s="43">
        <v>15</v>
      </c>
      <c r="D7244" s="43">
        <v>18.875776250698788</v>
      </c>
      <c r="E7244" s="43">
        <v>2.7983338291660952E-2</v>
      </c>
      <c r="F7244" s="43">
        <v>0.12200534630651809</v>
      </c>
    </row>
    <row r="7245" spans="1:6" x14ac:dyDescent="0.25">
      <c r="A7245" t="s">
        <v>26</v>
      </c>
      <c r="B7245" s="43">
        <v>1</v>
      </c>
      <c r="C7245" s="43">
        <v>15</v>
      </c>
      <c r="D7245" s="43">
        <v>18.939438227935547</v>
      </c>
      <c r="E7245" s="43">
        <v>2.8172414364054127E-2</v>
      </c>
      <c r="F7245" s="43">
        <v>0.12274679869986904</v>
      </c>
    </row>
    <row r="7246" spans="1:6" x14ac:dyDescent="0.25">
      <c r="A7246" t="s">
        <v>26</v>
      </c>
      <c r="B7246" s="43">
        <v>1</v>
      </c>
      <c r="C7246" s="43">
        <v>15</v>
      </c>
      <c r="D7246" s="43">
        <v>18.939438227935547</v>
      </c>
      <c r="E7246" s="43">
        <v>2.8172414364054127E-2</v>
      </c>
      <c r="F7246" s="43">
        <v>0.12274679869986904</v>
      </c>
    </row>
    <row r="7247" spans="1:6" x14ac:dyDescent="0.25">
      <c r="A7247" t="s">
        <v>26</v>
      </c>
      <c r="B7247" s="43">
        <v>1</v>
      </c>
      <c r="C7247" s="43">
        <v>12</v>
      </c>
      <c r="D7247" s="43">
        <v>18.939438227935547</v>
      </c>
      <c r="E7247" s="43">
        <v>2.8172414364054127E-2</v>
      </c>
      <c r="F7247" s="43">
        <v>9.8197438959895231E-2</v>
      </c>
    </row>
    <row r="7248" spans="1:6" x14ac:dyDescent="0.25">
      <c r="A7248" t="s">
        <v>26</v>
      </c>
      <c r="B7248" s="43">
        <v>1</v>
      </c>
      <c r="C7248" s="43">
        <v>17</v>
      </c>
      <c r="D7248" s="43">
        <v>18.939438227935547</v>
      </c>
      <c r="E7248" s="43">
        <v>2.8172414364054127E-2</v>
      </c>
      <c r="F7248" s="43">
        <v>0.13911303852651824</v>
      </c>
    </row>
    <row r="7249" spans="1:6" x14ac:dyDescent="0.25">
      <c r="A7249" t="s">
        <v>26</v>
      </c>
      <c r="B7249" s="43">
        <v>1</v>
      </c>
      <c r="C7249" s="43">
        <v>12</v>
      </c>
      <c r="D7249" s="43">
        <v>19.034931193790683</v>
      </c>
      <c r="E7249" s="43">
        <v>2.8457222134717075E-2</v>
      </c>
      <c r="F7249" s="43">
        <v>9.9090174262507172E-2</v>
      </c>
    </row>
    <row r="7250" spans="1:6" x14ac:dyDescent="0.25">
      <c r="A7250" t="s">
        <v>26</v>
      </c>
      <c r="B7250" s="43">
        <v>1</v>
      </c>
      <c r="C7250" s="43">
        <v>12</v>
      </c>
      <c r="D7250" s="43">
        <v>19.162255148264201</v>
      </c>
      <c r="E7250" s="43">
        <v>2.8839193998137624E-2</v>
      </c>
      <c r="F7250" s="43">
        <v>0.10028606824399471</v>
      </c>
    </row>
    <row r="7251" spans="1:6" x14ac:dyDescent="0.25">
      <c r="A7251" t="s">
        <v>26</v>
      </c>
      <c r="B7251" s="43">
        <v>1</v>
      </c>
      <c r="C7251" s="43">
        <v>15</v>
      </c>
      <c r="D7251" s="43">
        <v>19.289579102737715</v>
      </c>
      <c r="E7251" s="43">
        <v>2.9223712340647637E-2</v>
      </c>
      <c r="F7251" s="43">
        <v>0.12686041480096702</v>
      </c>
    </row>
    <row r="7252" spans="1:6" x14ac:dyDescent="0.25">
      <c r="A7252" t="s">
        <v>26</v>
      </c>
      <c r="B7252" s="43">
        <v>1</v>
      </c>
      <c r="C7252" s="43">
        <v>11</v>
      </c>
      <c r="D7252" s="43">
        <v>19.576058000303128</v>
      </c>
      <c r="E7252" s="43">
        <v>3.0098189175466059E-2</v>
      </c>
      <c r="F7252" s="43">
        <v>9.5531947647428103E-2</v>
      </c>
    </row>
    <row r="7253" spans="1:6" x14ac:dyDescent="0.25">
      <c r="A7253" t="s">
        <v>26</v>
      </c>
      <c r="B7253" s="43">
        <v>1</v>
      </c>
      <c r="C7253" s="43">
        <v>8</v>
      </c>
      <c r="D7253" s="43">
        <v>19.671550966158264</v>
      </c>
      <c r="E7253" s="43">
        <v>3.0392546242714518E-2</v>
      </c>
      <c r="F7253" s="43">
        <v>7.0088837413627855E-2</v>
      </c>
    </row>
    <row r="7254" spans="1:6" x14ac:dyDescent="0.25">
      <c r="A7254" t="s">
        <v>26</v>
      </c>
      <c r="B7254" s="43">
        <v>1</v>
      </c>
      <c r="C7254" s="43">
        <v>23</v>
      </c>
      <c r="D7254" s="43">
        <v>19.735212943395023</v>
      </c>
      <c r="E7254" s="43">
        <v>3.0589580062262291E-2</v>
      </c>
      <c r="F7254" s="43">
        <v>0.20268039626195827</v>
      </c>
    </row>
    <row r="7255" spans="1:6" x14ac:dyDescent="0.25">
      <c r="A7255" t="s">
        <v>26</v>
      </c>
      <c r="B7255" s="43">
        <v>1</v>
      </c>
      <c r="C7255" s="43">
        <v>18</v>
      </c>
      <c r="D7255" s="43">
        <v>19.767043932013401</v>
      </c>
      <c r="E7255" s="43">
        <v>3.0688335704450804E-2</v>
      </c>
      <c r="F7255" s="43">
        <v>0.15908010928500138</v>
      </c>
    </row>
    <row r="7256" spans="1:6" x14ac:dyDescent="0.25">
      <c r="A7256" t="s">
        <v>26</v>
      </c>
      <c r="B7256" s="43">
        <v>1</v>
      </c>
      <c r="C7256" s="43">
        <v>10</v>
      </c>
      <c r="D7256" s="43">
        <v>19.798874920631782</v>
      </c>
      <c r="E7256" s="43">
        <v>3.0787250501582424E-2</v>
      </c>
      <c r="F7256" s="43">
        <v>8.8634095254816095E-2</v>
      </c>
    </row>
    <row r="7257" spans="1:6" x14ac:dyDescent="0.25">
      <c r="A7257" t="s">
        <v>26</v>
      </c>
      <c r="B7257" s="43">
        <v>1</v>
      </c>
      <c r="C7257" s="43"/>
      <c r="D7257" s="43">
        <v>19.989860852342055</v>
      </c>
      <c r="E7257" s="43">
        <v>3.1384081538177025E-2</v>
      </c>
      <c r="F7257" s="43">
        <v>0</v>
      </c>
    </row>
    <row r="7258" spans="1:6" x14ac:dyDescent="0.25">
      <c r="A7258" t="s">
        <v>26</v>
      </c>
      <c r="B7258" s="43">
        <v>1</v>
      </c>
      <c r="C7258" s="43">
        <v>16</v>
      </c>
      <c r="D7258" s="43">
        <v>20.053522829578814</v>
      </c>
      <c r="E7258" s="43">
        <v>3.1584298456586633E-2</v>
      </c>
      <c r="F7258" s="43">
        <v>0.14511360875161194</v>
      </c>
    </row>
    <row r="7259" spans="1:6" x14ac:dyDescent="0.25">
      <c r="A7259" t="s">
        <v>26</v>
      </c>
      <c r="B7259" s="43">
        <v>1</v>
      </c>
      <c r="C7259" s="43">
        <v>13</v>
      </c>
      <c r="D7259" s="43">
        <v>20.053522829578814</v>
      </c>
      <c r="E7259" s="43">
        <v>3.1584298456586633E-2</v>
      </c>
      <c r="F7259" s="43">
        <v>0.1179048071106847</v>
      </c>
    </row>
    <row r="7260" spans="1:6" x14ac:dyDescent="0.25">
      <c r="A7260" t="s">
        <v>26</v>
      </c>
      <c r="B7260" s="43">
        <v>1</v>
      </c>
      <c r="C7260" s="43">
        <v>20</v>
      </c>
      <c r="D7260" s="43">
        <v>20.180846784052328</v>
      </c>
      <c r="E7260" s="43">
        <v>3.1986642152722934E-2</v>
      </c>
      <c r="F7260" s="43">
        <v>0.18346970739978702</v>
      </c>
    </row>
    <row r="7261" spans="1:6" x14ac:dyDescent="0.25">
      <c r="A7261" t="s">
        <v>26</v>
      </c>
      <c r="B7261" s="43">
        <v>1</v>
      </c>
      <c r="C7261" s="43">
        <v>15</v>
      </c>
      <c r="D7261" s="43">
        <v>20.212677772670709</v>
      </c>
      <c r="E7261" s="43">
        <v>3.2087625964114748E-2</v>
      </c>
      <c r="F7261" s="43">
        <v>0.13799308023694687</v>
      </c>
    </row>
    <row r="7262" spans="1:6" x14ac:dyDescent="0.25">
      <c r="A7262" t="s">
        <v>26</v>
      </c>
      <c r="B7262" s="43">
        <v>1</v>
      </c>
      <c r="C7262" s="43">
        <v>18</v>
      </c>
      <c r="D7262" s="43">
        <v>20.212677772670709</v>
      </c>
      <c r="E7262" s="43">
        <v>3.2087625964114748E-2</v>
      </c>
      <c r="F7262" s="43">
        <v>0.16559169628433623</v>
      </c>
    </row>
    <row r="7263" spans="1:6" x14ac:dyDescent="0.25">
      <c r="A7263" t="s">
        <v>26</v>
      </c>
      <c r="B7263" s="43">
        <v>1</v>
      </c>
      <c r="C7263" s="43">
        <v>16</v>
      </c>
      <c r="D7263" s="43">
        <v>20.5309876588545</v>
      </c>
      <c r="E7263" s="43">
        <v>3.3106217599902878E-2</v>
      </c>
      <c r="F7263" s="43">
        <v>0.15139000495948604</v>
      </c>
    </row>
    <row r="7264" spans="1:6" x14ac:dyDescent="0.25">
      <c r="A7264" t="s">
        <v>26</v>
      </c>
      <c r="B7264" s="43">
        <v>1</v>
      </c>
      <c r="C7264" s="43">
        <v>18</v>
      </c>
      <c r="D7264" s="43">
        <v>20.5309876588545</v>
      </c>
      <c r="E7264" s="43">
        <v>3.3106217599902878E-2</v>
      </c>
      <c r="F7264" s="43">
        <v>0.17031375557942177</v>
      </c>
    </row>
    <row r="7265" spans="1:6" x14ac:dyDescent="0.25">
      <c r="A7265" t="s">
        <v>26</v>
      </c>
      <c r="B7265" s="43">
        <v>1</v>
      </c>
      <c r="C7265" s="43">
        <v>12</v>
      </c>
      <c r="D7265" s="43">
        <v>20.5309876588545</v>
      </c>
      <c r="E7265" s="43">
        <v>3.3106217599902878E-2</v>
      </c>
      <c r="F7265" s="43">
        <v>0.11354250371961452</v>
      </c>
    </row>
    <row r="7266" spans="1:6" x14ac:dyDescent="0.25">
      <c r="A7266" t="s">
        <v>26</v>
      </c>
      <c r="B7266" s="43">
        <v>1</v>
      </c>
      <c r="C7266" s="43">
        <v>18</v>
      </c>
      <c r="D7266" s="43">
        <v>20.562818647472877</v>
      </c>
      <c r="E7266" s="43">
        <v>3.3208952115668697E-2</v>
      </c>
      <c r="F7266" s="43">
        <v>0.17078920374771606</v>
      </c>
    </row>
    <row r="7267" spans="1:6" x14ac:dyDescent="0.25">
      <c r="A7267" t="s">
        <v>26</v>
      </c>
      <c r="B7267" s="43">
        <v>1</v>
      </c>
      <c r="C7267" s="43">
        <v>6</v>
      </c>
      <c r="D7267" s="43">
        <v>20.562818647472877</v>
      </c>
      <c r="E7267" s="43">
        <v>3.3208952115668697E-2</v>
      </c>
      <c r="F7267" s="43">
        <v>5.6929734582572021E-2</v>
      </c>
    </row>
    <row r="7268" spans="1:6" x14ac:dyDescent="0.25">
      <c r="A7268" t="s">
        <v>26</v>
      </c>
      <c r="B7268" s="43">
        <v>1</v>
      </c>
      <c r="C7268" s="43">
        <v>19</v>
      </c>
      <c r="D7268" s="43">
        <v>20.626480624709636</v>
      </c>
      <c r="E7268" s="43">
        <v>3.3414898612029613E-2</v>
      </c>
      <c r="F7268" s="43">
        <v>0.18128308097952114</v>
      </c>
    </row>
    <row r="7269" spans="1:6" x14ac:dyDescent="0.25">
      <c r="A7269" t="s">
        <v>26</v>
      </c>
      <c r="B7269" s="43">
        <v>1</v>
      </c>
      <c r="C7269" s="43">
        <v>10</v>
      </c>
      <c r="D7269" s="43">
        <v>20.944790510893426</v>
      </c>
      <c r="E7269" s="43">
        <v>3.4454180390419684E-2</v>
      </c>
      <c r="F7269" s="43">
        <v>9.8078029616922843E-2</v>
      </c>
    </row>
    <row r="7270" spans="1:6" x14ac:dyDescent="0.25">
      <c r="A7270" t="s">
        <v>26</v>
      </c>
      <c r="B7270" s="43">
        <v>1</v>
      </c>
      <c r="C7270" s="43">
        <v>14</v>
      </c>
      <c r="D7270" s="43">
        <v>21.103945453985322</v>
      </c>
      <c r="E7270" s="43">
        <v>3.4979789589980666E-2</v>
      </c>
      <c r="F7270" s="43">
        <v>0.13919247642029386</v>
      </c>
    </row>
    <row r="7271" spans="1:6" x14ac:dyDescent="0.25">
      <c r="A7271" t="s">
        <v>26</v>
      </c>
      <c r="B7271" s="43">
        <v>1</v>
      </c>
      <c r="C7271" s="43">
        <v>14</v>
      </c>
      <c r="D7271" s="43">
        <v>21.135776442603703</v>
      </c>
      <c r="E7271" s="43">
        <v>3.5085388894722153E-2</v>
      </c>
      <c r="F7271" s="43">
        <v>0.13957049060735863</v>
      </c>
    </row>
    <row r="7272" spans="1:6" x14ac:dyDescent="0.25">
      <c r="A7272" t="s">
        <v>26</v>
      </c>
      <c r="B7272" s="43">
        <v>1</v>
      </c>
      <c r="C7272" s="43">
        <v>15</v>
      </c>
      <c r="D7272" s="43">
        <v>21.263100397077217</v>
      </c>
      <c r="E7272" s="43">
        <v>3.550937766311895E-2</v>
      </c>
      <c r="F7272" s="43">
        <v>0.15116475008994923</v>
      </c>
    </row>
    <row r="7273" spans="1:6" x14ac:dyDescent="0.25">
      <c r="A7273" t="s">
        <v>26</v>
      </c>
      <c r="B7273" s="43">
        <v>1</v>
      </c>
      <c r="C7273" s="43">
        <v>17</v>
      </c>
      <c r="D7273" s="43">
        <v>21.263100397077217</v>
      </c>
      <c r="E7273" s="43">
        <v>3.550937766311895E-2</v>
      </c>
      <c r="F7273" s="43">
        <v>0.17132005010194246</v>
      </c>
    </row>
    <row r="7274" spans="1:6" x14ac:dyDescent="0.25">
      <c r="A7274" t="s">
        <v>26</v>
      </c>
      <c r="B7274" s="43">
        <v>1</v>
      </c>
      <c r="C7274" s="43">
        <v>18</v>
      </c>
      <c r="D7274" s="43">
        <v>21.263100397077217</v>
      </c>
      <c r="E7274" s="43">
        <v>3.550937766311895E-2</v>
      </c>
      <c r="F7274" s="43">
        <v>0.18139770010793907</v>
      </c>
    </row>
    <row r="7275" spans="1:6" x14ac:dyDescent="0.25">
      <c r="A7275" t="s">
        <v>26</v>
      </c>
      <c r="B7275" s="43">
        <v>1</v>
      </c>
      <c r="C7275" s="43">
        <v>5</v>
      </c>
      <c r="D7275" s="43">
        <v>21.326762374313976</v>
      </c>
      <c r="E7275" s="43">
        <v>3.5722326976975909E-2</v>
      </c>
      <c r="F7275" s="43">
        <v>5.0660048050547538E-2</v>
      </c>
    </row>
    <row r="7276" spans="1:6" x14ac:dyDescent="0.25">
      <c r="A7276" t="s">
        <v>26</v>
      </c>
      <c r="B7276" s="43">
        <v>1</v>
      </c>
      <c r="C7276" s="43">
        <v>14</v>
      </c>
      <c r="D7276" s="43">
        <v>21.708734237734525</v>
      </c>
      <c r="E7276" s="43">
        <v>3.7013391875337365E-2</v>
      </c>
      <c r="F7276" s="43">
        <v>0.14645248890398443</v>
      </c>
    </row>
    <row r="7277" spans="1:6" x14ac:dyDescent="0.25">
      <c r="A7277" t="s">
        <v>26</v>
      </c>
      <c r="B7277" s="43">
        <v>1</v>
      </c>
      <c r="C7277" s="43">
        <v>20</v>
      </c>
      <c r="D7277" s="43">
        <v>21.772396214971284</v>
      </c>
      <c r="E7277" s="43">
        <v>3.7230797527600897E-2</v>
      </c>
      <c r="F7277" s="43">
        <v>0.21032318454665741</v>
      </c>
    </row>
    <row r="7278" spans="1:6" x14ac:dyDescent="0.25">
      <c r="A7278" t="s">
        <v>26</v>
      </c>
      <c r="B7278" s="43">
        <v>1</v>
      </c>
      <c r="C7278" s="43">
        <v>16</v>
      </c>
      <c r="D7278" s="43">
        <v>21.804227203589662</v>
      </c>
      <c r="E7278" s="43">
        <v>3.7339739086147294E-2</v>
      </c>
      <c r="F7278" s="43">
        <v>0.16870146108627757</v>
      </c>
    </row>
    <row r="7279" spans="1:6" x14ac:dyDescent="0.25">
      <c r="A7279" t="s">
        <v>26</v>
      </c>
      <c r="B7279" s="43">
        <v>1</v>
      </c>
      <c r="C7279" s="43">
        <v>18</v>
      </c>
      <c r="D7279" s="43">
        <v>22.186199067010211</v>
      </c>
      <c r="E7279" s="43">
        <v>3.8659451874265297E-2</v>
      </c>
      <c r="F7279" s="43">
        <v>0.19581381367012984</v>
      </c>
    </row>
    <row r="7280" spans="1:6" x14ac:dyDescent="0.25">
      <c r="A7280" t="s">
        <v>26</v>
      </c>
      <c r="B7280" s="43">
        <v>1</v>
      </c>
      <c r="C7280" s="43">
        <v>12</v>
      </c>
      <c r="D7280" s="43">
        <v>22.281692032865347</v>
      </c>
      <c r="E7280" s="43">
        <v>3.8992961057514354E-2</v>
      </c>
      <c r="F7280" s="43">
        <v>0.13155535955107561</v>
      </c>
    </row>
    <row r="7281" spans="1:6" x14ac:dyDescent="0.25">
      <c r="A7281" t="s">
        <v>26</v>
      </c>
      <c r="B7281" s="43">
        <v>1</v>
      </c>
      <c r="C7281" s="43">
        <v>15</v>
      </c>
      <c r="D7281" s="43">
        <v>22.440846975957243</v>
      </c>
      <c r="E7281" s="43">
        <v>3.9551992795124634E-2</v>
      </c>
      <c r="F7281" s="43">
        <v>0.16656388924578419</v>
      </c>
    </row>
    <row r="7282" spans="1:6" x14ac:dyDescent="0.25">
      <c r="A7282" t="s">
        <v>26</v>
      </c>
      <c r="B7282" s="43">
        <v>1</v>
      </c>
      <c r="C7282" s="43">
        <v>16</v>
      </c>
      <c r="D7282" s="43">
        <v>22.536339941812379</v>
      </c>
      <c r="E7282" s="43">
        <v>3.9889321697007908E-2</v>
      </c>
      <c r="F7282" s="43">
        <v>0.17903092221227057</v>
      </c>
    </row>
    <row r="7283" spans="1:6" x14ac:dyDescent="0.25">
      <c r="A7283" t="s">
        <v>26</v>
      </c>
      <c r="B7283" s="43">
        <v>1</v>
      </c>
      <c r="C7283" s="43">
        <v>13</v>
      </c>
      <c r="D7283" s="43">
        <v>22.727325873522656</v>
      </c>
      <c r="E7283" s="43">
        <v>4.0568276684237937E-2</v>
      </c>
      <c r="F7283" s="43">
        <v>0.1476884001683223</v>
      </c>
    </row>
    <row r="7284" spans="1:6" x14ac:dyDescent="0.25">
      <c r="A7284" t="s">
        <v>26</v>
      </c>
      <c r="B7284" s="43">
        <v>1</v>
      </c>
      <c r="C7284" s="43">
        <v>12</v>
      </c>
      <c r="D7284" s="43">
        <v>22.759156862141033</v>
      </c>
      <c r="E7284" s="43">
        <v>4.0681992891077101E-2</v>
      </c>
      <c r="F7284" s="43">
        <v>0.13667152817425496</v>
      </c>
    </row>
    <row r="7285" spans="1:6" x14ac:dyDescent="0.25">
      <c r="A7285" t="s">
        <v>26</v>
      </c>
      <c r="B7285" s="43">
        <v>1</v>
      </c>
      <c r="C7285" s="43">
        <v>16</v>
      </c>
      <c r="D7285" s="43">
        <v>22.790987850759411</v>
      </c>
      <c r="E7285" s="43">
        <v>4.0795868252859337E-2</v>
      </c>
      <c r="F7285" s="43">
        <v>0.18268758259823914</v>
      </c>
    </row>
    <row r="7286" spans="1:6" x14ac:dyDescent="0.25">
      <c r="A7286" t="s">
        <v>26</v>
      </c>
      <c r="B7286" s="43">
        <v>1</v>
      </c>
      <c r="C7286" s="43">
        <v>9.5</v>
      </c>
      <c r="D7286" s="43">
        <v>22.822818839377792</v>
      </c>
      <c r="E7286" s="43">
        <v>4.0909902769584693E-2</v>
      </c>
      <c r="F7286" s="43">
        <v>0.10874351558847799</v>
      </c>
    </row>
    <row r="7287" spans="1:6" x14ac:dyDescent="0.25">
      <c r="A7287" t="s">
        <v>26</v>
      </c>
      <c r="B7287" s="43">
        <v>1</v>
      </c>
      <c r="C7287" s="43">
        <v>13</v>
      </c>
      <c r="D7287" s="43">
        <v>22.85464982799617</v>
      </c>
      <c r="E7287" s="43">
        <v>4.1024096441253127E-2</v>
      </c>
      <c r="F7287" s="43">
        <v>0.14918058769433651</v>
      </c>
    </row>
    <row r="7288" spans="1:6" x14ac:dyDescent="0.25">
      <c r="A7288" t="s">
        <v>26</v>
      </c>
      <c r="B7288" s="43">
        <v>1</v>
      </c>
      <c r="C7288" s="43">
        <v>15</v>
      </c>
      <c r="D7288" s="43">
        <v>23.045635759706446</v>
      </c>
      <c r="E7288" s="43">
        <v>4.1712600725068667E-2</v>
      </c>
      <c r="F7288" s="43">
        <v>0.17472848738721772</v>
      </c>
    </row>
    <row r="7289" spans="1:6" x14ac:dyDescent="0.25">
      <c r="A7289" t="s">
        <v>26</v>
      </c>
      <c r="B7289" s="43">
        <v>1</v>
      </c>
      <c r="C7289" s="43">
        <v>22</v>
      </c>
      <c r="D7289" s="43">
        <v>23.109297736943201</v>
      </c>
      <c r="E7289" s="43">
        <v>4.1943375392551913E-2</v>
      </c>
      <c r="F7289" s="43">
        <v>0.25754374096802657</v>
      </c>
    </row>
    <row r="7290" spans="1:6" x14ac:dyDescent="0.25">
      <c r="A7290" t="s">
        <v>26</v>
      </c>
      <c r="B7290" s="43">
        <v>1</v>
      </c>
      <c r="C7290" s="43">
        <v>8</v>
      </c>
      <c r="D7290" s="43">
        <v>23.236621691416719</v>
      </c>
      <c r="E7290" s="43">
        <v>4.2406834586835508E-2</v>
      </c>
      <c r="F7290" s="43">
        <v>9.4582821960122729E-2</v>
      </c>
    </row>
    <row r="7291" spans="1:6" x14ac:dyDescent="0.25">
      <c r="A7291" t="s">
        <v>26</v>
      </c>
      <c r="B7291" s="43">
        <v>1</v>
      </c>
      <c r="C7291" s="43">
        <v>15</v>
      </c>
      <c r="D7291" s="43">
        <v>23.236621691416719</v>
      </c>
      <c r="E7291" s="43">
        <v>4.2406834586835508E-2</v>
      </c>
      <c r="F7291" s="43">
        <v>0.17734279117523011</v>
      </c>
    </row>
    <row r="7292" spans="1:6" x14ac:dyDescent="0.25">
      <c r="A7292" t="s">
        <v>26</v>
      </c>
      <c r="B7292" s="43">
        <v>1</v>
      </c>
      <c r="C7292" s="43">
        <v>13</v>
      </c>
      <c r="D7292" s="43">
        <v>23.554931577600509</v>
      </c>
      <c r="E7292" s="43">
        <v>4.3576623418560938E-2</v>
      </c>
      <c r="F7292" s="43">
        <v>0.15750648386246818</v>
      </c>
    </row>
    <row r="7293" spans="1:6" x14ac:dyDescent="0.25">
      <c r="A7293" t="s">
        <v>26</v>
      </c>
      <c r="B7293" s="43">
        <v>1</v>
      </c>
      <c r="C7293" s="43">
        <v>18</v>
      </c>
      <c r="D7293" s="43">
        <v>23.650424543455646</v>
      </c>
      <c r="E7293" s="43">
        <v>4.3930663589468857E-2</v>
      </c>
      <c r="F7293" s="43">
        <v>0.21967944556188038</v>
      </c>
    </row>
    <row r="7294" spans="1:6" x14ac:dyDescent="0.25">
      <c r="A7294" t="s">
        <v>26</v>
      </c>
      <c r="B7294" s="43">
        <v>1</v>
      </c>
      <c r="C7294" s="43">
        <v>22</v>
      </c>
      <c r="D7294" s="43">
        <v>23.905072452402678</v>
      </c>
      <c r="E7294" s="43">
        <v>4.4881773529386021E-2</v>
      </c>
      <c r="F7294" s="43">
        <v>0.27372164854457826</v>
      </c>
    </row>
    <row r="7295" spans="1:6" x14ac:dyDescent="0.25">
      <c r="A7295" t="s">
        <v>26</v>
      </c>
      <c r="B7295" s="43">
        <v>1</v>
      </c>
      <c r="C7295" s="43">
        <v>14</v>
      </c>
      <c r="D7295" s="43">
        <v>24.000565418257818</v>
      </c>
      <c r="E7295" s="43">
        <v>4.5241065813415984E-2</v>
      </c>
      <c r="F7295" s="43">
        <v>0.17544060513921531</v>
      </c>
    </row>
    <row r="7296" spans="1:6" x14ac:dyDescent="0.25">
      <c r="A7296" t="s">
        <v>26</v>
      </c>
      <c r="B7296" s="43">
        <v>1</v>
      </c>
      <c r="C7296" s="43">
        <v>17</v>
      </c>
      <c r="D7296" s="43">
        <v>24.127889372731332</v>
      </c>
      <c r="E7296" s="43">
        <v>4.5722350361325867E-2</v>
      </c>
      <c r="F7296" s="43">
        <v>0.21507301706575965</v>
      </c>
    </row>
    <row r="7297" spans="1:6" x14ac:dyDescent="0.25">
      <c r="A7297" t="s">
        <v>26</v>
      </c>
      <c r="B7297" s="43">
        <v>1</v>
      </c>
      <c r="C7297" s="43">
        <v>12</v>
      </c>
      <c r="D7297" s="43">
        <v>24.223382338586468</v>
      </c>
      <c r="E7297" s="43">
        <v>4.6084984899160748E-2</v>
      </c>
      <c r="F7297" s="43">
        <v>0.15289917833862435</v>
      </c>
    </row>
    <row r="7298" spans="1:6" x14ac:dyDescent="0.25">
      <c r="A7298" t="s">
        <v>26</v>
      </c>
      <c r="B7298" s="43">
        <v>1</v>
      </c>
      <c r="C7298" s="43">
        <v>18</v>
      </c>
      <c r="D7298" s="43">
        <v>24.350706293059986</v>
      </c>
      <c r="E7298" s="43">
        <v>4.6570725785477218E-2</v>
      </c>
      <c r="F7298" s="43">
        <v>0.23152260508625727</v>
      </c>
    </row>
    <row r="7299" spans="1:6" x14ac:dyDescent="0.25">
      <c r="A7299" t="s">
        <v>26</v>
      </c>
      <c r="B7299" s="43">
        <v>1</v>
      </c>
      <c r="C7299" s="43">
        <v>16</v>
      </c>
      <c r="D7299" s="43">
        <v>24.478030247533507</v>
      </c>
      <c r="E7299" s="43">
        <v>4.7059013150883178E-2</v>
      </c>
      <c r="F7299" s="43">
        <v>0.20773826563465678</v>
      </c>
    </row>
    <row r="7300" spans="1:6" x14ac:dyDescent="0.25">
      <c r="A7300" t="s">
        <v>26</v>
      </c>
      <c r="B7300" s="43">
        <v>1</v>
      </c>
      <c r="C7300" s="43">
        <v>20</v>
      </c>
      <c r="D7300" s="43">
        <v>24.509861236151881</v>
      </c>
      <c r="E7300" s="43">
        <v>4.7181482879592368E-2</v>
      </c>
      <c r="F7300" s="43">
        <v>0.26028078500020813</v>
      </c>
    </row>
    <row r="7301" spans="1:6" x14ac:dyDescent="0.25">
      <c r="A7301" t="s">
        <v>26</v>
      </c>
      <c r="B7301" s="43">
        <v>1</v>
      </c>
      <c r="C7301" s="43">
        <v>18</v>
      </c>
      <c r="D7301" s="43">
        <v>24.573523213388643</v>
      </c>
      <c r="E7301" s="43">
        <v>4.7426899801840082E-2</v>
      </c>
      <c r="F7301" s="43">
        <v>0.23534872685239266</v>
      </c>
    </row>
    <row r="7302" spans="1:6" x14ac:dyDescent="0.25">
      <c r="A7302" t="s">
        <v>26</v>
      </c>
      <c r="B7302" s="43">
        <v>1</v>
      </c>
      <c r="C7302" s="43">
        <v>14</v>
      </c>
      <c r="D7302" s="43">
        <v>24.669016179243776</v>
      </c>
      <c r="E7302" s="43">
        <v>4.7796218847284806E-2</v>
      </c>
      <c r="F7302" s="43">
        <v>0.18433101379777017</v>
      </c>
    </row>
    <row r="7303" spans="1:6" x14ac:dyDescent="0.25">
      <c r="A7303" t="s">
        <v>26</v>
      </c>
      <c r="B7303" s="43">
        <v>1</v>
      </c>
      <c r="C7303" s="43">
        <v>16</v>
      </c>
      <c r="D7303" s="43">
        <v>24.669016179243776</v>
      </c>
      <c r="E7303" s="43">
        <v>4.7796218847284806E-2</v>
      </c>
      <c r="F7303" s="43">
        <v>0.21066401576888019</v>
      </c>
    </row>
    <row r="7304" spans="1:6" x14ac:dyDescent="0.25">
      <c r="A7304" t="s">
        <v>26</v>
      </c>
      <c r="B7304" s="43">
        <v>1</v>
      </c>
      <c r="C7304" s="43">
        <v>16</v>
      </c>
      <c r="D7304" s="43">
        <v>24.828171122335672</v>
      </c>
      <c r="E7304" s="43">
        <v>4.8414933688554554E-2</v>
      </c>
      <c r="F7304" s="43">
        <v>0.2131160181101199</v>
      </c>
    </row>
    <row r="7305" spans="1:6" x14ac:dyDescent="0.25">
      <c r="A7305" t="s">
        <v>26</v>
      </c>
      <c r="B7305" s="43">
        <v>1</v>
      </c>
      <c r="C7305" s="43">
        <v>20</v>
      </c>
      <c r="D7305" s="43">
        <v>24.891833099572434</v>
      </c>
      <c r="E7305" s="43">
        <v>4.8663533709664114E-2</v>
      </c>
      <c r="F7305" s="43">
        <v>0.26762543435132558</v>
      </c>
    </row>
    <row r="7306" spans="1:6" x14ac:dyDescent="0.25">
      <c r="A7306" t="s">
        <v>26</v>
      </c>
      <c r="B7306" s="43">
        <v>1</v>
      </c>
      <c r="C7306" s="43">
        <v>10</v>
      </c>
      <c r="D7306" s="43">
        <v>25.146481008519466</v>
      </c>
      <c r="E7306" s="43">
        <v>4.9664299991825957E-2</v>
      </c>
      <c r="F7306" s="43">
        <v>0.13628612600327475</v>
      </c>
    </row>
    <row r="7307" spans="1:6" x14ac:dyDescent="0.25">
      <c r="A7307" t="s">
        <v>26</v>
      </c>
      <c r="B7307" s="43">
        <v>1</v>
      </c>
      <c r="C7307" s="43">
        <v>18</v>
      </c>
      <c r="D7307" s="43">
        <v>25.17831199713784</v>
      </c>
      <c r="E7307" s="43">
        <v>4.9790111974340072E-2</v>
      </c>
      <c r="F7307" s="43">
        <v>0.24587408995184515</v>
      </c>
    </row>
    <row r="7308" spans="1:6" x14ac:dyDescent="0.25">
      <c r="A7308" t="s">
        <v>26</v>
      </c>
      <c r="B7308" s="43">
        <v>1</v>
      </c>
      <c r="C7308" s="43">
        <v>10</v>
      </c>
      <c r="D7308" s="43">
        <v>25.210142985756224</v>
      </c>
      <c r="E7308" s="43">
        <v>4.9916083111797328E-2</v>
      </c>
      <c r="F7308" s="43">
        <v>0.13690762135093998</v>
      </c>
    </row>
    <row r="7309" spans="1:6" x14ac:dyDescent="0.25">
      <c r="A7309" t="s">
        <v>26</v>
      </c>
      <c r="B7309" s="43">
        <v>1</v>
      </c>
      <c r="C7309" s="43">
        <v>8</v>
      </c>
      <c r="D7309" s="43">
        <v>25.337466940229735</v>
      </c>
      <c r="E7309" s="43">
        <v>5.0421559211057169E-2</v>
      </c>
      <c r="F7309" s="43">
        <v>0.11052350347956717</v>
      </c>
    </row>
    <row r="7310" spans="1:6" x14ac:dyDescent="0.25">
      <c r="A7310" t="s">
        <v>26</v>
      </c>
      <c r="B7310" s="43">
        <v>1</v>
      </c>
      <c r="C7310" s="43">
        <v>15</v>
      </c>
      <c r="D7310" s="43">
        <v>25.623945837795151</v>
      </c>
      <c r="E7310" s="43">
        <v>5.1568190998562739E-2</v>
      </c>
      <c r="F7310" s="43">
        <v>0.21146689098879162</v>
      </c>
    </row>
    <row r="7311" spans="1:6" x14ac:dyDescent="0.25">
      <c r="A7311" t="s">
        <v>26</v>
      </c>
      <c r="B7311" s="43">
        <v>1</v>
      </c>
      <c r="C7311" s="43">
        <v>15</v>
      </c>
      <c r="D7311" s="43">
        <v>25.719438803650288</v>
      </c>
      <c r="E7311" s="43">
        <v>5.1953266383373581E-2</v>
      </c>
      <c r="F7311" s="43">
        <v>0.21288711942985317</v>
      </c>
    </row>
    <row r="7312" spans="1:6" x14ac:dyDescent="0.25">
      <c r="A7312" t="s">
        <v>26</v>
      </c>
      <c r="B7312" s="43">
        <v>1</v>
      </c>
      <c r="C7312" s="43">
        <v>16</v>
      </c>
      <c r="D7312" s="43">
        <v>25.783100780887047</v>
      </c>
      <c r="E7312" s="43">
        <v>5.2210779081296281E-2</v>
      </c>
      <c r="F7312" s="43">
        <v>0.22809203639457076</v>
      </c>
    </row>
    <row r="7313" spans="1:6" x14ac:dyDescent="0.25">
      <c r="A7313" t="s">
        <v>26</v>
      </c>
      <c r="B7313" s="43">
        <v>1</v>
      </c>
      <c r="C7313" s="43">
        <v>22</v>
      </c>
      <c r="D7313" s="43">
        <v>25.942255723978942</v>
      </c>
      <c r="E7313" s="43">
        <v>5.2857346037607091E-2</v>
      </c>
      <c r="F7313" s="43">
        <v>0.31711885204474499</v>
      </c>
    </row>
    <row r="7314" spans="1:6" x14ac:dyDescent="0.25">
      <c r="A7314" t="s">
        <v>26</v>
      </c>
      <c r="B7314" s="43">
        <v>1</v>
      </c>
      <c r="C7314" s="43">
        <v>18</v>
      </c>
      <c r="D7314" s="43">
        <v>26.037748689834078</v>
      </c>
      <c r="E7314" s="43">
        <v>5.3247196070710684E-2</v>
      </c>
      <c r="F7314" s="43">
        <v>0.26118202632211529</v>
      </c>
    </row>
    <row r="7315" spans="1:6" x14ac:dyDescent="0.25">
      <c r="A7315" t="s">
        <v>26</v>
      </c>
      <c r="B7315" s="43">
        <v>1</v>
      </c>
      <c r="C7315" s="43">
        <v>18</v>
      </c>
      <c r="D7315" s="43">
        <v>26.228734621544355</v>
      </c>
      <c r="E7315" s="43">
        <v>5.4031193320381372E-2</v>
      </c>
      <c r="F7315" s="43">
        <v>0.26463947899204598</v>
      </c>
    </row>
    <row r="7316" spans="1:6" x14ac:dyDescent="0.25">
      <c r="A7316" t="s">
        <v>26</v>
      </c>
      <c r="B7316" s="43">
        <v>1</v>
      </c>
      <c r="C7316" s="43">
        <v>22</v>
      </c>
      <c r="D7316" s="43">
        <v>26.419720553254628</v>
      </c>
      <c r="E7316" s="43">
        <v>5.4820920148003362E-2</v>
      </c>
      <c r="F7316" s="43">
        <v>0.32769869925763095</v>
      </c>
    </row>
    <row r="7317" spans="1:6" x14ac:dyDescent="0.25">
      <c r="A7317" t="s">
        <v>26</v>
      </c>
      <c r="B7317" s="43">
        <v>1</v>
      </c>
      <c r="C7317" s="43">
        <v>14</v>
      </c>
      <c r="D7317" s="43">
        <v>26.578875496346523</v>
      </c>
      <c r="E7317" s="43">
        <v>5.5483402598623374E-2</v>
      </c>
      <c r="F7317" s="43">
        <v>0.21080153759804868</v>
      </c>
    </row>
    <row r="7318" spans="1:6" x14ac:dyDescent="0.25">
      <c r="A7318" t="s">
        <v>26</v>
      </c>
      <c r="B7318" s="43">
        <v>1</v>
      </c>
      <c r="C7318" s="43">
        <v>20</v>
      </c>
      <c r="D7318" s="43">
        <v>26.706199450820041</v>
      </c>
      <c r="E7318" s="43">
        <v>5.6016253348095041E-2</v>
      </c>
      <c r="F7318" s="43">
        <v>0.30374595545114769</v>
      </c>
    </row>
    <row r="7319" spans="1:6" x14ac:dyDescent="0.25">
      <c r="A7319" t="s">
        <v>26</v>
      </c>
      <c r="B7319" s="43">
        <v>1</v>
      </c>
      <c r="C7319" s="43">
        <v>15</v>
      </c>
      <c r="D7319" s="43">
        <v>26.929016371148691</v>
      </c>
      <c r="E7319" s="43">
        <v>5.6954869624979483E-2</v>
      </c>
      <c r="F7319" s="43">
        <v>0.23124107063434654</v>
      </c>
    </row>
    <row r="7320" spans="1:6" x14ac:dyDescent="0.25">
      <c r="A7320" t="s">
        <v>26</v>
      </c>
      <c r="B7320" s="43">
        <v>1</v>
      </c>
      <c r="C7320" s="43">
        <v>16</v>
      </c>
      <c r="D7320" s="43">
        <v>27.056340325622209</v>
      </c>
      <c r="E7320" s="43">
        <v>5.7494723191947199E-2</v>
      </c>
      <c r="F7320" s="43">
        <v>0.24875969636816633</v>
      </c>
    </row>
    <row r="7321" spans="1:6" x14ac:dyDescent="0.25">
      <c r="A7321" t="s">
        <v>26</v>
      </c>
      <c r="B7321" s="43">
        <v>1</v>
      </c>
      <c r="C7321" s="43">
        <v>10</v>
      </c>
      <c r="D7321" s="43">
        <v>27.279157245950863</v>
      </c>
      <c r="E7321" s="43">
        <v>5.8445594399449727E-2</v>
      </c>
      <c r="F7321" s="43">
        <v>0.15778639493882832</v>
      </c>
    </row>
    <row r="7322" spans="1:6" x14ac:dyDescent="0.25">
      <c r="A7322" t="s">
        <v>26</v>
      </c>
      <c r="B7322" s="43">
        <v>1</v>
      </c>
      <c r="C7322" s="43">
        <v>11</v>
      </c>
      <c r="D7322" s="43">
        <v>27.533805154897895</v>
      </c>
      <c r="E7322" s="43">
        <v>5.9541853647466704E-2</v>
      </c>
      <c r="F7322" s="43">
        <v>0.17649142352350045</v>
      </c>
    </row>
    <row r="7323" spans="1:6" x14ac:dyDescent="0.25">
      <c r="A7323" t="s">
        <v>26</v>
      </c>
      <c r="B7323" s="43">
        <v>1</v>
      </c>
      <c r="C7323" s="43">
        <v>15</v>
      </c>
      <c r="D7323" s="43">
        <v>27.629298120753031</v>
      </c>
      <c r="E7323" s="43">
        <v>5.9955576922034085E-2</v>
      </c>
      <c r="F7323" s="43">
        <v>0.24217421009085929</v>
      </c>
    </row>
    <row r="7324" spans="1:6" x14ac:dyDescent="0.25">
      <c r="A7324" t="s">
        <v>26</v>
      </c>
      <c r="B7324" s="43">
        <v>1</v>
      </c>
      <c r="C7324" s="43">
        <v>13</v>
      </c>
      <c r="D7324" s="43">
        <v>27.756622075226549</v>
      </c>
      <c r="E7324" s="43">
        <v>6.0509436123993884E-2</v>
      </c>
      <c r="F7324" s="43">
        <v>0.21162798184914899</v>
      </c>
    </row>
    <row r="7325" spans="1:6" x14ac:dyDescent="0.25">
      <c r="A7325" t="s">
        <v>26</v>
      </c>
      <c r="B7325" s="43">
        <v>1</v>
      </c>
      <c r="C7325" s="43">
        <v>7</v>
      </c>
      <c r="D7325" s="43">
        <v>27.883946029700063</v>
      </c>
      <c r="E7325" s="43">
        <v>6.1065841805043132E-2</v>
      </c>
      <c r="F7325" s="43">
        <v>0.11489587553234545</v>
      </c>
    </row>
    <row r="7326" spans="1:6" x14ac:dyDescent="0.25">
      <c r="A7326" t="s">
        <v>26</v>
      </c>
      <c r="B7326" s="43">
        <v>1</v>
      </c>
      <c r="C7326" s="43">
        <v>23</v>
      </c>
      <c r="D7326" s="43">
        <v>28.71155173377792</v>
      </c>
      <c r="E7326" s="43">
        <v>6.4744549159669207E-2</v>
      </c>
      <c r="F7326" s="43">
        <v>0.39791641361967539</v>
      </c>
    </row>
    <row r="7327" spans="1:6" x14ac:dyDescent="0.25">
      <c r="A7327" t="s">
        <v>26</v>
      </c>
      <c r="B7327" s="43">
        <v>1</v>
      </c>
      <c r="C7327" s="43">
        <v>6</v>
      </c>
      <c r="D7327" s="43">
        <v>29.061692608580088</v>
      </c>
      <c r="E7327" s="43">
        <v>6.6333313379084047E-2</v>
      </c>
      <c r="F7327" s="43">
        <v>0.10609333450557078</v>
      </c>
    </row>
    <row r="7328" spans="1:6" x14ac:dyDescent="0.25">
      <c r="A7328" t="s">
        <v>26</v>
      </c>
      <c r="B7328" s="43">
        <v>1</v>
      </c>
      <c r="C7328" s="43">
        <v>16</v>
      </c>
      <c r="D7328" s="43">
        <v>29.189016563053606</v>
      </c>
      <c r="E7328" s="43">
        <v>6.69158204708004E-2</v>
      </c>
      <c r="F7328" s="43">
        <v>0.28514990179533989</v>
      </c>
    </row>
    <row r="7329" spans="1:6" x14ac:dyDescent="0.25">
      <c r="A7329" t="s">
        <v>26</v>
      </c>
      <c r="B7329" s="43">
        <v>1</v>
      </c>
      <c r="C7329" s="43">
        <v>18</v>
      </c>
      <c r="D7329" s="43">
        <v>29.380002494763879</v>
      </c>
      <c r="E7329" s="43">
        <v>6.779435575666766E-2</v>
      </c>
      <c r="F7329" s="43">
        <v>0.32458055582445389</v>
      </c>
    </row>
    <row r="7330" spans="1:6" x14ac:dyDescent="0.25">
      <c r="A7330" t="s">
        <v>26</v>
      </c>
      <c r="B7330" s="43">
        <v>1</v>
      </c>
      <c r="C7330" s="43">
        <v>17</v>
      </c>
      <c r="D7330" s="43">
        <v>29.570988426474155</v>
      </c>
      <c r="E7330" s="43">
        <v>6.8678620620486228E-2</v>
      </c>
      <c r="F7330" s="43">
        <v>0.31014347039790285</v>
      </c>
    </row>
    <row r="7331" spans="1:6" x14ac:dyDescent="0.25">
      <c r="A7331" t="s">
        <v>26</v>
      </c>
      <c r="B7331" s="43">
        <v>1</v>
      </c>
      <c r="C7331" s="43">
        <v>12</v>
      </c>
      <c r="D7331" s="43">
        <v>29.602819415092533</v>
      </c>
      <c r="E7331" s="43">
        <v>6.8826555140090132E-2</v>
      </c>
      <c r="F7331" s="43">
        <v>0.21934904124976642</v>
      </c>
    </row>
    <row r="7332" spans="1:6" x14ac:dyDescent="0.25">
      <c r="A7332" t="s">
        <v>26</v>
      </c>
      <c r="B7332" s="43">
        <v>1</v>
      </c>
      <c r="C7332" s="43">
        <v>25</v>
      </c>
      <c r="D7332" s="43">
        <v>29.634650403710911</v>
      </c>
      <c r="E7332" s="43">
        <v>6.8974648814637135E-2</v>
      </c>
      <c r="F7332" s="43">
        <v>0.45786175982566757</v>
      </c>
    </row>
    <row r="7333" spans="1:6" x14ac:dyDescent="0.25">
      <c r="A7333" t="s">
        <v>26</v>
      </c>
      <c r="B7333" s="43">
        <v>1</v>
      </c>
      <c r="C7333" s="43">
        <v>18</v>
      </c>
      <c r="D7333" s="43">
        <v>29.666481392329292</v>
      </c>
      <c r="E7333" s="43">
        <v>6.9122901644127252E-2</v>
      </c>
      <c r="F7333" s="43">
        <v>0.3302979194322832</v>
      </c>
    </row>
    <row r="7334" spans="1:6" x14ac:dyDescent="0.25">
      <c r="A7334" t="s">
        <v>26</v>
      </c>
      <c r="B7334" s="43">
        <v>1</v>
      </c>
      <c r="C7334" s="43">
        <v>12</v>
      </c>
      <c r="D7334" s="43">
        <v>29.666481392329292</v>
      </c>
      <c r="E7334" s="43">
        <v>6.9122901644127252E-2</v>
      </c>
      <c r="F7334" s="43">
        <v>0.22019861295485549</v>
      </c>
    </row>
    <row r="7335" spans="1:6" x14ac:dyDescent="0.25">
      <c r="A7335" t="s">
        <v>26</v>
      </c>
      <c r="B7335" s="43">
        <v>1</v>
      </c>
      <c r="C7335" s="43">
        <v>9</v>
      </c>
      <c r="D7335" s="43">
        <v>29.761974358184428</v>
      </c>
      <c r="E7335" s="43">
        <v>6.9568615062256089E-2</v>
      </c>
      <c r="F7335" s="43">
        <v>0.16610677913824493</v>
      </c>
    </row>
    <row r="7336" spans="1:6" x14ac:dyDescent="0.25">
      <c r="A7336" t="s">
        <v>26</v>
      </c>
      <c r="B7336" s="43">
        <v>1</v>
      </c>
      <c r="C7336" s="43">
        <v>16</v>
      </c>
      <c r="D7336" s="43">
        <v>29.952960289894701</v>
      </c>
      <c r="E7336" s="43">
        <v>7.0464339081977287E-2</v>
      </c>
      <c r="F7336" s="43">
        <v>0.29871963855786388</v>
      </c>
    </row>
    <row r="7337" spans="1:6" x14ac:dyDescent="0.25">
      <c r="A7337" t="s">
        <v>26</v>
      </c>
      <c r="B7337" s="43">
        <v>1</v>
      </c>
      <c r="C7337" s="43">
        <v>30</v>
      </c>
      <c r="D7337" s="43">
        <v>30.462256107788768</v>
      </c>
      <c r="E7337" s="43">
        <v>7.288094773788463E-2</v>
      </c>
      <c r="F7337" s="43">
        <v>0.57735285474598674</v>
      </c>
    </row>
    <row r="7338" spans="1:6" x14ac:dyDescent="0.25">
      <c r="A7338" t="s">
        <v>26</v>
      </c>
      <c r="B7338" s="43">
        <v>1</v>
      </c>
      <c r="C7338" s="43">
        <v>25</v>
      </c>
      <c r="D7338" s="43">
        <v>30.589580062262282</v>
      </c>
      <c r="E7338" s="43">
        <v>7.3491466099585123E-2</v>
      </c>
      <c r="F7338" s="43">
        <v>0.48475212058530442</v>
      </c>
    </row>
    <row r="7339" spans="1:6" x14ac:dyDescent="0.25">
      <c r="A7339" t="s">
        <v>26</v>
      </c>
      <c r="B7339" s="43">
        <v>1</v>
      </c>
      <c r="C7339" s="43">
        <v>35</v>
      </c>
      <c r="D7339" s="43">
        <v>30.939720937064454</v>
      </c>
      <c r="E7339" s="43">
        <v>7.5183521877066631E-2</v>
      </c>
      <c r="F7339" s="43">
        <v>0.69269539860417062</v>
      </c>
    </row>
    <row r="7340" spans="1:6" x14ac:dyDescent="0.25">
      <c r="A7340" t="s">
        <v>26</v>
      </c>
      <c r="B7340" s="43">
        <v>1</v>
      </c>
      <c r="C7340" s="43">
        <v>26</v>
      </c>
      <c r="D7340" s="43">
        <v>31.130706868774727</v>
      </c>
      <c r="E7340" s="43">
        <v>7.6114578294154203E-2</v>
      </c>
      <c r="F7340" s="43">
        <v>0.52030361855509233</v>
      </c>
    </row>
    <row r="7341" spans="1:6" x14ac:dyDescent="0.25">
      <c r="A7341" t="s">
        <v>26</v>
      </c>
      <c r="B7341" s="43">
        <v>1</v>
      </c>
      <c r="C7341" s="43">
        <v>12</v>
      </c>
      <c r="D7341" s="43">
        <v>31.130706868774727</v>
      </c>
      <c r="E7341" s="43">
        <v>7.6114578294154203E-2</v>
      </c>
      <c r="F7341" s="43">
        <v>0.24014013164081188</v>
      </c>
    </row>
    <row r="7342" spans="1:6" x14ac:dyDescent="0.25">
      <c r="A7342" t="s">
        <v>26</v>
      </c>
      <c r="B7342" s="43">
        <v>1</v>
      </c>
      <c r="C7342" s="43">
        <v>16</v>
      </c>
      <c r="D7342" s="43">
        <v>31.608171698050413</v>
      </c>
      <c r="E7342" s="43">
        <v>7.8467286240410147E-2</v>
      </c>
      <c r="F7342" s="43">
        <v>0.3290778664453361</v>
      </c>
    </row>
    <row r="7343" spans="1:6" x14ac:dyDescent="0.25">
      <c r="A7343" t="s">
        <v>26</v>
      </c>
      <c r="B7343" s="43">
        <v>1</v>
      </c>
      <c r="C7343" s="43">
        <v>18</v>
      </c>
      <c r="D7343" s="43">
        <v>31.608171698050413</v>
      </c>
      <c r="E7343" s="43">
        <v>7.8467286240410147E-2</v>
      </c>
      <c r="F7343" s="43">
        <v>0.37021259975100307</v>
      </c>
    </row>
    <row r="7344" spans="1:6" x14ac:dyDescent="0.25">
      <c r="A7344" t="s">
        <v>26</v>
      </c>
      <c r="B7344" s="43">
        <v>1</v>
      </c>
      <c r="C7344" s="43">
        <v>22</v>
      </c>
      <c r="D7344" s="43">
        <v>31.640002686668797</v>
      </c>
      <c r="E7344" s="43">
        <v>7.8625406676371967E-2</v>
      </c>
      <c r="F7344" s="43">
        <v>0.4533023631856315</v>
      </c>
    </row>
    <row r="7345" spans="1:6" x14ac:dyDescent="0.25">
      <c r="A7345" t="s">
        <v>26</v>
      </c>
      <c r="B7345" s="43">
        <v>1</v>
      </c>
      <c r="C7345" s="43">
        <v>15</v>
      </c>
      <c r="D7345" s="43">
        <v>31.671833675287171</v>
      </c>
      <c r="E7345" s="43">
        <v>7.8783686267276831E-2</v>
      </c>
      <c r="F7345" s="43">
        <v>0.30962953638681967</v>
      </c>
    </row>
    <row r="7346" spans="1:6" x14ac:dyDescent="0.25">
      <c r="A7346" t="s">
        <v>26</v>
      </c>
      <c r="B7346" s="43">
        <v>1</v>
      </c>
      <c r="C7346" s="43">
        <v>25</v>
      </c>
      <c r="D7346" s="43">
        <v>31.830988618379067</v>
      </c>
      <c r="E7346" s="43">
        <v>7.9577471545947659E-2</v>
      </c>
      <c r="F7346" s="43">
        <v>0.52072499999999999</v>
      </c>
    </row>
    <row r="7347" spans="1:6" x14ac:dyDescent="0.25">
      <c r="A7347" t="s">
        <v>26</v>
      </c>
      <c r="B7347" s="43">
        <v>1</v>
      </c>
      <c r="C7347" s="43">
        <v>25</v>
      </c>
      <c r="D7347" s="43">
        <v>31.894650595615829</v>
      </c>
      <c r="E7347" s="43">
        <v>7.9896099742017654E-2</v>
      </c>
      <c r="F7347" s="43">
        <v>0.52260055399618366</v>
      </c>
    </row>
    <row r="7348" spans="1:6" x14ac:dyDescent="0.25">
      <c r="A7348" t="s">
        <v>26</v>
      </c>
      <c r="B7348" s="43">
        <v>1</v>
      </c>
      <c r="C7348" s="43">
        <v>16</v>
      </c>
      <c r="D7348" s="43">
        <v>32.149298504562857</v>
      </c>
      <c r="E7348" s="43">
        <v>8.1176978724021201E-2</v>
      </c>
      <c r="F7348" s="43">
        <v>0.33928493502376034</v>
      </c>
    </row>
    <row r="7349" spans="1:6" x14ac:dyDescent="0.25">
      <c r="A7349" t="s">
        <v>26</v>
      </c>
      <c r="B7349" s="43">
        <v>1</v>
      </c>
      <c r="C7349" s="43">
        <v>17</v>
      </c>
      <c r="D7349" s="43">
        <v>32.594932345220165</v>
      </c>
      <c r="E7349" s="43">
        <v>8.3443026803763615E-2</v>
      </c>
      <c r="F7349" s="43">
        <v>0.36953177128112702</v>
      </c>
    </row>
    <row r="7350" spans="1:6" x14ac:dyDescent="0.25">
      <c r="A7350" t="s">
        <v>26</v>
      </c>
      <c r="B7350" s="43">
        <v>1</v>
      </c>
      <c r="C7350" s="43">
        <v>15</v>
      </c>
      <c r="D7350" s="43">
        <v>32.754087288312064</v>
      </c>
      <c r="E7350" s="43">
        <v>8.4259889549182801E-2</v>
      </c>
      <c r="F7350" s="43">
        <v>0.32892792747708827</v>
      </c>
    </row>
    <row r="7351" spans="1:6" x14ac:dyDescent="0.25">
      <c r="A7351" t="s">
        <v>26</v>
      </c>
      <c r="B7351" s="43">
        <v>1</v>
      </c>
      <c r="C7351" s="43">
        <v>30</v>
      </c>
      <c r="D7351" s="43">
        <v>32.976904208640711</v>
      </c>
      <c r="E7351" s="43">
        <v>8.5410181900379425E-2</v>
      </c>
      <c r="F7351" s="43">
        <v>0.66593074036583522</v>
      </c>
    </row>
    <row r="7352" spans="1:6" x14ac:dyDescent="0.25">
      <c r="A7352" t="s">
        <v>26</v>
      </c>
      <c r="B7352" s="43">
        <v>1</v>
      </c>
      <c r="C7352" s="43">
        <v>18</v>
      </c>
      <c r="D7352" s="43">
        <v>33.008735197259092</v>
      </c>
      <c r="E7352" s="43">
        <v>8.5575145998894195E-2</v>
      </c>
      <c r="F7352" s="43">
        <v>0.40025272031538545</v>
      </c>
    </row>
    <row r="7353" spans="1:6" x14ac:dyDescent="0.25">
      <c r="A7353" t="s">
        <v>26</v>
      </c>
      <c r="B7353" s="43">
        <v>1</v>
      </c>
      <c r="C7353" s="43">
        <v>30</v>
      </c>
      <c r="D7353" s="43">
        <v>33.008735197259092</v>
      </c>
      <c r="E7353" s="43">
        <v>8.5575145998894195E-2</v>
      </c>
      <c r="F7353" s="43">
        <v>0.66708786719230917</v>
      </c>
    </row>
    <row r="7354" spans="1:6" x14ac:dyDescent="0.25">
      <c r="A7354" t="s">
        <v>26</v>
      </c>
      <c r="B7354" s="43">
        <v>1</v>
      </c>
      <c r="C7354" s="43">
        <v>25</v>
      </c>
      <c r="D7354" s="43">
        <v>33.167890140350991</v>
      </c>
      <c r="E7354" s="43">
        <v>8.6402353815614341E-2</v>
      </c>
      <c r="F7354" s="43">
        <v>0.56073907018587188</v>
      </c>
    </row>
    <row r="7355" spans="1:6" x14ac:dyDescent="0.25">
      <c r="A7355" t="s">
        <v>26</v>
      </c>
      <c r="B7355" s="43">
        <v>1</v>
      </c>
      <c r="C7355" s="43">
        <v>18</v>
      </c>
      <c r="D7355" s="43">
        <v>33.199721128969365</v>
      </c>
      <c r="E7355" s="43">
        <v>8.6568272843787625E-2</v>
      </c>
      <c r="F7355" s="43">
        <v>0.40442961780259956</v>
      </c>
    </row>
    <row r="7356" spans="1:6" x14ac:dyDescent="0.25">
      <c r="A7356" t="s">
        <v>26</v>
      </c>
      <c r="B7356" s="43">
        <v>1</v>
      </c>
      <c r="C7356" s="43">
        <v>14</v>
      </c>
      <c r="D7356" s="43">
        <v>33.486200026534782</v>
      </c>
      <c r="E7356" s="43">
        <v>8.8068706069786493E-2</v>
      </c>
      <c r="F7356" s="43">
        <v>0.31945748992440987</v>
      </c>
    </row>
    <row r="7357" spans="1:6" x14ac:dyDescent="0.25">
      <c r="A7357" t="s">
        <v>26</v>
      </c>
      <c r="B7357" s="43">
        <v>1</v>
      </c>
      <c r="C7357" s="43">
        <v>30</v>
      </c>
      <c r="D7357" s="43">
        <v>33.74084793548181</v>
      </c>
      <c r="E7357" s="43">
        <v>8.9413247029026782E-2</v>
      </c>
      <c r="F7357" s="43">
        <v>0.69394774595939679</v>
      </c>
    </row>
    <row r="7358" spans="1:6" x14ac:dyDescent="0.25">
      <c r="A7358" t="s">
        <v>26</v>
      </c>
      <c r="B7358" s="43">
        <v>1</v>
      </c>
      <c r="C7358" s="43">
        <v>20</v>
      </c>
      <c r="D7358" s="43">
        <v>33.868171889955327</v>
      </c>
      <c r="E7358" s="43">
        <v>9.0089337227281158E-2</v>
      </c>
      <c r="F7358" s="43">
        <v>0.46577804427522912</v>
      </c>
    </row>
    <row r="7359" spans="1:6" x14ac:dyDescent="0.25">
      <c r="A7359" t="s">
        <v>26</v>
      </c>
      <c r="B7359" s="43">
        <v>1</v>
      </c>
      <c r="C7359" s="43">
        <v>20</v>
      </c>
      <c r="D7359" s="43">
        <v>33.900002878573709</v>
      </c>
      <c r="E7359" s="43">
        <v>9.0258757664202507E-2</v>
      </c>
      <c r="F7359" s="43">
        <v>0.46656607768825137</v>
      </c>
    </row>
    <row r="7360" spans="1:6" x14ac:dyDescent="0.25">
      <c r="A7360" t="s">
        <v>26</v>
      </c>
      <c r="B7360" s="43">
        <v>1</v>
      </c>
      <c r="C7360" s="43">
        <v>18</v>
      </c>
      <c r="D7360" s="43">
        <v>33.995495844428845</v>
      </c>
      <c r="E7360" s="43">
        <v>9.0767973904625029E-2</v>
      </c>
      <c r="F7360" s="43">
        <v>0.42204035533755424</v>
      </c>
    </row>
    <row r="7361" spans="1:6" x14ac:dyDescent="0.25">
      <c r="A7361" t="s">
        <v>26</v>
      </c>
      <c r="B7361" s="43">
        <v>1</v>
      </c>
      <c r="C7361" s="43">
        <v>16</v>
      </c>
      <c r="D7361" s="43">
        <v>34.027326833047226</v>
      </c>
      <c r="E7361" s="43">
        <v>9.0938030961318722E-2</v>
      </c>
      <c r="F7361" s="43">
        <v>0.37577930240965962</v>
      </c>
    </row>
    <row r="7362" spans="1:6" x14ac:dyDescent="0.25">
      <c r="A7362" t="s">
        <v>26</v>
      </c>
      <c r="B7362" s="43">
        <v>1</v>
      </c>
      <c r="C7362" s="43">
        <v>35</v>
      </c>
      <c r="D7362" s="43">
        <v>34.0591578216656</v>
      </c>
      <c r="E7362" s="43">
        <v>9.1108247172955473E-2</v>
      </c>
      <c r="F7362" s="43">
        <v>0.82340145860888558</v>
      </c>
    </row>
    <row r="7363" spans="1:6" x14ac:dyDescent="0.25">
      <c r="A7363" t="s">
        <v>26</v>
      </c>
      <c r="B7363" s="43">
        <v>1</v>
      </c>
      <c r="C7363" s="43">
        <v>30</v>
      </c>
      <c r="D7363" s="43">
        <v>34.122819798902363</v>
      </c>
      <c r="E7363" s="43">
        <v>9.1449157061058342E-2</v>
      </c>
      <c r="F7363" s="43">
        <v>0.70814831272357281</v>
      </c>
    </row>
    <row r="7364" spans="1:6" x14ac:dyDescent="0.25">
      <c r="A7364" t="s">
        <v>26</v>
      </c>
      <c r="B7364" s="43">
        <v>1</v>
      </c>
      <c r="C7364" s="43">
        <v>30</v>
      </c>
      <c r="D7364" s="43">
        <v>34.345636719231017</v>
      </c>
      <c r="E7364" s="43">
        <v>9.2647355050125682E-2</v>
      </c>
      <c r="F7364" s="43">
        <v>0.71649094756466447</v>
      </c>
    </row>
    <row r="7365" spans="1:6" x14ac:dyDescent="0.25">
      <c r="A7365" t="s">
        <v>26</v>
      </c>
      <c r="B7365" s="43">
        <v>1</v>
      </c>
      <c r="C7365" s="43">
        <v>25</v>
      </c>
      <c r="D7365" s="43">
        <v>34.441129685086153</v>
      </c>
      <c r="E7365" s="43">
        <v>9.316325579815804E-2</v>
      </c>
      <c r="F7365" s="43">
        <v>0.60006637165494825</v>
      </c>
    </row>
    <row r="7366" spans="1:6" x14ac:dyDescent="0.25">
      <c r="A7366" t="s">
        <v>26</v>
      </c>
      <c r="B7366" s="43">
        <v>1</v>
      </c>
      <c r="C7366" s="43">
        <v>18</v>
      </c>
      <c r="D7366" s="43">
        <v>34.472960673704527</v>
      </c>
      <c r="E7366" s="43">
        <v>9.3335541024055002E-2</v>
      </c>
      <c r="F7366" s="43">
        <v>0.43276658923098216</v>
      </c>
    </row>
    <row r="7367" spans="1:6" x14ac:dyDescent="0.25">
      <c r="A7367" t="s">
        <v>26</v>
      </c>
      <c r="B7367" s="43">
        <v>1</v>
      </c>
      <c r="C7367" s="43">
        <v>18</v>
      </c>
      <c r="D7367" s="43">
        <v>34.504791662322909</v>
      </c>
      <c r="E7367" s="43">
        <v>9.3507985404895091E-2</v>
      </c>
      <c r="F7367" s="43">
        <v>0.43348592168399003</v>
      </c>
    </row>
    <row r="7368" spans="1:6" x14ac:dyDescent="0.25">
      <c r="A7368" t="s">
        <v>26</v>
      </c>
      <c r="B7368" s="43">
        <v>1</v>
      </c>
      <c r="C7368" s="43">
        <v>25</v>
      </c>
      <c r="D7368" s="43">
        <v>34.791270559888318</v>
      </c>
      <c r="E7368" s="43">
        <v>9.5067146804894809E-2</v>
      </c>
      <c r="F7368" s="43">
        <v>0.61108858916652775</v>
      </c>
    </row>
    <row r="7369" spans="1:6" x14ac:dyDescent="0.25">
      <c r="A7369" t="s">
        <v>26</v>
      </c>
      <c r="B7369" s="43">
        <v>1</v>
      </c>
      <c r="C7369" s="43">
        <v>25</v>
      </c>
      <c r="D7369" s="43">
        <v>34.85493253712508</v>
      </c>
      <c r="E7369" s="43">
        <v>9.5415377820379912E-2</v>
      </c>
      <c r="F7369" s="43">
        <v>0.61310220048163799</v>
      </c>
    </row>
    <row r="7370" spans="1:6" x14ac:dyDescent="0.25">
      <c r="A7370" t="s">
        <v>26</v>
      </c>
      <c r="B7370" s="43">
        <v>1</v>
      </c>
      <c r="C7370" s="43">
        <v>15</v>
      </c>
      <c r="D7370" s="43">
        <v>35.364228355019144</v>
      </c>
      <c r="E7370" s="43">
        <v>9.8224144256065668E-2</v>
      </c>
      <c r="F7370" s="43">
        <v>0.37759015755454184</v>
      </c>
    </row>
    <row r="7371" spans="1:6" x14ac:dyDescent="0.25">
      <c r="A7371" t="s">
        <v>26</v>
      </c>
      <c r="B7371" s="43">
        <v>1</v>
      </c>
      <c r="C7371" s="43">
        <v>17</v>
      </c>
      <c r="D7371" s="43">
        <v>35.364228355019144</v>
      </c>
      <c r="E7371" s="43">
        <v>9.8224144256065668E-2</v>
      </c>
      <c r="F7371" s="43">
        <v>0.42793551189514734</v>
      </c>
    </row>
    <row r="7372" spans="1:6" x14ac:dyDescent="0.25">
      <c r="A7372" t="s">
        <v>26</v>
      </c>
      <c r="B7372" s="43">
        <v>1</v>
      </c>
      <c r="C7372" s="43">
        <v>20</v>
      </c>
      <c r="D7372" s="43">
        <v>35.459721320874287</v>
      </c>
      <c r="E7372" s="43">
        <v>9.8755323878634907E-2</v>
      </c>
      <c r="F7372" s="43">
        <v>0.50590248913795055</v>
      </c>
    </row>
    <row r="7373" spans="1:6" x14ac:dyDescent="0.25">
      <c r="A7373" t="s">
        <v>26</v>
      </c>
      <c r="B7373" s="43">
        <v>1</v>
      </c>
      <c r="C7373" s="43">
        <v>27</v>
      </c>
      <c r="D7373" s="43">
        <v>35.746200218439689</v>
      </c>
      <c r="E7373" s="43">
        <v>0.10035745711326942</v>
      </c>
      <c r="F7373" s="43">
        <v>0.69292932845580413</v>
      </c>
    </row>
    <row r="7374" spans="1:6" x14ac:dyDescent="0.25">
      <c r="A7374" t="s">
        <v>26</v>
      </c>
      <c r="B7374" s="43">
        <v>1</v>
      </c>
      <c r="C7374" s="43">
        <v>8</v>
      </c>
      <c r="D7374" s="43">
        <v>35.809862195676452</v>
      </c>
      <c r="E7374" s="43">
        <v>0.10071523742534003</v>
      </c>
      <c r="F7374" s="43">
        <v>0.20597083718926179</v>
      </c>
    </row>
    <row r="7375" spans="1:6" x14ac:dyDescent="0.25">
      <c r="A7375" t="s">
        <v>26</v>
      </c>
      <c r="B7375" s="43">
        <v>1</v>
      </c>
      <c r="C7375" s="43">
        <v>22</v>
      </c>
      <c r="D7375" s="43">
        <v>35.937186150149969</v>
      </c>
      <c r="E7375" s="43">
        <v>0.10143270790879828</v>
      </c>
      <c r="F7375" s="43">
        <v>0.57004896709522934</v>
      </c>
    </row>
    <row r="7376" spans="1:6" x14ac:dyDescent="0.25">
      <c r="A7376" t="s">
        <v>26</v>
      </c>
      <c r="B7376" s="43">
        <v>1</v>
      </c>
      <c r="C7376" s="43">
        <v>18</v>
      </c>
      <c r="D7376" s="43">
        <v>35.969017138768351</v>
      </c>
      <c r="E7376" s="43">
        <v>0.10161247341702061</v>
      </c>
      <c r="F7376" s="43">
        <v>0.46714734576377298</v>
      </c>
    </row>
    <row r="7377" spans="1:6" x14ac:dyDescent="0.25">
      <c r="A7377" t="s">
        <v>26</v>
      </c>
      <c r="B7377" s="43">
        <v>1</v>
      </c>
      <c r="C7377" s="43">
        <v>14</v>
      </c>
      <c r="D7377" s="43">
        <v>36.605636911135932</v>
      </c>
      <c r="E7377" s="43">
        <v>0.10524120611951582</v>
      </c>
      <c r="F7377" s="43">
        <v>0.37499050999734579</v>
      </c>
    </row>
    <row r="7378" spans="1:6" x14ac:dyDescent="0.25">
      <c r="A7378" t="s">
        <v>26</v>
      </c>
      <c r="B7378" s="43">
        <v>1</v>
      </c>
      <c r="C7378" s="43">
        <v>12</v>
      </c>
      <c r="D7378" s="43">
        <v>36.732960865609449</v>
      </c>
      <c r="E7378" s="43">
        <v>0.10597459209728327</v>
      </c>
      <c r="F7378" s="43">
        <v>0.32343501028818994</v>
      </c>
    </row>
    <row r="7379" spans="1:6" x14ac:dyDescent="0.25">
      <c r="A7379" t="s">
        <v>26</v>
      </c>
      <c r="B7379" s="43">
        <v>1</v>
      </c>
      <c r="C7379" s="43">
        <v>25</v>
      </c>
      <c r="D7379" s="43">
        <v>37.401411626595404</v>
      </c>
      <c r="E7379" s="43">
        <v>0.10986664665312401</v>
      </c>
      <c r="F7379" s="43">
        <v>0.69604822193653881</v>
      </c>
    </row>
    <row r="7380" spans="1:6" x14ac:dyDescent="0.25">
      <c r="A7380" t="s">
        <v>26</v>
      </c>
      <c r="B7380" s="43">
        <v>1</v>
      </c>
      <c r="C7380" s="43">
        <v>17</v>
      </c>
      <c r="D7380" s="43">
        <v>37.528735581068922</v>
      </c>
      <c r="E7380" s="43">
        <v>0.11061594812520066</v>
      </c>
      <c r="F7380" s="43">
        <v>0.476216178026663</v>
      </c>
    </row>
    <row r="7381" spans="1:6" x14ac:dyDescent="0.25">
      <c r="A7381" t="s">
        <v>26</v>
      </c>
      <c r="B7381" s="43">
        <v>1</v>
      </c>
      <c r="C7381" s="43">
        <v>20</v>
      </c>
      <c r="D7381" s="43">
        <v>37.65605953554244</v>
      </c>
      <c r="E7381" s="43">
        <v>0.11136779607636677</v>
      </c>
      <c r="F7381" s="43">
        <v>0.56367935395902302</v>
      </c>
    </row>
    <row r="7382" spans="1:6" x14ac:dyDescent="0.25">
      <c r="A7382" t="s">
        <v>26</v>
      </c>
      <c r="B7382" s="43">
        <v>1</v>
      </c>
      <c r="C7382" s="43">
        <v>30</v>
      </c>
      <c r="D7382" s="43">
        <v>37.65605953554244</v>
      </c>
      <c r="E7382" s="43">
        <v>0.11136779607636677</v>
      </c>
      <c r="F7382" s="43">
        <v>0.84551903093853453</v>
      </c>
    </row>
    <row r="7383" spans="1:6" x14ac:dyDescent="0.25">
      <c r="A7383" t="s">
        <v>26</v>
      </c>
      <c r="B7383" s="43">
        <v>1</v>
      </c>
      <c r="C7383" s="43">
        <v>16</v>
      </c>
      <c r="D7383" s="43">
        <v>37.847045467252713</v>
      </c>
      <c r="E7383" s="43">
        <v>0.11250034265140868</v>
      </c>
      <c r="F7383" s="43">
        <v>0.4550674203839829</v>
      </c>
    </row>
    <row r="7384" spans="1:6" x14ac:dyDescent="0.25">
      <c r="A7384" t="s">
        <v>26</v>
      </c>
      <c r="B7384" s="43">
        <v>1</v>
      </c>
      <c r="C7384" s="43">
        <v>22</v>
      </c>
      <c r="D7384" s="43">
        <v>38.101693376199748</v>
      </c>
      <c r="E7384" s="43">
        <v>0.11401931742827776</v>
      </c>
      <c r="F7384" s="43">
        <v>0.63331390786956032</v>
      </c>
    </row>
    <row r="7385" spans="1:6" x14ac:dyDescent="0.25">
      <c r="A7385" t="s">
        <v>26</v>
      </c>
      <c r="B7385" s="43">
        <v>1</v>
      </c>
      <c r="C7385" s="43">
        <v>25</v>
      </c>
      <c r="D7385" s="43">
        <v>38.897468091659221</v>
      </c>
      <c r="E7385" s="43">
        <v>0.11883176502001891</v>
      </c>
      <c r="F7385" s="43">
        <v>0.74694784288182392</v>
      </c>
    </row>
    <row r="7386" spans="1:6" x14ac:dyDescent="0.25">
      <c r="A7386" t="s">
        <v>26</v>
      </c>
      <c r="B7386" s="43">
        <v>1</v>
      </c>
      <c r="C7386" s="43">
        <v>40</v>
      </c>
      <c r="D7386" s="43">
        <v>39.311270943698148</v>
      </c>
      <c r="E7386" s="43">
        <v>0.12137354903866801</v>
      </c>
      <c r="F7386" s="43">
        <v>1.218092216652217</v>
      </c>
    </row>
    <row r="7387" spans="1:6" x14ac:dyDescent="0.25">
      <c r="A7387" t="s">
        <v>26</v>
      </c>
      <c r="B7387" s="43">
        <v>1</v>
      </c>
      <c r="C7387" s="43">
        <v>40</v>
      </c>
      <c r="D7387" s="43">
        <v>39.947890716065729</v>
      </c>
      <c r="E7387" s="43">
        <v>0.12533650712165623</v>
      </c>
      <c r="F7387" s="43">
        <v>1.2538184012040454</v>
      </c>
    </row>
    <row r="7388" spans="1:6" x14ac:dyDescent="0.25">
      <c r="A7388" t="s">
        <v>26</v>
      </c>
      <c r="B7388" s="43">
        <v>1</v>
      </c>
      <c r="C7388" s="43">
        <v>16</v>
      </c>
      <c r="D7388" s="43">
        <v>40.457186533959792</v>
      </c>
      <c r="E7388" s="43">
        <v>0.12855271021165723</v>
      </c>
      <c r="F7388" s="43">
        <v>0.51309169861221016</v>
      </c>
    </row>
    <row r="7389" spans="1:6" x14ac:dyDescent="0.25">
      <c r="A7389" t="s">
        <v>26</v>
      </c>
      <c r="B7389" s="43">
        <v>1</v>
      </c>
      <c r="C7389" s="43">
        <v>27</v>
      </c>
      <c r="D7389" s="43">
        <v>40.552679499814936</v>
      </c>
      <c r="E7389" s="43">
        <v>0.12916028420691059</v>
      </c>
      <c r="F7389" s="43">
        <v>0.86952326080192544</v>
      </c>
    </row>
    <row r="7390" spans="1:6" x14ac:dyDescent="0.25">
      <c r="A7390" t="s">
        <v>26</v>
      </c>
      <c r="B7390" s="43">
        <v>1</v>
      </c>
      <c r="C7390" s="43">
        <v>25</v>
      </c>
      <c r="D7390" s="43">
        <v>40.552679499814936</v>
      </c>
      <c r="E7390" s="43">
        <v>0.12916028420691059</v>
      </c>
      <c r="F7390" s="43">
        <v>0.80511413037215318</v>
      </c>
    </row>
    <row r="7391" spans="1:6" x14ac:dyDescent="0.25">
      <c r="A7391" t="s">
        <v>26</v>
      </c>
      <c r="B7391" s="43">
        <v>1</v>
      </c>
      <c r="C7391" s="43">
        <v>30</v>
      </c>
      <c r="D7391" s="43">
        <v>41.38028520389279</v>
      </c>
      <c r="E7391" s="43">
        <v>0.13448592691265157</v>
      </c>
      <c r="F7391" s="43">
        <v>1.0019062619837094</v>
      </c>
    </row>
    <row r="7392" spans="1:6" x14ac:dyDescent="0.25">
      <c r="A7392" t="s">
        <v>26</v>
      </c>
      <c r="B7392" s="43">
        <v>1</v>
      </c>
      <c r="C7392" s="43">
        <v>23</v>
      </c>
      <c r="D7392" s="43">
        <v>41.571271135603062</v>
      </c>
      <c r="E7392" s="43">
        <v>0.13573020025774399</v>
      </c>
      <c r="F7392" s="43">
        <v>0.77451938638399587</v>
      </c>
    </row>
    <row r="7393" spans="1:6" x14ac:dyDescent="0.25">
      <c r="A7393" t="s">
        <v>26</v>
      </c>
      <c r="B7393" s="43">
        <v>1</v>
      </c>
      <c r="C7393" s="43">
        <v>12</v>
      </c>
      <c r="D7393" s="43">
        <v>41.857750033168472</v>
      </c>
      <c r="E7393" s="43">
        <v>0.13760735323404133</v>
      </c>
      <c r="F7393" s="43">
        <v>0.40912192356883931</v>
      </c>
    </row>
    <row r="7394" spans="1:6" x14ac:dyDescent="0.25">
      <c r="A7394" t="s">
        <v>26</v>
      </c>
      <c r="B7394" s="43">
        <v>1</v>
      </c>
      <c r="C7394" s="43">
        <v>8</v>
      </c>
      <c r="D7394" s="43">
        <v>42.112397942115514</v>
      </c>
      <c r="E7394" s="43">
        <v>0.13928675619354708</v>
      </c>
      <c r="F7394" s="43">
        <v>0.27574107009711729</v>
      </c>
    </row>
    <row r="7395" spans="1:6" x14ac:dyDescent="0.25">
      <c r="A7395" t="s">
        <v>26</v>
      </c>
      <c r="B7395" s="43">
        <v>1</v>
      </c>
      <c r="C7395" s="43">
        <v>12</v>
      </c>
      <c r="D7395" s="43">
        <v>42.271552885207406</v>
      </c>
      <c r="E7395" s="43">
        <v>0.14034155557888861</v>
      </c>
      <c r="F7395" s="43">
        <v>0.41642870626834871</v>
      </c>
    </row>
    <row r="7396" spans="1:6" x14ac:dyDescent="0.25">
      <c r="A7396" t="s">
        <v>26</v>
      </c>
      <c r="B7396" s="43">
        <v>1</v>
      </c>
      <c r="C7396" s="43">
        <v>18</v>
      </c>
      <c r="D7396" s="43">
        <v>42.717186725864707</v>
      </c>
      <c r="E7396" s="43">
        <v>0.14331616146527609</v>
      </c>
      <c r="F7396" s="43">
        <v>0.63654262277474227</v>
      </c>
    </row>
    <row r="7397" spans="1:6" x14ac:dyDescent="0.25">
      <c r="A7397" t="s">
        <v>26</v>
      </c>
      <c r="B7397" s="43">
        <v>1</v>
      </c>
      <c r="C7397" s="43">
        <v>15</v>
      </c>
      <c r="D7397" s="43">
        <v>42.940003646193368</v>
      </c>
      <c r="E7397" s="43">
        <v>0.14481516229678715</v>
      </c>
      <c r="F7397" s="43">
        <v>0.53544149191573776</v>
      </c>
    </row>
    <row r="7398" spans="1:6" x14ac:dyDescent="0.25">
      <c r="A7398" t="s">
        <v>26</v>
      </c>
      <c r="B7398" s="43">
        <v>1</v>
      </c>
      <c r="C7398" s="43">
        <v>18</v>
      </c>
      <c r="D7398" s="43">
        <v>43.449299464087431</v>
      </c>
      <c r="E7398" s="43">
        <v>0.14827073442119837</v>
      </c>
      <c r="F7398" s="43">
        <v>0.65630816458433971</v>
      </c>
    </row>
    <row r="7399" spans="1:6" x14ac:dyDescent="0.25">
      <c r="A7399" t="s">
        <v>26</v>
      </c>
      <c r="B7399" s="43">
        <v>1</v>
      </c>
      <c r="C7399" s="43">
        <v>25</v>
      </c>
      <c r="D7399" s="43">
        <v>44.372398134020422</v>
      </c>
      <c r="E7399" s="43">
        <v>0.15463780749706119</v>
      </c>
      <c r="F7399" s="43">
        <v>0.94668320763302538</v>
      </c>
    </row>
    <row r="7400" spans="1:6" x14ac:dyDescent="0.25">
      <c r="A7400" t="s">
        <v>26</v>
      </c>
      <c r="B7400" s="43">
        <v>1</v>
      </c>
      <c r="C7400" s="43">
        <v>30</v>
      </c>
      <c r="D7400" s="43">
        <v>44.563384065730695</v>
      </c>
      <c r="E7400" s="43">
        <v>0.15597184423005742</v>
      </c>
      <c r="F7400" s="43">
        <v>1.1448336834278572</v>
      </c>
    </row>
    <row r="7401" spans="1:6" x14ac:dyDescent="0.25">
      <c r="A7401" t="s">
        <v>26</v>
      </c>
      <c r="B7401" s="43">
        <v>1</v>
      </c>
      <c r="C7401" s="43">
        <v>12</v>
      </c>
      <c r="D7401" s="43">
        <v>44.658877031585838</v>
      </c>
      <c r="E7401" s="43">
        <v>0.15664101118828735</v>
      </c>
      <c r="F7401" s="43">
        <v>0.4597007784665002</v>
      </c>
    </row>
    <row r="7402" spans="1:6" x14ac:dyDescent="0.25">
      <c r="A7402" t="s">
        <v>26</v>
      </c>
      <c r="B7402" s="43">
        <v>1</v>
      </c>
      <c r="C7402" s="43">
        <v>15</v>
      </c>
      <c r="D7402" s="43">
        <v>45.518313724282066</v>
      </c>
      <c r="E7402" s="43">
        <v>0.1627279715643084</v>
      </c>
      <c r="F7402" s="43">
        <v>0.59467804866855067</v>
      </c>
    </row>
    <row r="7403" spans="1:6" x14ac:dyDescent="0.25">
      <c r="A7403" t="s">
        <v>26</v>
      </c>
      <c r="B7403" s="43">
        <v>1</v>
      </c>
      <c r="C7403" s="43">
        <v>22</v>
      </c>
      <c r="D7403" s="43">
        <v>46.314088439741546</v>
      </c>
      <c r="E7403" s="43">
        <v>0.16846749669955988</v>
      </c>
      <c r="F7403" s="43">
        <v>0.89982456611128925</v>
      </c>
    </row>
    <row r="7404" spans="1:6" x14ac:dyDescent="0.25">
      <c r="A7404" t="s">
        <v>26</v>
      </c>
      <c r="B7404" s="43">
        <v>1</v>
      </c>
      <c r="C7404" s="43">
        <v>30</v>
      </c>
      <c r="D7404" s="43">
        <v>46.409581405596683</v>
      </c>
      <c r="E7404" s="43">
        <v>0.1691629242233999</v>
      </c>
      <c r="F7404" s="43">
        <v>1.2315898437628618</v>
      </c>
    </row>
    <row r="7405" spans="1:6" x14ac:dyDescent="0.25">
      <c r="A7405" t="s">
        <v>26</v>
      </c>
      <c r="B7405" s="43">
        <v>1</v>
      </c>
      <c r="C7405" s="43">
        <v>25</v>
      </c>
      <c r="D7405" s="43">
        <v>47.1416941438194</v>
      </c>
      <c r="E7405" s="43">
        <v>0.1745421225674913</v>
      </c>
      <c r="F7405" s="43">
        <v>1.0556423351207864</v>
      </c>
    </row>
    <row r="7406" spans="1:6" x14ac:dyDescent="0.25">
      <c r="A7406" t="s">
        <v>26</v>
      </c>
      <c r="B7406" s="43">
        <v>1</v>
      </c>
      <c r="C7406" s="43">
        <v>35</v>
      </c>
      <c r="D7406" s="43">
        <v>49.497187301579451</v>
      </c>
      <c r="E7406" s="43">
        <v>0.19242031563489012</v>
      </c>
      <c r="F7406" s="43">
        <v>1.6134264479919</v>
      </c>
    </row>
    <row r="7407" spans="1:6" x14ac:dyDescent="0.25">
      <c r="A7407" t="s">
        <v>26</v>
      </c>
      <c r="B7407" s="43">
        <v>1</v>
      </c>
      <c r="C7407" s="43">
        <v>40</v>
      </c>
      <c r="D7407" s="43">
        <v>50.133807073947033</v>
      </c>
      <c r="E7407" s="43">
        <v>0.19740186535366644</v>
      </c>
      <c r="F7407" s="43">
        <v>1.8868112744899102</v>
      </c>
    </row>
    <row r="7408" spans="1:6" x14ac:dyDescent="0.25">
      <c r="A7408" t="s">
        <v>26</v>
      </c>
      <c r="B7408" s="43">
        <v>1</v>
      </c>
      <c r="C7408" s="43">
        <v>18</v>
      </c>
      <c r="D7408" s="43">
        <v>51.66169452762923</v>
      </c>
      <c r="E7408" s="43">
        <v>0.2096173255458556</v>
      </c>
      <c r="F7408" s="43">
        <v>0.8961947002081746</v>
      </c>
    </row>
    <row r="7409" spans="1:6" x14ac:dyDescent="0.25">
      <c r="A7409" t="s">
        <v>26</v>
      </c>
      <c r="B7409" s="43">
        <v>1</v>
      </c>
      <c r="C7409" s="43">
        <v>12</v>
      </c>
      <c r="D7409" s="43">
        <v>52.616624186180601</v>
      </c>
      <c r="E7409" s="43">
        <v>0.21743819944939133</v>
      </c>
      <c r="F7409" s="43">
        <v>0.61748253906814876</v>
      </c>
    </row>
    <row r="7410" spans="1:6" x14ac:dyDescent="0.25">
      <c r="A7410" t="s">
        <v>26</v>
      </c>
      <c r="B7410" s="43">
        <v>1</v>
      </c>
      <c r="C7410" s="43">
        <v>30</v>
      </c>
      <c r="D7410" s="43">
        <v>52.839441106509256</v>
      </c>
      <c r="E7410" s="43">
        <v>0.21928368059201345</v>
      </c>
      <c r="F7410" s="43">
        <v>1.5554896856108589</v>
      </c>
    </row>
    <row r="7411" spans="1:6" x14ac:dyDescent="0.25">
      <c r="A7411" t="s">
        <v>26</v>
      </c>
      <c r="B7411" s="43">
        <v>1</v>
      </c>
      <c r="C7411" s="43">
        <v>6</v>
      </c>
      <c r="D7411" s="43">
        <v>52.839441106509256</v>
      </c>
      <c r="E7411" s="43">
        <v>0.21928368059201345</v>
      </c>
      <c r="F7411" s="43">
        <v>0.31109793712217176</v>
      </c>
    </row>
    <row r="7412" spans="1:6" x14ac:dyDescent="0.25">
      <c r="A7412" t="s">
        <v>26</v>
      </c>
      <c r="B7412" s="43">
        <v>1</v>
      </c>
      <c r="C7412" s="43">
        <v>18</v>
      </c>
      <c r="D7412" s="43">
        <v>54.2</v>
      </c>
      <c r="E7412" s="43">
        <v>0.23072170607228804</v>
      </c>
      <c r="F7412" s="43">
        <v>0.97698172562180174</v>
      </c>
    </row>
    <row r="7413" spans="1:6" x14ac:dyDescent="0.25">
      <c r="A7413" t="s">
        <v>26</v>
      </c>
      <c r="B7413" s="43">
        <v>1</v>
      </c>
      <c r="C7413" s="43">
        <v>30</v>
      </c>
      <c r="D7413" s="43">
        <v>56.531835786241224</v>
      </c>
      <c r="E7413" s="43">
        <v>0.25100135089091102</v>
      </c>
      <c r="F7413" s="43">
        <v>1.7565248637190281</v>
      </c>
    </row>
    <row r="7414" spans="1:6" x14ac:dyDescent="0.25">
      <c r="A7414" t="s">
        <v>26</v>
      </c>
      <c r="B7414" s="43">
        <v>1</v>
      </c>
      <c r="C7414" s="43">
        <v>40</v>
      </c>
      <c r="D7414" s="43">
        <v>57.136624569990431</v>
      </c>
      <c r="E7414" s="43">
        <v>0.25640060275783205</v>
      </c>
      <c r="F7414" s="43">
        <v>2.3873124573493092</v>
      </c>
    </row>
    <row r="7415" spans="1:6" x14ac:dyDescent="0.25">
      <c r="A7415" t="s">
        <v>26</v>
      </c>
      <c r="B7415" s="43">
        <v>1</v>
      </c>
      <c r="C7415" s="43">
        <v>18</v>
      </c>
      <c r="D7415" s="43">
        <v>58.569019057817485</v>
      </c>
      <c r="E7415" s="43">
        <v>0.26941748766596041</v>
      </c>
      <c r="F7415" s="43">
        <v>1.1232388686686028</v>
      </c>
    </row>
    <row r="7416" spans="1:6" x14ac:dyDescent="0.25">
      <c r="A7416" t="s">
        <v>26</v>
      </c>
      <c r="B7416" s="43">
        <v>1</v>
      </c>
      <c r="C7416" s="43">
        <v>30</v>
      </c>
      <c r="D7416" s="43">
        <v>59.683103659460755</v>
      </c>
      <c r="E7416" s="43">
        <v>0.27976454840372228</v>
      </c>
      <c r="F7416" s="43">
        <v>1.9366303236701583</v>
      </c>
    </row>
    <row r="7417" spans="1:6" x14ac:dyDescent="0.25">
      <c r="A7417" t="s">
        <v>26</v>
      </c>
      <c r="B7417" s="43">
        <v>1</v>
      </c>
      <c r="C7417" s="43">
        <v>22</v>
      </c>
      <c r="D7417" s="43">
        <v>62.707047578206762</v>
      </c>
      <c r="E7417" s="43">
        <v>0.30883220932266825</v>
      </c>
      <c r="F7417" s="43">
        <v>1.5522928312937208</v>
      </c>
    </row>
    <row r="7418" spans="1:6" x14ac:dyDescent="0.25">
      <c r="A7418" t="s">
        <v>26</v>
      </c>
      <c r="B7418" s="43">
        <v>1</v>
      </c>
      <c r="C7418" s="43">
        <v>40</v>
      </c>
      <c r="D7418" s="43">
        <v>68.754935415698782</v>
      </c>
      <c r="E7418" s="43">
        <v>0.37127665124477338</v>
      </c>
      <c r="F7418" s="43">
        <v>3.3309432530293961</v>
      </c>
    </row>
    <row r="7419" spans="1:6" x14ac:dyDescent="0.25">
      <c r="A7419" t="s">
        <v>26</v>
      </c>
      <c r="B7419" s="43">
        <v>1</v>
      </c>
      <c r="C7419" s="43">
        <v>26</v>
      </c>
      <c r="D7419" s="43">
        <v>70.983104618985323</v>
      </c>
      <c r="E7419" s="43">
        <v>0.39573080825084317</v>
      </c>
      <c r="F7419" s="43">
        <v>2.2930061695747415</v>
      </c>
    </row>
    <row r="7420" spans="1:6" x14ac:dyDescent="0.25">
      <c r="A7420" t="s">
        <v>26</v>
      </c>
      <c r="B7420" s="43">
        <v>1</v>
      </c>
      <c r="C7420" s="43">
        <v>30</v>
      </c>
      <c r="D7420" s="43">
        <v>71.619724391352904</v>
      </c>
      <c r="E7420" s="43">
        <v>0.4028609497013601</v>
      </c>
      <c r="F7420" s="43">
        <v>2.6886287988124851</v>
      </c>
    </row>
    <row r="7421" spans="1:6" x14ac:dyDescent="0.25">
      <c r="A7421" t="s">
        <v>26</v>
      </c>
      <c r="B7421" s="43">
        <v>1</v>
      </c>
      <c r="C7421" s="43">
        <v>18</v>
      </c>
      <c r="D7421" s="43">
        <v>75.43944302555839</v>
      </c>
      <c r="E7421" s="43">
        <v>0.44697869992643346</v>
      </c>
      <c r="F7421" s="43">
        <v>1.7712855584469684</v>
      </c>
    </row>
    <row r="7422" spans="1:6" x14ac:dyDescent="0.25">
      <c r="A7422" t="s">
        <v>26</v>
      </c>
      <c r="B7422" s="43">
        <v>1</v>
      </c>
      <c r="C7422" s="43">
        <v>25</v>
      </c>
      <c r="D7422" s="43">
        <v>77.349302342661133</v>
      </c>
      <c r="E7422" s="43">
        <v>0.46989701173166643</v>
      </c>
      <c r="F7422" s="43">
        <v>2.5733246407367276</v>
      </c>
    </row>
    <row r="7423" spans="1:6" x14ac:dyDescent="0.25">
      <c r="A7423" t="s">
        <v>26</v>
      </c>
      <c r="B7423" s="43">
        <v>1</v>
      </c>
      <c r="C7423" s="43">
        <v>35</v>
      </c>
      <c r="D7423" s="43">
        <v>81.8056407492342</v>
      </c>
      <c r="E7423" s="43">
        <v>0.52560124181382972</v>
      </c>
      <c r="F7423" s="43">
        <v>3.9847217642576118</v>
      </c>
    </row>
    <row r="7424" spans="1:6" x14ac:dyDescent="0.25">
      <c r="A7424" t="s">
        <v>26</v>
      </c>
      <c r="B7424" s="43">
        <v>1</v>
      </c>
      <c r="C7424" s="43">
        <v>32</v>
      </c>
      <c r="D7424" s="43">
        <v>84.893246645216976</v>
      </c>
      <c r="E7424" s="43">
        <v>0.5660257220069842</v>
      </c>
      <c r="F7424" s="43">
        <v>3.8943338742222608</v>
      </c>
    </row>
    <row r="7425" spans="1:6" x14ac:dyDescent="0.25">
      <c r="A7425" t="s">
        <v>26</v>
      </c>
      <c r="B7425" s="43">
        <v>1</v>
      </c>
      <c r="C7425" s="43">
        <v>23</v>
      </c>
      <c r="D7425" s="43">
        <v>93.901416424218255</v>
      </c>
      <c r="E7425" s="43">
        <v>0.69252294612860965</v>
      </c>
      <c r="F7425" s="43">
        <v>3.3560308117914981</v>
      </c>
    </row>
    <row r="7426" spans="1:6" x14ac:dyDescent="0.25">
      <c r="A7426" t="s">
        <v>26</v>
      </c>
      <c r="B7426" s="43">
        <v>1</v>
      </c>
      <c r="C7426" s="43">
        <v>10</v>
      </c>
      <c r="D7426" s="43"/>
      <c r="E7426" s="43"/>
      <c r="F7426" s="43"/>
    </row>
    <row r="7427" spans="1:6" x14ac:dyDescent="0.25">
      <c r="A7427" t="s">
        <v>26</v>
      </c>
      <c r="B7427" s="43">
        <v>1</v>
      </c>
      <c r="C7427" s="43">
        <v>10</v>
      </c>
      <c r="D7427" s="43"/>
      <c r="E7427" s="43"/>
      <c r="F7427" s="43"/>
    </row>
    <row r="7428" spans="1:6" x14ac:dyDescent="0.25">
      <c r="A7428" t="s">
        <v>26</v>
      </c>
      <c r="B7428" s="43">
        <v>1</v>
      </c>
      <c r="C7428" s="43">
        <v>9</v>
      </c>
      <c r="D7428" s="43"/>
      <c r="E7428" s="43"/>
      <c r="F7428" s="43"/>
    </row>
    <row r="7429" spans="1:6" x14ac:dyDescent="0.25">
      <c r="A7429" t="s">
        <v>26</v>
      </c>
      <c r="B7429" s="43">
        <v>1</v>
      </c>
      <c r="C7429" s="43">
        <v>9</v>
      </c>
      <c r="D7429" s="43"/>
      <c r="E7429" s="43"/>
      <c r="F7429" s="43"/>
    </row>
    <row r="7430" spans="1:6" x14ac:dyDescent="0.25">
      <c r="A7430" t="s">
        <v>26</v>
      </c>
      <c r="B7430" s="43">
        <v>1</v>
      </c>
      <c r="C7430" s="43">
        <v>10</v>
      </c>
      <c r="D7430" s="43"/>
      <c r="E7430" s="43"/>
      <c r="F7430" s="43"/>
    </row>
    <row r="7431" spans="1:6" x14ac:dyDescent="0.25">
      <c r="A7431" t="s">
        <v>26</v>
      </c>
      <c r="B7431" s="43">
        <v>1</v>
      </c>
      <c r="C7431" s="43">
        <v>16</v>
      </c>
      <c r="D7431" s="43"/>
      <c r="E7431" s="43"/>
      <c r="F7431" s="43"/>
    </row>
    <row r="7432" spans="1:6" x14ac:dyDescent="0.25">
      <c r="A7432" t="s">
        <v>26</v>
      </c>
      <c r="B7432" s="43">
        <v>1</v>
      </c>
      <c r="C7432" s="43">
        <v>18</v>
      </c>
      <c r="D7432" s="43"/>
      <c r="E7432" s="43"/>
      <c r="F7432" s="43"/>
    </row>
    <row r="7433" spans="1:6" x14ac:dyDescent="0.25">
      <c r="A7433" t="s">
        <v>26</v>
      </c>
      <c r="B7433" s="43">
        <v>1</v>
      </c>
      <c r="C7433" s="43">
        <v>6</v>
      </c>
      <c r="D7433" s="43"/>
      <c r="E7433" s="43"/>
      <c r="F7433" s="43"/>
    </row>
    <row r="7434" spans="1:6" x14ac:dyDescent="0.25">
      <c r="A7434" t="s">
        <v>26</v>
      </c>
      <c r="B7434" s="43">
        <v>1</v>
      </c>
      <c r="C7434" s="43">
        <v>6</v>
      </c>
      <c r="D7434" s="43"/>
      <c r="E7434" s="43"/>
      <c r="F7434" s="43"/>
    </row>
    <row r="7435" spans="1:6" x14ac:dyDescent="0.25">
      <c r="A7435" t="s">
        <v>26</v>
      </c>
      <c r="B7435" s="43">
        <v>1</v>
      </c>
      <c r="C7435" s="43">
        <v>10</v>
      </c>
      <c r="D7435" s="43"/>
      <c r="E7435" s="43"/>
      <c r="F7435" s="43"/>
    </row>
    <row r="7436" spans="1:6" x14ac:dyDescent="0.25">
      <c r="A7436" t="s">
        <v>26</v>
      </c>
      <c r="B7436" s="43">
        <v>1</v>
      </c>
      <c r="C7436" s="43">
        <v>30</v>
      </c>
      <c r="D7436" s="43"/>
      <c r="E7436" s="43"/>
      <c r="F7436" s="43"/>
    </row>
    <row r="7437" spans="1:6" x14ac:dyDescent="0.25">
      <c r="A7437" t="s">
        <v>26</v>
      </c>
      <c r="B7437" s="43">
        <v>1</v>
      </c>
      <c r="C7437" s="43">
        <v>6</v>
      </c>
      <c r="D7437" s="43"/>
      <c r="E7437" s="43"/>
      <c r="F7437" s="43"/>
    </row>
    <row r="7438" spans="1:6" x14ac:dyDescent="0.25">
      <c r="A7438" t="s">
        <v>26</v>
      </c>
      <c r="B7438" s="43">
        <v>1</v>
      </c>
      <c r="C7438" s="43">
        <v>5</v>
      </c>
      <c r="D7438" s="43"/>
      <c r="E7438" s="43"/>
      <c r="F7438" s="43"/>
    </row>
    <row r="7439" spans="1:6" x14ac:dyDescent="0.25">
      <c r="A7439" t="s">
        <v>26</v>
      </c>
      <c r="B7439" s="43">
        <v>1</v>
      </c>
      <c r="C7439" s="43">
        <v>12</v>
      </c>
      <c r="D7439" s="43"/>
      <c r="E7439" s="43"/>
      <c r="F7439" s="43"/>
    </row>
    <row r="7440" spans="1:6" x14ac:dyDescent="0.25">
      <c r="A7440" t="s">
        <v>26</v>
      </c>
      <c r="B7440" s="43">
        <v>1</v>
      </c>
      <c r="C7440" s="43">
        <v>12</v>
      </c>
      <c r="D7440" s="43"/>
      <c r="E7440" s="43"/>
      <c r="F7440" s="43"/>
    </row>
    <row r="7441" spans="1:6" x14ac:dyDescent="0.25">
      <c r="A7441" t="s">
        <v>26</v>
      </c>
      <c r="B7441" s="43">
        <v>1</v>
      </c>
      <c r="C7441" s="43">
        <v>18</v>
      </c>
      <c r="D7441" s="43"/>
      <c r="E7441" s="43"/>
      <c r="F7441" s="43"/>
    </row>
    <row r="7442" spans="1:6" x14ac:dyDescent="0.25">
      <c r="A7442" t="s">
        <v>26</v>
      </c>
      <c r="B7442" s="43">
        <v>1</v>
      </c>
      <c r="C7442" s="43">
        <v>14</v>
      </c>
      <c r="D7442" s="43"/>
      <c r="E7442" s="43"/>
      <c r="F7442" s="43"/>
    </row>
    <row r="7443" spans="1:6" x14ac:dyDescent="0.25">
      <c r="A7443" t="s">
        <v>26</v>
      </c>
      <c r="B7443" s="43">
        <v>1</v>
      </c>
      <c r="C7443" s="43">
        <v>20</v>
      </c>
      <c r="D7443" s="43"/>
      <c r="E7443" s="43"/>
      <c r="F7443" s="43"/>
    </row>
    <row r="7444" spans="1:6" x14ac:dyDescent="0.25">
      <c r="A7444" t="s">
        <v>26</v>
      </c>
      <c r="B7444" s="43">
        <v>1</v>
      </c>
      <c r="C7444" s="43">
        <v>11</v>
      </c>
      <c r="D7444" s="43"/>
      <c r="E7444" s="43"/>
      <c r="F7444" s="43"/>
    </row>
    <row r="7445" spans="1:6" x14ac:dyDescent="0.25">
      <c r="A7445" t="s">
        <v>26</v>
      </c>
      <c r="B7445" s="43">
        <v>1</v>
      </c>
      <c r="C7445" s="43">
        <v>14</v>
      </c>
      <c r="D7445" s="43"/>
      <c r="E7445" s="43"/>
      <c r="F7445" s="43"/>
    </row>
    <row r="7446" spans="1:6" x14ac:dyDescent="0.25">
      <c r="A7446" t="s">
        <v>26</v>
      </c>
      <c r="B7446" s="43">
        <v>1</v>
      </c>
      <c r="C7446" s="43">
        <v>8</v>
      </c>
      <c r="D7446" s="43"/>
      <c r="E7446" s="43"/>
      <c r="F7446" s="43"/>
    </row>
    <row r="7447" spans="1:6" x14ac:dyDescent="0.25">
      <c r="A7447" t="s">
        <v>26</v>
      </c>
      <c r="B7447" s="43">
        <v>1</v>
      </c>
      <c r="C7447" s="43">
        <v>6</v>
      </c>
      <c r="D7447" s="43"/>
      <c r="E7447" s="43"/>
      <c r="F7447" s="43"/>
    </row>
    <row r="7448" spans="1:6" x14ac:dyDescent="0.25">
      <c r="A7448" t="s">
        <v>26</v>
      </c>
      <c r="B7448" s="43">
        <v>1</v>
      </c>
      <c r="C7448" s="43">
        <v>8</v>
      </c>
      <c r="D7448" s="43"/>
      <c r="E7448" s="43"/>
      <c r="F7448" s="43"/>
    </row>
    <row r="7449" spans="1:6" x14ac:dyDescent="0.25">
      <c r="A7449" t="s">
        <v>26</v>
      </c>
      <c r="B7449" s="43">
        <v>1</v>
      </c>
      <c r="C7449" s="43">
        <v>36</v>
      </c>
      <c r="D7449" s="43"/>
      <c r="E7449" s="43"/>
      <c r="F7449" s="43"/>
    </row>
    <row r="7450" spans="1:6" x14ac:dyDescent="0.25">
      <c r="A7450" t="s">
        <v>26</v>
      </c>
      <c r="B7450" s="43">
        <v>1</v>
      </c>
      <c r="C7450" s="43">
        <v>12</v>
      </c>
      <c r="D7450" s="43"/>
      <c r="E7450" s="43"/>
      <c r="F7450" s="43"/>
    </row>
    <row r="7451" spans="1:6" x14ac:dyDescent="0.25">
      <c r="A7451" t="s">
        <v>26</v>
      </c>
      <c r="B7451" s="43">
        <v>1</v>
      </c>
      <c r="C7451" s="43">
        <v>1.75</v>
      </c>
      <c r="D7451" s="43">
        <v>1</v>
      </c>
      <c r="E7451" s="43">
        <v>7.8539816339744827E-5</v>
      </c>
      <c r="F7451" s="43">
        <v>7.2007172157013556E-5</v>
      </c>
    </row>
    <row r="7452" spans="1:6" x14ac:dyDescent="0.25">
      <c r="A7452" t="s">
        <v>26</v>
      </c>
      <c r="B7452" s="43">
        <v>1</v>
      </c>
      <c r="C7452" s="43">
        <v>2.5</v>
      </c>
      <c r="D7452" s="43">
        <v>1.06</v>
      </c>
      <c r="E7452" s="43">
        <v>8.8247337639337303E-5</v>
      </c>
      <c r="F7452" s="43">
        <v>1.1423910987489917E-4</v>
      </c>
    </row>
    <row r="7453" spans="1:6" x14ac:dyDescent="0.25">
      <c r="A7453" t="s">
        <v>26</v>
      </c>
      <c r="B7453" s="43">
        <v>1</v>
      </c>
      <c r="C7453" s="43">
        <v>3.5</v>
      </c>
      <c r="D7453" s="43">
        <v>1.08</v>
      </c>
      <c r="E7453" s="43">
        <v>9.1608841778678373E-5</v>
      </c>
      <c r="F7453" s="43">
        <v>1.6540579837864448E-4</v>
      </c>
    </row>
    <row r="7454" spans="1:6" x14ac:dyDescent="0.25">
      <c r="A7454" t="s">
        <v>26</v>
      </c>
      <c r="B7454" s="43">
        <v>1</v>
      </c>
      <c r="C7454" s="43">
        <v>1.6</v>
      </c>
      <c r="D7454" s="43">
        <v>1.1399999999999999</v>
      </c>
      <c r="E7454" s="43">
        <v>1.0207034531513237E-4</v>
      </c>
      <c r="F7454" s="43">
        <v>8.3340509038838301E-5</v>
      </c>
    </row>
    <row r="7455" spans="1:6" x14ac:dyDescent="0.25">
      <c r="A7455" t="s">
        <v>26</v>
      </c>
      <c r="B7455" s="43">
        <v>1</v>
      </c>
      <c r="C7455" s="43">
        <v>2</v>
      </c>
      <c r="D7455" s="43">
        <v>1.1399999999999999</v>
      </c>
      <c r="E7455" s="43">
        <v>1.0207034531513237E-4</v>
      </c>
      <c r="F7455" s="43">
        <v>1.0417563629854787E-4</v>
      </c>
    </row>
    <row r="7456" spans="1:6" x14ac:dyDescent="0.25">
      <c r="A7456" t="s">
        <v>26</v>
      </c>
      <c r="B7456" s="43">
        <v>1</v>
      </c>
      <c r="C7456" s="43">
        <v>2</v>
      </c>
      <c r="D7456" s="43">
        <v>1.19</v>
      </c>
      <c r="E7456" s="43">
        <v>1.1122023391871266E-4</v>
      </c>
      <c r="F7456" s="43">
        <v>1.1254132973874616E-4</v>
      </c>
    </row>
    <row r="7457" spans="1:6" x14ac:dyDescent="0.25">
      <c r="A7457" t="s">
        <v>26</v>
      </c>
      <c r="B7457" s="43">
        <v>1</v>
      </c>
      <c r="C7457" s="43">
        <v>1.3</v>
      </c>
      <c r="D7457" s="43">
        <v>1.24</v>
      </c>
      <c r="E7457" s="43">
        <v>1.2076282160399165E-4</v>
      </c>
      <c r="F7457" s="43">
        <v>7.8775359237830161E-5</v>
      </c>
    </row>
    <row r="7458" spans="1:6" x14ac:dyDescent="0.25">
      <c r="A7458" t="s">
        <v>26</v>
      </c>
      <c r="B7458" s="43">
        <v>1</v>
      </c>
      <c r="C7458" s="43">
        <v>2.5</v>
      </c>
      <c r="D7458" s="43">
        <v>1.29</v>
      </c>
      <c r="E7458" s="43">
        <v>1.3069810837096937E-4</v>
      </c>
      <c r="F7458" s="43">
        <v>1.6265984741835646E-4</v>
      </c>
    </row>
    <row r="7459" spans="1:6" x14ac:dyDescent="0.25">
      <c r="A7459" t="s">
        <v>26</v>
      </c>
      <c r="B7459" s="43">
        <v>1</v>
      </c>
      <c r="C7459" s="43">
        <v>3</v>
      </c>
      <c r="D7459" s="43">
        <v>1.31</v>
      </c>
      <c r="E7459" s="43">
        <v>1.3478217882063613E-4</v>
      </c>
      <c r="F7459" s="43">
        <v>2.0067113435612196E-4</v>
      </c>
    </row>
    <row r="7460" spans="1:6" x14ac:dyDescent="0.25">
      <c r="A7460" t="s">
        <v>26</v>
      </c>
      <c r="B7460" s="43">
        <v>1</v>
      </c>
      <c r="C7460" s="43">
        <v>3</v>
      </c>
      <c r="D7460" s="43">
        <v>1.33</v>
      </c>
      <c r="E7460" s="43">
        <v>1.3892908112337463E-4</v>
      </c>
      <c r="F7460" s="43">
        <v>2.0621774165859272E-4</v>
      </c>
    </row>
    <row r="7461" spans="1:6" x14ac:dyDescent="0.25">
      <c r="A7461" t="s">
        <v>26</v>
      </c>
      <c r="B7461" s="43">
        <v>1</v>
      </c>
      <c r="C7461" s="43">
        <v>3</v>
      </c>
      <c r="D7461" s="43">
        <v>1.44</v>
      </c>
      <c r="E7461" s="43">
        <v>1.6286016316209486E-4</v>
      </c>
      <c r="F7461" s="43">
        <v>2.3791794430620317E-4</v>
      </c>
    </row>
    <row r="7462" spans="1:6" x14ac:dyDescent="0.25">
      <c r="A7462" t="s">
        <v>26</v>
      </c>
      <c r="B7462" s="43">
        <v>1</v>
      </c>
      <c r="C7462" s="43">
        <v>3.5</v>
      </c>
      <c r="D7462" s="43">
        <v>1.46</v>
      </c>
      <c r="E7462" s="43">
        <v>1.6741547250980005E-4</v>
      </c>
      <c r="F7462" s="43">
        <v>2.8454663634587551E-4</v>
      </c>
    </row>
    <row r="7463" spans="1:6" x14ac:dyDescent="0.25">
      <c r="A7463" t="s">
        <v>26</v>
      </c>
      <c r="B7463" s="43">
        <v>1</v>
      </c>
      <c r="C7463" s="43">
        <v>3</v>
      </c>
      <c r="D7463" s="43">
        <v>1.58</v>
      </c>
      <c r="E7463" s="43">
        <v>1.96066797510539E-4</v>
      </c>
      <c r="F7463" s="43">
        <v>2.8114866959928476E-4</v>
      </c>
    </row>
    <row r="7464" spans="1:6" x14ac:dyDescent="0.25">
      <c r="A7464" t="s">
        <v>26</v>
      </c>
      <c r="B7464" s="43">
        <v>1</v>
      </c>
      <c r="C7464" s="43">
        <v>3.5</v>
      </c>
      <c r="D7464" s="43">
        <v>1.69</v>
      </c>
      <c r="E7464" s="43">
        <v>2.2431756944794515E-4</v>
      </c>
      <c r="F7464" s="43">
        <v>3.7023765283654349E-4</v>
      </c>
    </row>
    <row r="7465" spans="1:6" x14ac:dyDescent="0.25">
      <c r="A7465" t="s">
        <v>26</v>
      </c>
      <c r="B7465" s="43">
        <v>1</v>
      </c>
      <c r="C7465" s="43">
        <v>3</v>
      </c>
      <c r="D7465" s="43">
        <v>1.77</v>
      </c>
      <c r="E7465" s="43">
        <v>2.460573906107866E-4</v>
      </c>
      <c r="F7465" s="43">
        <v>3.448886636241558E-4</v>
      </c>
    </row>
    <row r="7466" spans="1:6" x14ac:dyDescent="0.25">
      <c r="A7466" t="s">
        <v>26</v>
      </c>
      <c r="B7466" s="43">
        <v>1</v>
      </c>
      <c r="C7466" s="43">
        <v>3</v>
      </c>
      <c r="D7466" s="43">
        <v>1.86</v>
      </c>
      <c r="E7466" s="43">
        <v>2.7171634860898128E-4</v>
      </c>
      <c r="F7466" s="43">
        <v>3.7708467309289595E-4</v>
      </c>
    </row>
    <row r="7467" spans="1:6" x14ac:dyDescent="0.25">
      <c r="A7467" t="s">
        <v>26</v>
      </c>
      <c r="B7467" s="43">
        <v>1</v>
      </c>
      <c r="C7467" s="43">
        <v>2.5</v>
      </c>
      <c r="D7467" s="43">
        <v>1.91</v>
      </c>
      <c r="E7467" s="43">
        <v>2.865211039890231E-4</v>
      </c>
      <c r="F7467" s="43">
        <v>3.2960080753115565E-4</v>
      </c>
    </row>
    <row r="7468" spans="1:6" x14ac:dyDescent="0.25">
      <c r="A7468" t="s">
        <v>26</v>
      </c>
      <c r="B7468" s="43">
        <v>1</v>
      </c>
      <c r="C7468" s="43">
        <v>3.5</v>
      </c>
      <c r="D7468" s="43">
        <v>1.98</v>
      </c>
      <c r="E7468" s="43">
        <v>3.0790749597833561E-4</v>
      </c>
      <c r="F7468" s="43">
        <v>4.9231749374471572E-4</v>
      </c>
    </row>
    <row r="7469" spans="1:6" x14ac:dyDescent="0.25">
      <c r="A7469" t="s">
        <v>26</v>
      </c>
      <c r="B7469" s="43">
        <v>1</v>
      </c>
      <c r="C7469" s="43">
        <v>5</v>
      </c>
      <c r="D7469" s="43">
        <v>2</v>
      </c>
      <c r="E7469" s="43">
        <v>3.1415926535897931E-4</v>
      </c>
      <c r="F7469" s="43">
        <v>7.1614597548283465E-4</v>
      </c>
    </row>
    <row r="7470" spans="1:6" x14ac:dyDescent="0.25">
      <c r="A7470" t="s">
        <v>26</v>
      </c>
      <c r="B7470" s="43">
        <v>1</v>
      </c>
      <c r="C7470" s="43">
        <v>4</v>
      </c>
      <c r="D7470" s="43">
        <v>2.97</v>
      </c>
      <c r="E7470" s="43">
        <v>6.9279186595125526E-4</v>
      </c>
      <c r="F7470" s="43">
        <v>1.1670992789896432E-3</v>
      </c>
    </row>
    <row r="7471" spans="1:6" x14ac:dyDescent="0.25">
      <c r="A7471" t="s">
        <v>26</v>
      </c>
      <c r="B7471" s="43">
        <v>1</v>
      </c>
      <c r="C7471" s="43">
        <v>2</v>
      </c>
      <c r="D7471" s="43">
        <v>3.8</v>
      </c>
      <c r="E7471" s="43">
        <v>1.1341149479459152E-3</v>
      </c>
      <c r="F7471" s="43">
        <v>9.0922157333865399E-4</v>
      </c>
    </row>
    <row r="7472" spans="1:6" x14ac:dyDescent="0.25">
      <c r="A7472" t="s">
        <v>26</v>
      </c>
      <c r="B7472" s="43">
        <v>1</v>
      </c>
      <c r="C7472" s="43">
        <v>10</v>
      </c>
      <c r="D7472" s="43">
        <v>4.16</v>
      </c>
      <c r="E7472" s="43">
        <v>1.3591786456490884E-3</v>
      </c>
      <c r="F7472" s="43">
        <v>5.350277951423699E-3</v>
      </c>
    </row>
    <row r="7473" spans="1:6" x14ac:dyDescent="0.25">
      <c r="A7473" t="s">
        <v>26</v>
      </c>
      <c r="B7473" s="43">
        <v>1</v>
      </c>
      <c r="C7473" s="43">
        <v>9.5</v>
      </c>
      <c r="D7473" s="43">
        <v>6.5571836553860887</v>
      </c>
      <c r="E7473" s="43">
        <v>3.3769495825238358E-3</v>
      </c>
      <c r="F7473" s="43">
        <v>1.1527046485797641E-2</v>
      </c>
    </row>
    <row r="7474" spans="1:6" x14ac:dyDescent="0.25">
      <c r="A7474" t="s">
        <v>26</v>
      </c>
      <c r="B7474" s="43">
        <v>1</v>
      </c>
      <c r="C7474" s="43">
        <v>12</v>
      </c>
      <c r="D7474" s="43">
        <v>9.1991557107115511</v>
      </c>
      <c r="E7474" s="43">
        <v>6.6463900009890962E-3</v>
      </c>
      <c r="F7474" s="43">
        <v>2.6776424551923174E-2</v>
      </c>
    </row>
    <row r="7475" spans="1:6" x14ac:dyDescent="0.25">
      <c r="A7475" t="s">
        <v>26</v>
      </c>
      <c r="B7475" s="43">
        <v>1</v>
      </c>
      <c r="C7475" s="43">
        <v>9</v>
      </c>
      <c r="D7475" s="43">
        <v>10.058592403407786</v>
      </c>
      <c r="E7475" s="43">
        <v>7.9462879986921513E-3</v>
      </c>
      <c r="F7475" s="43">
        <v>2.3583803334030887E-2</v>
      </c>
    </row>
    <row r="7476" spans="1:6" x14ac:dyDescent="0.25">
      <c r="A7476" t="s">
        <v>26</v>
      </c>
      <c r="B7476" s="43">
        <v>1</v>
      </c>
      <c r="C7476" s="43">
        <v>11</v>
      </c>
      <c r="D7476" s="43">
        <v>18.398311421423102</v>
      </c>
      <c r="E7476" s="43">
        <v>2.6585560003956385E-2</v>
      </c>
      <c r="F7476" s="43">
        <v>8.5439336815452571E-2</v>
      </c>
    </row>
    <row r="7477" spans="1:6" x14ac:dyDescent="0.25">
      <c r="A7477" t="s">
        <v>26</v>
      </c>
      <c r="B7477" s="43">
        <v>1</v>
      </c>
      <c r="C7477" s="43">
        <v>9</v>
      </c>
      <c r="D7477" s="43">
        <v>18.398311421423102</v>
      </c>
      <c r="E7477" s="43">
        <v>2.6585560003956385E-2</v>
      </c>
      <c r="F7477" s="43">
        <v>6.9904911939915729E-2</v>
      </c>
    </row>
    <row r="7478" spans="1:6" x14ac:dyDescent="0.25">
      <c r="A7478" t="s">
        <v>26</v>
      </c>
      <c r="B7478" s="43">
        <v>1</v>
      </c>
      <c r="C7478" s="43">
        <v>14</v>
      </c>
      <c r="D7478" s="43">
        <v>20.690142601946395</v>
      </c>
      <c r="E7478" s="43">
        <v>3.3621481728162893E-2</v>
      </c>
      <c r="F7478" s="43">
        <v>0.13431979728846044</v>
      </c>
    </row>
    <row r="7479" spans="1:6" x14ac:dyDescent="0.25">
      <c r="A7479" t="s">
        <v>26</v>
      </c>
      <c r="B7479" s="43">
        <v>1</v>
      </c>
      <c r="C7479" s="43">
        <v>18</v>
      </c>
      <c r="D7479" s="43">
        <v>21.008452488130185</v>
      </c>
      <c r="E7479" s="43">
        <v>3.4663946605414803E-2</v>
      </c>
      <c r="F7479" s="43">
        <v>0.17750721561131858</v>
      </c>
    </row>
    <row r="7480" spans="1:6" x14ac:dyDescent="0.25">
      <c r="A7480" t="s">
        <v>26</v>
      </c>
      <c r="B7480" s="43">
        <v>1</v>
      </c>
      <c r="C7480" s="43">
        <v>14</v>
      </c>
      <c r="D7480" s="43">
        <v>25.432959906084879</v>
      </c>
      <c r="E7480" s="43">
        <v>5.0802337412404544E-2</v>
      </c>
      <c r="F7480" s="43">
        <v>0.19472983843993444</v>
      </c>
    </row>
    <row r="7481" spans="1:6" x14ac:dyDescent="0.25">
      <c r="A7481" t="s">
        <v>26</v>
      </c>
      <c r="B7481" s="43">
        <v>1</v>
      </c>
      <c r="C7481" s="43">
        <v>20</v>
      </c>
      <c r="D7481" s="43">
        <v>64.298597009125714</v>
      </c>
      <c r="E7481" s="43">
        <v>0.3247079148960848</v>
      </c>
      <c r="F7481" s="43">
        <v>1.4762789719107909</v>
      </c>
    </row>
    <row r="7482" spans="1:6" x14ac:dyDescent="0.25">
      <c r="A7482" t="s">
        <v>26</v>
      </c>
      <c r="B7482" s="43">
        <v>1</v>
      </c>
      <c r="C7482" s="43">
        <v>10</v>
      </c>
      <c r="D7482" s="43"/>
      <c r="E7482" s="43"/>
      <c r="F7482" s="43"/>
    </row>
    <row r="7483" spans="1:6" x14ac:dyDescent="0.25">
      <c r="A7483" t="s">
        <v>26</v>
      </c>
      <c r="B7483" s="43">
        <v>1</v>
      </c>
      <c r="C7483" s="43">
        <v>4.5</v>
      </c>
      <c r="D7483" s="43">
        <v>1.03</v>
      </c>
      <c r="E7483" s="43">
        <v>8.3322891154835282E-5</v>
      </c>
      <c r="F7483" s="43">
        <v>1.9527668590292049E-4</v>
      </c>
    </row>
    <row r="7484" spans="1:6" x14ac:dyDescent="0.25">
      <c r="A7484" t="s">
        <v>26</v>
      </c>
      <c r="B7484" s="43">
        <v>1</v>
      </c>
      <c r="C7484" s="43">
        <v>2</v>
      </c>
      <c r="D7484" s="43">
        <v>1.04</v>
      </c>
      <c r="E7484" s="43">
        <v>8.4948665353068025E-5</v>
      </c>
      <c r="F7484" s="43">
        <v>8.8311782709634765E-5</v>
      </c>
    </row>
    <row r="7485" spans="1:6" x14ac:dyDescent="0.25">
      <c r="A7485" t="s">
        <v>26</v>
      </c>
      <c r="B7485" s="43">
        <v>1</v>
      </c>
      <c r="C7485" s="43">
        <v>2</v>
      </c>
      <c r="D7485" s="43">
        <v>1.1599999999999999</v>
      </c>
      <c r="E7485" s="43">
        <v>1.0568317686676063E-4</v>
      </c>
      <c r="F7485" s="43">
        <v>1.0748745786539319E-4</v>
      </c>
    </row>
    <row r="7486" spans="1:6" x14ac:dyDescent="0.25">
      <c r="A7486" t="s">
        <v>26</v>
      </c>
      <c r="B7486" s="43">
        <v>1</v>
      </c>
      <c r="C7486" s="43">
        <v>3</v>
      </c>
      <c r="D7486" s="43">
        <v>2.29</v>
      </c>
      <c r="E7486" s="43">
        <v>4.1187065086725587E-4</v>
      </c>
      <c r="F7486" s="43">
        <v>5.4824085681978783E-4</v>
      </c>
    </row>
    <row r="7487" spans="1:6" x14ac:dyDescent="0.25">
      <c r="A7487" t="s">
        <v>26</v>
      </c>
      <c r="B7487" s="43">
        <v>1</v>
      </c>
      <c r="C7487" s="43">
        <v>6</v>
      </c>
      <c r="D7487" s="43">
        <v>2.86</v>
      </c>
      <c r="E7487" s="43">
        <v>6.4242428173257667E-4</v>
      </c>
      <c r="F7487" s="43">
        <v>1.6357051851244632E-3</v>
      </c>
    </row>
    <row r="7488" spans="1:6" x14ac:dyDescent="0.25">
      <c r="A7488" t="s">
        <v>26</v>
      </c>
      <c r="B7488" s="43">
        <v>1</v>
      </c>
      <c r="C7488" s="43">
        <v>10</v>
      </c>
      <c r="D7488" s="43">
        <v>15.215212559585193</v>
      </c>
      <c r="E7488" s="43">
        <v>1.8182179008704308E-2</v>
      </c>
      <c r="F7488" s="43">
        <v>5.5183491893138037E-2</v>
      </c>
    </row>
    <row r="7489" spans="1:6" x14ac:dyDescent="0.25">
      <c r="A7489" t="s">
        <v>26</v>
      </c>
      <c r="B7489" s="43">
        <v>1</v>
      </c>
      <c r="C7489" s="43">
        <v>3</v>
      </c>
      <c r="D7489" s="43">
        <v>1.49</v>
      </c>
      <c r="E7489" s="43">
        <v>1.7436624625586749E-4</v>
      </c>
      <c r="F7489" s="43">
        <v>2.52989274641345E-4</v>
      </c>
    </row>
    <row r="7490" spans="1:6" x14ac:dyDescent="0.25">
      <c r="A7490" t="s">
        <v>26</v>
      </c>
      <c r="B7490" s="43">
        <v>1</v>
      </c>
      <c r="C7490" s="43">
        <v>3.5</v>
      </c>
      <c r="D7490" s="43">
        <v>1.55</v>
      </c>
      <c r="E7490" s="43">
        <v>1.8869190875623698E-4</v>
      </c>
      <c r="F7490" s="43">
        <v>3.168849049112872E-4</v>
      </c>
    </row>
    <row r="7491" spans="1:6" x14ac:dyDescent="0.25">
      <c r="A7491" t="s">
        <v>26</v>
      </c>
      <c r="B7491" s="43">
        <v>1</v>
      </c>
      <c r="C7491" s="43">
        <v>4</v>
      </c>
      <c r="D7491" s="43">
        <v>8.1805640749234207</v>
      </c>
      <c r="E7491" s="43">
        <v>5.2560124181382983E-3</v>
      </c>
      <c r="F7491" s="43">
        <v>7.2263991955603991E-3</v>
      </c>
    </row>
    <row r="7492" spans="1:6" x14ac:dyDescent="0.25">
      <c r="A7492" t="s">
        <v>26</v>
      </c>
      <c r="B7492" s="43">
        <v>1</v>
      </c>
      <c r="C7492" s="43">
        <v>3</v>
      </c>
      <c r="D7492" s="43">
        <v>1.81</v>
      </c>
      <c r="E7492" s="43">
        <v>2.5730429231063802E-4</v>
      </c>
      <c r="F7492" s="43">
        <v>3.5904039379653735E-4</v>
      </c>
    </row>
    <row r="7493" spans="1:6" x14ac:dyDescent="0.25">
      <c r="A7493" t="s">
        <v>27</v>
      </c>
      <c r="B7493" s="43">
        <v>1</v>
      </c>
      <c r="C7493" s="43">
        <v>6</v>
      </c>
      <c r="D7493" s="43">
        <v>5.34</v>
      </c>
      <c r="E7493" s="43">
        <v>2.2396099868176277E-3</v>
      </c>
      <c r="F7493" s="43">
        <v>5.0312531333376893E-3</v>
      </c>
    </row>
    <row r="7494" spans="1:6" x14ac:dyDescent="0.25">
      <c r="A7494" t="s">
        <v>27</v>
      </c>
      <c r="B7494" s="43">
        <v>1</v>
      </c>
      <c r="C7494" s="43">
        <v>12</v>
      </c>
      <c r="D7494" s="43">
        <v>10.91802909610402</v>
      </c>
      <c r="E7494" s="43">
        <v>9.3622099499091962E-3</v>
      </c>
      <c r="F7494" s="43">
        <v>3.6444022461063881E-2</v>
      </c>
    </row>
    <row r="7495" spans="1:6" x14ac:dyDescent="0.25">
      <c r="A7495" t="s">
        <v>27</v>
      </c>
      <c r="B7495" s="43">
        <v>1</v>
      </c>
      <c r="C7495" s="43">
        <v>10</v>
      </c>
      <c r="D7495" s="43">
        <v>13.464508185574346</v>
      </c>
      <c r="E7495" s="43">
        <v>1.4238717406244871E-2</v>
      </c>
      <c r="F7495" s="43">
        <v>4.4287367720800969E-2</v>
      </c>
    </row>
    <row r="7496" spans="1:6" x14ac:dyDescent="0.25">
      <c r="A7496" t="s">
        <v>27</v>
      </c>
      <c r="B7496" s="43">
        <v>1</v>
      </c>
      <c r="C7496" s="43">
        <v>3</v>
      </c>
      <c r="D7496" s="43">
        <v>1.39</v>
      </c>
      <c r="E7496" s="43">
        <v>1.5174677915002094E-4</v>
      </c>
      <c r="F7496" s="43">
        <v>2.2325927926343848E-4</v>
      </c>
    </row>
    <row r="7497" spans="1:6" x14ac:dyDescent="0.25">
      <c r="A7497" t="s">
        <v>27</v>
      </c>
      <c r="B7497" s="43">
        <v>1</v>
      </c>
      <c r="C7497" s="43">
        <v>16</v>
      </c>
      <c r="D7497" s="43">
        <v>16.997747922214423</v>
      </c>
      <c r="E7497" s="43">
        <v>2.2691993476156257E-2</v>
      </c>
      <c r="F7497" s="43">
        <v>0.10777241464115341</v>
      </c>
    </row>
    <row r="7498" spans="1:6" x14ac:dyDescent="0.25">
      <c r="A7498" t="s">
        <v>27</v>
      </c>
      <c r="B7498" s="43">
        <v>1</v>
      </c>
      <c r="C7498" s="43">
        <v>8</v>
      </c>
      <c r="D7498" s="43">
        <v>18.780283284843652</v>
      </c>
      <c r="E7498" s="43">
        <v>2.7700917845144387E-2</v>
      </c>
      <c r="F7498" s="43">
        <v>6.447835286597664E-2</v>
      </c>
    </row>
    <row r="7499" spans="1:6" x14ac:dyDescent="0.25">
      <c r="A7499" t="s">
        <v>27</v>
      </c>
      <c r="B7499" s="43">
        <v>1</v>
      </c>
      <c r="C7499" s="43">
        <v>8</v>
      </c>
      <c r="D7499" s="43">
        <v>6.7800005757147419</v>
      </c>
      <c r="E7499" s="43">
        <v>3.6103503065681004E-3</v>
      </c>
      <c r="F7499" s="43">
        <v>1.0308583550483435E-2</v>
      </c>
    </row>
    <row r="7500" spans="1:6" x14ac:dyDescent="0.25">
      <c r="A7500" t="s">
        <v>27</v>
      </c>
      <c r="B7500" s="43">
        <v>1</v>
      </c>
      <c r="C7500" s="43">
        <v>6</v>
      </c>
      <c r="D7500" s="43">
        <v>15</v>
      </c>
      <c r="E7500" s="43">
        <v>1.7671458676442587E-2</v>
      </c>
      <c r="F7500" s="43">
        <v>3.2272123528495851E-2</v>
      </c>
    </row>
    <row r="7501" spans="1:6" x14ac:dyDescent="0.25">
      <c r="A7501" t="s">
        <v>27</v>
      </c>
      <c r="B7501" s="43">
        <v>1</v>
      </c>
      <c r="C7501" s="43">
        <v>12</v>
      </c>
      <c r="D7501" s="43">
        <v>15.756339366097638</v>
      </c>
      <c r="E7501" s="43">
        <v>1.9498469965545825E-2</v>
      </c>
      <c r="F7501" s="43">
        <v>7.0518244795411411E-2</v>
      </c>
    </row>
    <row r="7502" spans="1:6" x14ac:dyDescent="0.25">
      <c r="A7502" t="s">
        <v>27</v>
      </c>
      <c r="B7502" s="43">
        <v>1</v>
      </c>
      <c r="C7502" s="43">
        <v>5</v>
      </c>
      <c r="D7502" s="43">
        <v>7</v>
      </c>
      <c r="E7502" s="43">
        <v>3.8484510006474965E-3</v>
      </c>
      <c r="F7502" s="43">
        <v>6.8239304417820942E-3</v>
      </c>
    </row>
    <row r="7503" spans="1:6" x14ac:dyDescent="0.25">
      <c r="A7503" t="s">
        <v>27</v>
      </c>
      <c r="B7503" s="43">
        <v>1</v>
      </c>
      <c r="C7503" s="43">
        <v>5</v>
      </c>
      <c r="D7503" s="43">
        <v>10</v>
      </c>
      <c r="E7503" s="43">
        <v>7.8539816339744835E-3</v>
      </c>
      <c r="F7503" s="43">
        <v>1.2965095241143332E-2</v>
      </c>
    </row>
    <row r="7504" spans="1:6" x14ac:dyDescent="0.25">
      <c r="A7504" t="s">
        <v>27</v>
      </c>
      <c r="B7504" s="43">
        <v>1</v>
      </c>
      <c r="C7504" s="43">
        <v>15</v>
      </c>
      <c r="D7504" s="43">
        <v>12.032113697747286</v>
      </c>
      <c r="E7504" s="43">
        <v>1.1370347444371183E-2</v>
      </c>
      <c r="F7504" s="43">
        <v>5.4258738597413758E-2</v>
      </c>
    </row>
    <row r="7505" spans="1:6" x14ac:dyDescent="0.25">
      <c r="A7505" t="s">
        <v>27</v>
      </c>
      <c r="B7505" s="43">
        <v>1</v>
      </c>
      <c r="C7505" s="43">
        <v>2.2000000000000002</v>
      </c>
      <c r="D7505" s="43">
        <v>1.43</v>
      </c>
      <c r="E7505" s="43">
        <v>1.6060607043314417E-4</v>
      </c>
      <c r="F7505" s="43">
        <v>1.7229894434296695E-4</v>
      </c>
    </row>
    <row r="7506" spans="1:6" x14ac:dyDescent="0.25">
      <c r="A7506" t="s">
        <v>27</v>
      </c>
      <c r="B7506" s="43">
        <v>1</v>
      </c>
      <c r="C7506" s="43">
        <v>7</v>
      </c>
      <c r="D7506" s="43">
        <v>12</v>
      </c>
      <c r="E7506" s="43">
        <v>1.1309733552923255E-2</v>
      </c>
      <c r="F7506" s="43">
        <v>2.5199264529780378E-2</v>
      </c>
    </row>
    <row r="7507" spans="1:6" x14ac:dyDescent="0.25">
      <c r="A7507" t="s">
        <v>27</v>
      </c>
      <c r="B7507" s="43">
        <v>1</v>
      </c>
      <c r="C7507" s="43">
        <v>15</v>
      </c>
      <c r="D7507" s="43">
        <v>13.082536322153798</v>
      </c>
      <c r="E7507" s="43">
        <v>1.3442306071013026E-2</v>
      </c>
      <c r="F7507" s="43">
        <v>6.3078360167791128E-2</v>
      </c>
    </row>
    <row r="7508" spans="1:6" x14ac:dyDescent="0.25">
      <c r="A7508" t="s">
        <v>27</v>
      </c>
      <c r="B7508" s="43">
        <v>1</v>
      </c>
      <c r="C7508" s="43">
        <v>3</v>
      </c>
      <c r="D7508" s="43">
        <v>2.38</v>
      </c>
      <c r="E7508" s="43">
        <v>4.4488093567485062E-4</v>
      </c>
      <c r="F7508" s="43">
        <v>5.8762078034223751E-4</v>
      </c>
    </row>
    <row r="7509" spans="1:6" x14ac:dyDescent="0.25">
      <c r="A7509" t="s">
        <v>27</v>
      </c>
      <c r="B7509" s="43">
        <v>1</v>
      </c>
      <c r="C7509" s="43">
        <v>27</v>
      </c>
      <c r="D7509" s="43">
        <v>36.478312956662414</v>
      </c>
      <c r="E7509" s="43">
        <v>0.10451036662083782</v>
      </c>
      <c r="F7509" s="43">
        <v>0.71867578108255215</v>
      </c>
    </row>
    <row r="7510" spans="1:6" x14ac:dyDescent="0.25">
      <c r="A7510" t="s">
        <v>27</v>
      </c>
      <c r="B7510" s="43">
        <v>1</v>
      </c>
      <c r="C7510" s="43">
        <v>35</v>
      </c>
      <c r="D7510" s="43">
        <v>65.571836553860877</v>
      </c>
      <c r="E7510" s="43">
        <v>0.33769495825238349</v>
      </c>
      <c r="F7510" s="43">
        <v>2.676273437320781</v>
      </c>
    </row>
    <row r="7511" spans="1:6" x14ac:dyDescent="0.25">
      <c r="A7511" t="s">
        <v>27</v>
      </c>
      <c r="B7511" s="43">
        <v>1</v>
      </c>
      <c r="C7511" s="43">
        <v>3</v>
      </c>
      <c r="D7511" s="43">
        <v>1.87</v>
      </c>
      <c r="E7511" s="43">
        <v>2.7464588375845374E-4</v>
      </c>
      <c r="F7511" s="43">
        <v>3.8074063846966648E-4</v>
      </c>
    </row>
    <row r="7512" spans="1:6" x14ac:dyDescent="0.25">
      <c r="A7512" t="s">
        <v>27</v>
      </c>
      <c r="B7512" s="43">
        <v>1</v>
      </c>
      <c r="C7512" s="43">
        <v>6</v>
      </c>
      <c r="D7512" s="43">
        <v>17</v>
      </c>
      <c r="E7512" s="43">
        <v>2.2698006922186254E-2</v>
      </c>
      <c r="F7512" s="43">
        <v>4.0424291517509342E-2</v>
      </c>
    </row>
    <row r="7513" spans="1:6" x14ac:dyDescent="0.25">
      <c r="A7513" t="s">
        <v>27</v>
      </c>
      <c r="B7513" s="43">
        <v>1</v>
      </c>
      <c r="C7513" s="43">
        <v>37</v>
      </c>
      <c r="D7513" s="43">
        <v>44.022257259218257</v>
      </c>
      <c r="E7513" s="43">
        <v>0.15220695447374716</v>
      </c>
      <c r="F7513" s="43">
        <v>1.3812590955033206</v>
      </c>
    </row>
    <row r="7514" spans="1:6" x14ac:dyDescent="0.25">
      <c r="A7514" t="s">
        <v>27</v>
      </c>
      <c r="B7514" s="43">
        <v>1</v>
      </c>
      <c r="C7514" s="43">
        <v>3</v>
      </c>
      <c r="D7514" s="43">
        <v>2.62</v>
      </c>
      <c r="E7514" s="43">
        <v>5.391287152825445E-4</v>
      </c>
      <c r="F7514" s="43">
        <v>6.9851984650879132E-4</v>
      </c>
    </row>
    <row r="7515" spans="1:6" x14ac:dyDescent="0.25">
      <c r="A7515" t="s">
        <v>27</v>
      </c>
      <c r="B7515" s="43">
        <v>1</v>
      </c>
      <c r="C7515" s="43">
        <v>6</v>
      </c>
      <c r="D7515" s="43">
        <v>13.432677196955968</v>
      </c>
      <c r="E7515" s="43">
        <v>1.4171474442788547E-2</v>
      </c>
      <c r="F7515" s="43">
        <v>2.6459486761913942E-2</v>
      </c>
    </row>
    <row r="7516" spans="1:6" x14ac:dyDescent="0.25">
      <c r="A7516" t="s">
        <v>27</v>
      </c>
      <c r="B7516" s="43">
        <v>1</v>
      </c>
      <c r="C7516" s="43">
        <v>10</v>
      </c>
      <c r="D7516" s="43">
        <v>26</v>
      </c>
      <c r="E7516" s="43">
        <v>5.3092915845667506E-2</v>
      </c>
      <c r="F7516" s="43">
        <v>0.14472280374802701</v>
      </c>
    </row>
    <row r="7517" spans="1:6" x14ac:dyDescent="0.25">
      <c r="A7517" t="s">
        <v>27</v>
      </c>
      <c r="B7517" s="43">
        <v>1</v>
      </c>
      <c r="C7517" s="43">
        <v>2</v>
      </c>
      <c r="D7517" s="43">
        <v>1.1299999999999999</v>
      </c>
      <c r="E7517" s="43">
        <v>1.0028749148422014E-4</v>
      </c>
      <c r="F7517" s="43">
        <v>1.0253701333413772E-4</v>
      </c>
    </row>
    <row r="7518" spans="1:6" x14ac:dyDescent="0.25">
      <c r="A7518" t="s">
        <v>27</v>
      </c>
      <c r="B7518" s="43">
        <v>1</v>
      </c>
      <c r="C7518" s="43">
        <v>5</v>
      </c>
      <c r="D7518" s="43">
        <v>13.050705333535419</v>
      </c>
      <c r="E7518" s="43">
        <v>1.3376972966873806E-2</v>
      </c>
      <c r="F7518" s="43">
        <v>2.0934151624031123E-2</v>
      </c>
    </row>
    <row r="7519" spans="1:6" x14ac:dyDescent="0.25">
      <c r="A7519" t="s">
        <v>27</v>
      </c>
      <c r="B7519" s="43">
        <v>1</v>
      </c>
      <c r="C7519" s="43">
        <v>22</v>
      </c>
      <c r="D7519" s="43">
        <v>24.923664088190808</v>
      </c>
      <c r="E7519" s="43">
        <v>4.8788072452633502E-2</v>
      </c>
      <c r="F7519" s="43">
        <v>0.29506574314441864</v>
      </c>
    </row>
    <row r="7520" spans="1:6" x14ac:dyDescent="0.25">
      <c r="A7520" t="s">
        <v>27</v>
      </c>
      <c r="B7520" s="43">
        <v>1</v>
      </c>
      <c r="C7520" s="43">
        <v>2</v>
      </c>
      <c r="D7520" s="43">
        <v>1.07</v>
      </c>
      <c r="E7520" s="43">
        <v>8.9920235727373852E-5</v>
      </c>
      <c r="F7520" s="43">
        <v>9.29486037765416E-5</v>
      </c>
    </row>
    <row r="7521" spans="1:6" x14ac:dyDescent="0.25">
      <c r="A7521" t="s">
        <v>27</v>
      </c>
      <c r="B7521" s="43">
        <v>1</v>
      </c>
      <c r="C7521" s="43">
        <v>6</v>
      </c>
      <c r="D7521" s="43">
        <v>14</v>
      </c>
      <c r="E7521" s="43">
        <v>1.5393804002589986E-2</v>
      </c>
      <c r="F7521" s="43">
        <v>2.8504254147411978E-2</v>
      </c>
    </row>
    <row r="7522" spans="1:6" x14ac:dyDescent="0.25">
      <c r="A7522" t="s">
        <v>27</v>
      </c>
      <c r="B7522" s="43">
        <v>1</v>
      </c>
      <c r="C7522" s="43">
        <v>45</v>
      </c>
      <c r="D7522" s="43">
        <v>103.92817783900766</v>
      </c>
      <c r="E7522" s="43">
        <v>0.84831375161089995</v>
      </c>
      <c r="F7522" s="43">
        <v>7.8812895262518889</v>
      </c>
    </row>
    <row r="7523" spans="1:6" x14ac:dyDescent="0.25">
      <c r="A7523" t="s">
        <v>27</v>
      </c>
      <c r="B7523" s="43">
        <v>1</v>
      </c>
      <c r="C7523" s="43">
        <v>3</v>
      </c>
      <c r="D7523" s="43">
        <v>11</v>
      </c>
      <c r="E7523" s="43">
        <v>9.5033177771091243E-3</v>
      </c>
      <c r="F7523" s="43">
        <v>9.2344657355944021E-3</v>
      </c>
    </row>
    <row r="7524" spans="1:6" x14ac:dyDescent="0.25">
      <c r="A7524" t="s">
        <v>27</v>
      </c>
      <c r="B7524" s="43">
        <v>1</v>
      </c>
      <c r="C7524" s="43">
        <v>13</v>
      </c>
      <c r="D7524" s="43">
        <v>12.859719401825144</v>
      </c>
      <c r="E7524" s="43">
        <v>1.2988316595843395E-2</v>
      </c>
      <c r="F7524" s="43">
        <v>5.3003876646794408E-2</v>
      </c>
    </row>
    <row r="7525" spans="1:6" x14ac:dyDescent="0.25">
      <c r="A7525" t="s">
        <v>27</v>
      </c>
      <c r="B7525" s="43">
        <v>1</v>
      </c>
      <c r="C7525" s="43">
        <v>5</v>
      </c>
      <c r="D7525" s="43">
        <v>18.207325489712829</v>
      </c>
      <c r="E7525" s="43">
        <v>2.6036475450289351E-2</v>
      </c>
      <c r="F7525" s="43">
        <v>3.8113632443618296E-2</v>
      </c>
    </row>
    <row r="7526" spans="1:6" x14ac:dyDescent="0.25">
      <c r="A7526" t="s">
        <v>27</v>
      </c>
      <c r="B7526" s="43">
        <v>1</v>
      </c>
      <c r="C7526" s="43">
        <v>1.9</v>
      </c>
      <c r="D7526" s="43">
        <v>1.87</v>
      </c>
      <c r="E7526" s="43">
        <v>2.7464588375845374E-4</v>
      </c>
      <c r="F7526" s="43">
        <v>2.4113573769745544E-4</v>
      </c>
    </row>
    <row r="7527" spans="1:6" x14ac:dyDescent="0.25">
      <c r="A7527" t="s">
        <v>27</v>
      </c>
      <c r="B7527" s="43">
        <v>1</v>
      </c>
      <c r="C7527" s="43">
        <v>8</v>
      </c>
      <c r="D7527" s="43">
        <v>10.249578335118061</v>
      </c>
      <c r="E7527" s="43">
        <v>8.2509105597700395E-3</v>
      </c>
      <c r="F7527" s="43">
        <v>2.1685068416934117E-2</v>
      </c>
    </row>
    <row r="7528" spans="1:6" x14ac:dyDescent="0.25">
      <c r="A7528" t="s">
        <v>27</v>
      </c>
      <c r="B7528" s="43">
        <v>1</v>
      </c>
      <c r="C7528" s="43">
        <v>27</v>
      </c>
      <c r="D7528" s="43">
        <v>36.319158013570515</v>
      </c>
      <c r="E7528" s="43">
        <v>0.10360039823370989</v>
      </c>
      <c r="F7528" s="43">
        <v>0.71304324199153923</v>
      </c>
    </row>
    <row r="7529" spans="1:6" x14ac:dyDescent="0.25">
      <c r="A7529" t="s">
        <v>27</v>
      </c>
      <c r="B7529" s="43">
        <v>1</v>
      </c>
      <c r="C7529" s="43">
        <v>10</v>
      </c>
      <c r="D7529" s="43">
        <v>6.3980287122941935</v>
      </c>
      <c r="E7529" s="43">
        <v>3.2150094279278329E-3</v>
      </c>
      <c r="F7529" s="43">
        <v>1.1608925470612637E-2</v>
      </c>
    </row>
    <row r="7530" spans="1:6" x14ac:dyDescent="0.25">
      <c r="A7530" t="s">
        <v>27</v>
      </c>
      <c r="B7530" s="43">
        <v>1</v>
      </c>
      <c r="C7530" s="43">
        <v>9</v>
      </c>
      <c r="D7530" s="43">
        <v>14.03746598070517</v>
      </c>
      <c r="E7530" s="43">
        <v>1.547630624372745E-2</v>
      </c>
      <c r="F7530" s="43">
        <v>4.2962500393994914E-2</v>
      </c>
    </row>
    <row r="7531" spans="1:6" x14ac:dyDescent="0.25">
      <c r="A7531" t="s">
        <v>27</v>
      </c>
      <c r="B7531" s="43">
        <v>1</v>
      </c>
      <c r="C7531" s="43">
        <v>10</v>
      </c>
      <c r="D7531" s="43">
        <v>34.472960673704527</v>
      </c>
      <c r="E7531" s="43">
        <v>9.3335541024055002E-2</v>
      </c>
      <c r="F7531" s="43">
        <v>0.2404258829061012</v>
      </c>
    </row>
    <row r="7532" spans="1:6" x14ac:dyDescent="0.25">
      <c r="A7532" t="s">
        <v>27</v>
      </c>
      <c r="B7532" s="43">
        <v>1</v>
      </c>
      <c r="C7532" s="43">
        <v>10</v>
      </c>
      <c r="D7532" s="43">
        <v>9.1991557107115511</v>
      </c>
      <c r="E7532" s="43">
        <v>6.6463900009890962E-3</v>
      </c>
      <c r="F7532" s="43">
        <v>2.2313687126602647E-2</v>
      </c>
    </row>
    <row r="7533" spans="1:6" x14ac:dyDescent="0.25">
      <c r="A7533" t="s">
        <v>27</v>
      </c>
      <c r="B7533" s="43">
        <v>1</v>
      </c>
      <c r="C7533" s="43">
        <v>13</v>
      </c>
      <c r="D7533" s="43">
        <v>14</v>
      </c>
      <c r="E7533" s="43">
        <v>1.5393804002589986E-2</v>
      </c>
      <c r="F7533" s="43">
        <v>6.1759217319392615E-2</v>
      </c>
    </row>
    <row r="7534" spans="1:6" x14ac:dyDescent="0.25">
      <c r="A7534" t="s">
        <v>27</v>
      </c>
      <c r="B7534" s="43">
        <v>1</v>
      </c>
      <c r="C7534" s="43">
        <v>10</v>
      </c>
      <c r="D7534" s="43">
        <v>47</v>
      </c>
      <c r="E7534" s="43">
        <v>0.17349445429449634</v>
      </c>
      <c r="F7534" s="43">
        <v>0.41997582830954611</v>
      </c>
    </row>
    <row r="7535" spans="1:6" x14ac:dyDescent="0.25">
      <c r="A7535" t="s">
        <v>27</v>
      </c>
      <c r="B7535" s="43">
        <v>1</v>
      </c>
      <c r="C7535" s="43">
        <v>7</v>
      </c>
      <c r="D7535" s="43">
        <v>4.2300000000000004</v>
      </c>
      <c r="E7535" s="43">
        <v>1.4053050797854206E-3</v>
      </c>
      <c r="F7535" s="43">
        <v>3.8593591467262493E-3</v>
      </c>
    </row>
    <row r="7536" spans="1:6" x14ac:dyDescent="0.25">
      <c r="A7536" t="s">
        <v>27</v>
      </c>
      <c r="B7536" s="43">
        <v>1</v>
      </c>
      <c r="C7536" s="43">
        <v>16</v>
      </c>
      <c r="D7536" s="43">
        <v>15.629015411624122</v>
      </c>
      <c r="E7536" s="43">
        <v>1.9184616417768609E-2</v>
      </c>
      <c r="F7536" s="43">
        <v>9.2661522794851833E-2</v>
      </c>
    </row>
    <row r="7537" spans="1:6" x14ac:dyDescent="0.25">
      <c r="A7537" t="s">
        <v>27</v>
      </c>
      <c r="B7537" s="43">
        <v>1</v>
      </c>
      <c r="C7537" s="43">
        <v>6</v>
      </c>
      <c r="D7537" s="43">
        <v>37</v>
      </c>
      <c r="E7537" s="43">
        <v>0.10752100856911068</v>
      </c>
      <c r="F7537" s="43">
        <v>0.1638391844452195</v>
      </c>
    </row>
    <row r="7538" spans="1:6" x14ac:dyDescent="0.25">
      <c r="A7538" t="s">
        <v>27</v>
      </c>
      <c r="B7538" s="43">
        <v>1</v>
      </c>
      <c r="C7538" s="43">
        <v>10</v>
      </c>
      <c r="D7538" s="43">
        <v>5.21</v>
      </c>
      <c r="E7538" s="43">
        <v>2.1318926287076673E-3</v>
      </c>
      <c r="F7538" s="43">
        <v>8.0216600185574471E-3</v>
      </c>
    </row>
    <row r="7539" spans="1:6" x14ac:dyDescent="0.25">
      <c r="A7539" t="s">
        <v>27</v>
      </c>
      <c r="B7539" s="43">
        <v>1</v>
      </c>
      <c r="C7539" s="43">
        <v>7</v>
      </c>
      <c r="D7539" s="43">
        <v>10</v>
      </c>
      <c r="E7539" s="43">
        <v>7.8539816339744835E-3</v>
      </c>
      <c r="F7539" s="43">
        <v>1.8151133337600666E-2</v>
      </c>
    </row>
    <row r="7540" spans="1:6" x14ac:dyDescent="0.25">
      <c r="A7540" t="s">
        <v>27</v>
      </c>
      <c r="B7540" s="43">
        <v>1</v>
      </c>
      <c r="C7540" s="43">
        <v>8</v>
      </c>
      <c r="D7540" s="43">
        <v>37</v>
      </c>
      <c r="E7540" s="43">
        <v>0.10752100856911068</v>
      </c>
      <c r="F7540" s="43">
        <v>0.21845224592695933</v>
      </c>
    </row>
    <row r="7541" spans="1:6" x14ac:dyDescent="0.25">
      <c r="A7541" t="s">
        <v>27</v>
      </c>
      <c r="B7541" s="43">
        <v>1</v>
      </c>
      <c r="C7541" s="43">
        <v>3</v>
      </c>
      <c r="D7541" s="43">
        <v>1.9</v>
      </c>
      <c r="E7541" s="43">
        <v>2.835287369864788E-4</v>
      </c>
      <c r="F7541" s="43">
        <v>3.9180244931085714E-4</v>
      </c>
    </row>
    <row r="7542" spans="1:6" x14ac:dyDescent="0.25">
      <c r="A7542" t="s">
        <v>27</v>
      </c>
      <c r="B7542" s="43">
        <v>1</v>
      </c>
      <c r="C7542" s="43">
        <v>5</v>
      </c>
      <c r="D7542" s="43">
        <v>11</v>
      </c>
      <c r="E7542" s="43">
        <v>9.5033177771091243E-3</v>
      </c>
      <c r="F7542" s="43">
        <v>1.5390776225990669E-2</v>
      </c>
    </row>
    <row r="7543" spans="1:6" x14ac:dyDescent="0.25">
      <c r="A7543" t="s">
        <v>27</v>
      </c>
      <c r="B7543" s="43">
        <v>1</v>
      </c>
      <c r="C7543" s="43">
        <v>15</v>
      </c>
      <c r="D7543" s="43">
        <v>19.066762182409061</v>
      </c>
      <c r="E7543" s="43">
        <v>2.8552476368157567E-2</v>
      </c>
      <c r="F7543" s="43">
        <v>0.12423568767701003</v>
      </c>
    </row>
    <row r="7544" spans="1:6" x14ac:dyDescent="0.25">
      <c r="A7544" t="s">
        <v>27</v>
      </c>
      <c r="B7544" s="43">
        <v>1</v>
      </c>
      <c r="C7544" s="43">
        <v>12</v>
      </c>
      <c r="D7544" s="43">
        <v>16.32929716122846</v>
      </c>
      <c r="E7544" s="43">
        <v>2.09423236092755E-2</v>
      </c>
      <c r="F7544" s="43">
        <v>7.5199532518380352E-2</v>
      </c>
    </row>
    <row r="7545" spans="1:6" x14ac:dyDescent="0.25">
      <c r="A7545" t="s">
        <v>27</v>
      </c>
      <c r="B7545" s="43">
        <v>1</v>
      </c>
      <c r="C7545" s="43">
        <v>10</v>
      </c>
      <c r="D7545" s="43">
        <v>18.875776250698788</v>
      </c>
      <c r="E7545" s="43">
        <v>2.7983338291660952E-2</v>
      </c>
      <c r="F7545" s="43">
        <v>8.1336897537678726E-2</v>
      </c>
    </row>
    <row r="7546" spans="1:6" x14ac:dyDescent="0.25">
      <c r="A7546" t="s">
        <v>27</v>
      </c>
      <c r="B7546" s="43">
        <v>1</v>
      </c>
      <c r="C7546" s="43">
        <v>30</v>
      </c>
      <c r="D7546" s="43">
        <v>20.721973590564772</v>
      </c>
      <c r="E7546" s="43">
        <v>3.3725012018644161E-2</v>
      </c>
      <c r="F7546" s="43">
        <v>0.2886254539823957</v>
      </c>
    </row>
    <row r="7547" spans="1:6" x14ac:dyDescent="0.25">
      <c r="A7547" t="s">
        <v>27</v>
      </c>
      <c r="B7547" s="43">
        <v>1</v>
      </c>
      <c r="C7547" s="43">
        <v>2</v>
      </c>
      <c r="D7547" s="43">
        <v>1.33</v>
      </c>
      <c r="E7547" s="43">
        <v>1.3892908112337463E-4</v>
      </c>
      <c r="F7547" s="43">
        <v>1.3747849443906181E-4</v>
      </c>
    </row>
    <row r="7548" spans="1:6" x14ac:dyDescent="0.25">
      <c r="A7548" t="s">
        <v>27</v>
      </c>
      <c r="B7548" s="43">
        <v>1</v>
      </c>
      <c r="C7548" s="43">
        <v>8</v>
      </c>
      <c r="D7548" s="43">
        <v>12</v>
      </c>
      <c r="E7548" s="43">
        <v>1.1309733552923255E-2</v>
      </c>
      <c r="F7548" s="43">
        <v>2.8799159462606146E-2</v>
      </c>
    </row>
    <row r="7549" spans="1:6" x14ac:dyDescent="0.25">
      <c r="A7549" t="s">
        <v>27</v>
      </c>
      <c r="B7549" s="43">
        <v>1</v>
      </c>
      <c r="C7549" s="43">
        <v>22</v>
      </c>
      <c r="D7549" s="43">
        <v>23.777748497929164</v>
      </c>
      <c r="E7549" s="43">
        <v>4.4404945319882712E-2</v>
      </c>
      <c r="F7549" s="43">
        <v>0.27110378281864067</v>
      </c>
    </row>
    <row r="7550" spans="1:6" x14ac:dyDescent="0.25">
      <c r="A7550" t="s">
        <v>27</v>
      </c>
      <c r="B7550" s="43">
        <v>1</v>
      </c>
      <c r="C7550" s="43">
        <v>5</v>
      </c>
      <c r="D7550" s="43">
        <v>2.44</v>
      </c>
      <c r="E7550" s="43">
        <v>4.6759465056030479E-4</v>
      </c>
      <c r="F7550" s="43">
        <v>1.02424371441297E-3</v>
      </c>
    </row>
    <row r="7551" spans="1:6" x14ac:dyDescent="0.25">
      <c r="A7551" t="s">
        <v>27</v>
      </c>
      <c r="B7551" s="43">
        <v>1</v>
      </c>
      <c r="C7551" s="43">
        <v>30</v>
      </c>
      <c r="D7551" s="43">
        <v>28.297748881738993</v>
      </c>
      <c r="E7551" s="43">
        <v>6.2891746889664923E-2</v>
      </c>
      <c r="F7551" s="43">
        <v>0.50563837705513059</v>
      </c>
    </row>
    <row r="7552" spans="1:6" x14ac:dyDescent="0.25">
      <c r="A7552" t="s">
        <v>27</v>
      </c>
      <c r="B7552" s="43">
        <v>1</v>
      </c>
      <c r="C7552" s="43">
        <v>16</v>
      </c>
      <c r="D7552" s="43">
        <v>30.239439187460114</v>
      </c>
      <c r="E7552" s="43">
        <v>7.1818668070217764E-2</v>
      </c>
      <c r="F7552" s="43">
        <v>0.30388043764191869</v>
      </c>
    </row>
    <row r="7553" spans="1:6" x14ac:dyDescent="0.25">
      <c r="A7553" t="s">
        <v>27</v>
      </c>
      <c r="B7553" s="43">
        <v>1</v>
      </c>
      <c r="C7553" s="43">
        <v>5</v>
      </c>
      <c r="D7553" s="43">
        <v>2.34</v>
      </c>
      <c r="E7553" s="43">
        <v>4.300526183499067E-4</v>
      </c>
      <c r="F7553" s="43">
        <v>9.4994799825401485E-4</v>
      </c>
    </row>
    <row r="7554" spans="1:6" x14ac:dyDescent="0.25">
      <c r="A7554" t="s">
        <v>27</v>
      </c>
      <c r="B7554" s="43">
        <v>1</v>
      </c>
      <c r="C7554" s="43">
        <v>8</v>
      </c>
      <c r="D7554" s="43">
        <v>20</v>
      </c>
      <c r="E7554" s="43">
        <v>3.1415926535897934E-2</v>
      </c>
      <c r="F7554" s="43">
        <v>7.2208701998910191E-2</v>
      </c>
    </row>
    <row r="7555" spans="1:6" x14ac:dyDescent="0.25">
      <c r="A7555" t="s">
        <v>27</v>
      </c>
      <c r="B7555" s="43">
        <v>1</v>
      </c>
      <c r="C7555" s="43">
        <v>27</v>
      </c>
      <c r="D7555" s="43">
        <v>35.809862195676452</v>
      </c>
      <c r="E7555" s="43">
        <v>0.10071523742534003</v>
      </c>
      <c r="F7555" s="43">
        <v>0.6951515755137585</v>
      </c>
    </row>
    <row r="7556" spans="1:6" x14ac:dyDescent="0.25">
      <c r="A7556" t="s">
        <v>27</v>
      </c>
      <c r="B7556" s="43">
        <v>1</v>
      </c>
      <c r="C7556" s="43">
        <v>10</v>
      </c>
      <c r="D7556" s="43">
        <v>14.642254764454371</v>
      </c>
      <c r="E7556" s="43">
        <v>1.6838592979122526E-2</v>
      </c>
      <c r="F7556" s="43">
        <v>5.1500557438060028E-2</v>
      </c>
    </row>
    <row r="7557" spans="1:6" x14ac:dyDescent="0.25">
      <c r="A7557" t="s">
        <v>27</v>
      </c>
      <c r="B7557" s="43">
        <v>1</v>
      </c>
      <c r="C7557" s="43">
        <v>20</v>
      </c>
      <c r="D7557" s="43">
        <v>21.485917317405871</v>
      </c>
      <c r="E7557" s="43">
        <v>3.6257485473122401E-2</v>
      </c>
      <c r="F7557" s="43">
        <v>0.20536953374918593</v>
      </c>
    </row>
    <row r="7558" spans="1:6" x14ac:dyDescent="0.25">
      <c r="A7558" t="s">
        <v>27</v>
      </c>
      <c r="B7558" s="43">
        <v>1</v>
      </c>
      <c r="C7558" s="43">
        <v>6</v>
      </c>
      <c r="D7558" s="43">
        <v>40</v>
      </c>
      <c r="E7558" s="43">
        <v>0.12566370614359174</v>
      </c>
      <c r="F7558" s="43">
        <v>0.1885144502672926</v>
      </c>
    </row>
    <row r="7559" spans="1:6" x14ac:dyDescent="0.25">
      <c r="A7559" t="s">
        <v>27</v>
      </c>
      <c r="B7559" s="43">
        <v>1</v>
      </c>
      <c r="C7559" s="43">
        <v>2.2999999999999998</v>
      </c>
      <c r="D7559" s="43">
        <v>2.2200000000000002</v>
      </c>
      <c r="E7559" s="43">
        <v>3.8707563084879846E-4</v>
      </c>
      <c r="F7559" s="43">
        <v>3.9748124123128921E-4</v>
      </c>
    </row>
    <row r="7560" spans="1:6" x14ac:dyDescent="0.25">
      <c r="A7560" t="s">
        <v>27</v>
      </c>
      <c r="B7560" s="43">
        <v>1</v>
      </c>
      <c r="C7560" s="43">
        <v>30</v>
      </c>
      <c r="D7560" s="43">
        <v>55.70423008216337</v>
      </c>
      <c r="E7560" s="43">
        <v>0.24370600660946476</v>
      </c>
      <c r="F7560" s="43">
        <v>1.7105227949049002</v>
      </c>
    </row>
    <row r="7561" spans="1:6" x14ac:dyDescent="0.25">
      <c r="A7561" t="s">
        <v>27</v>
      </c>
      <c r="B7561" s="43">
        <v>1</v>
      </c>
      <c r="C7561" s="43">
        <v>6</v>
      </c>
      <c r="D7561" s="43">
        <v>68</v>
      </c>
      <c r="E7561" s="43">
        <v>0.36316811075498007</v>
      </c>
      <c r="F7561" s="43">
        <v>0.48981277236623622</v>
      </c>
    </row>
    <row r="7562" spans="1:6" x14ac:dyDescent="0.25">
      <c r="A7562" t="s">
        <v>27</v>
      </c>
      <c r="B7562" s="43">
        <v>1</v>
      </c>
      <c r="C7562" s="43">
        <v>8</v>
      </c>
      <c r="D7562" s="43">
        <v>5.52</v>
      </c>
      <c r="E7562" s="43">
        <v>2.3931396197985604E-3</v>
      </c>
      <c r="F7562" s="43">
        <v>7.1207103849046894E-3</v>
      </c>
    </row>
    <row r="7563" spans="1:6" x14ac:dyDescent="0.25">
      <c r="A7563" t="s">
        <v>27</v>
      </c>
      <c r="B7563" s="43">
        <v>1</v>
      </c>
      <c r="C7563" s="43">
        <v>13</v>
      </c>
      <c r="D7563" s="43">
        <v>11.904789743273771</v>
      </c>
      <c r="E7563" s="43">
        <v>1.1130978409960976E-2</v>
      </c>
      <c r="F7563" s="43">
        <v>4.6132595403713651E-2</v>
      </c>
    </row>
    <row r="7564" spans="1:6" x14ac:dyDescent="0.25">
      <c r="A7564" t="s">
        <v>27</v>
      </c>
      <c r="B7564" s="43">
        <v>1</v>
      </c>
      <c r="C7564" s="43">
        <v>8</v>
      </c>
      <c r="D7564" s="43">
        <v>19.735212943395023</v>
      </c>
      <c r="E7564" s="43">
        <v>3.0589580062262291E-2</v>
      </c>
      <c r="F7564" s="43">
        <v>7.0497529134594172E-2</v>
      </c>
    </row>
    <row r="7565" spans="1:6" x14ac:dyDescent="0.25">
      <c r="A7565" t="s">
        <v>27</v>
      </c>
      <c r="B7565" s="43">
        <v>1</v>
      </c>
      <c r="C7565" s="43">
        <v>6</v>
      </c>
      <c r="D7565" s="43">
        <v>6</v>
      </c>
      <c r="E7565" s="43">
        <v>2.8274333882308137E-3</v>
      </c>
      <c r="F7565" s="43">
        <v>6.2050778085422139E-3</v>
      </c>
    </row>
    <row r="7566" spans="1:6" x14ac:dyDescent="0.25">
      <c r="A7566" t="s">
        <v>27</v>
      </c>
      <c r="B7566" s="43">
        <v>1</v>
      </c>
      <c r="C7566" s="43">
        <v>15</v>
      </c>
      <c r="D7566" s="43">
        <v>17.857184614910658</v>
      </c>
      <c r="E7566" s="43">
        <v>2.5044701422412198E-2</v>
      </c>
      <c r="F7566" s="43">
        <v>0.110414568876902</v>
      </c>
    </row>
    <row r="7567" spans="1:6" x14ac:dyDescent="0.25">
      <c r="A7567" t="s">
        <v>27</v>
      </c>
      <c r="B7567" s="43">
        <v>1</v>
      </c>
      <c r="C7567" s="43">
        <v>33</v>
      </c>
      <c r="D7567" s="43">
        <v>53.730708787823872</v>
      </c>
      <c r="E7567" s="43">
        <v>0.22674359108461675</v>
      </c>
      <c r="F7567" s="43">
        <v>1.7633226814488454</v>
      </c>
    </row>
    <row r="7568" spans="1:6" x14ac:dyDescent="0.25">
      <c r="A7568" t="s">
        <v>27</v>
      </c>
      <c r="B7568" s="43">
        <v>1</v>
      </c>
      <c r="C7568" s="43">
        <v>3.5</v>
      </c>
      <c r="D7568" s="43">
        <v>2.64</v>
      </c>
      <c r="E7568" s="43">
        <v>5.4739110396148562E-4</v>
      </c>
      <c r="F7568" s="43">
        <v>8.2616829885565242E-4</v>
      </c>
    </row>
    <row r="7569" spans="1:6" x14ac:dyDescent="0.25">
      <c r="A7569" t="s">
        <v>27</v>
      </c>
      <c r="B7569" s="43">
        <v>1</v>
      </c>
      <c r="C7569" s="43">
        <v>8</v>
      </c>
      <c r="D7569" s="43">
        <v>11</v>
      </c>
      <c r="E7569" s="43">
        <v>9.5033177771091243E-3</v>
      </c>
      <c r="F7569" s="43">
        <v>2.4625241961585071E-2</v>
      </c>
    </row>
    <row r="7570" spans="1:6" x14ac:dyDescent="0.25">
      <c r="A7570" t="s">
        <v>27</v>
      </c>
      <c r="B7570" s="43">
        <v>1</v>
      </c>
      <c r="C7570" s="43">
        <v>20</v>
      </c>
      <c r="D7570" s="43">
        <v>30.239439187460114</v>
      </c>
      <c r="E7570" s="43">
        <v>7.1818668070217764E-2</v>
      </c>
      <c r="F7570" s="43">
        <v>0.3798505470523984</v>
      </c>
    </row>
    <row r="7571" spans="1:6" x14ac:dyDescent="0.25">
      <c r="A7571" t="s">
        <v>27</v>
      </c>
      <c r="B7571" s="43">
        <v>1</v>
      </c>
      <c r="C7571" s="43">
        <v>7</v>
      </c>
      <c r="D7571" s="43">
        <v>5.64</v>
      </c>
      <c r="E7571" s="43">
        <v>2.4983201418407467E-3</v>
      </c>
      <c r="F7571" s="43">
        <v>6.4764714263376676E-3</v>
      </c>
    </row>
    <row r="7572" spans="1:6" x14ac:dyDescent="0.25">
      <c r="A7572" t="s">
        <v>27</v>
      </c>
      <c r="B7572" s="43">
        <v>1</v>
      </c>
      <c r="C7572" s="43">
        <v>15</v>
      </c>
      <c r="D7572" s="43">
        <v>16.552114081557114</v>
      </c>
      <c r="E7572" s="43">
        <v>2.1517748306024247E-2</v>
      </c>
      <c r="F7572" s="43">
        <v>9.6320068727196603E-2</v>
      </c>
    </row>
    <row r="7573" spans="1:6" x14ac:dyDescent="0.25">
      <c r="A7573" t="s">
        <v>27</v>
      </c>
      <c r="B7573" s="43">
        <v>1</v>
      </c>
      <c r="C7573" s="43">
        <v>18</v>
      </c>
      <c r="D7573" s="43">
        <v>32.594932345220165</v>
      </c>
      <c r="E7573" s="43">
        <v>8.3443026803763615E-2</v>
      </c>
      <c r="F7573" s="43">
        <v>0.39126893429766385</v>
      </c>
    </row>
    <row r="7574" spans="1:6" x14ac:dyDescent="0.25">
      <c r="A7574" t="s">
        <v>27</v>
      </c>
      <c r="B7574" s="43">
        <v>1</v>
      </c>
      <c r="C7574" s="43">
        <v>6</v>
      </c>
      <c r="D7574" s="43">
        <v>2.87</v>
      </c>
      <c r="E7574" s="43">
        <v>6.4692461320884416E-4</v>
      </c>
      <c r="F7574" s="43">
        <v>1.6460111714257019E-3</v>
      </c>
    </row>
    <row r="7575" spans="1:6" x14ac:dyDescent="0.25">
      <c r="A7575" t="s">
        <v>27</v>
      </c>
      <c r="B7575" s="43">
        <v>1</v>
      </c>
      <c r="C7575" s="43">
        <v>7</v>
      </c>
      <c r="D7575" s="43">
        <v>10</v>
      </c>
      <c r="E7575" s="43">
        <v>7.8539816339744835E-3</v>
      </c>
      <c r="F7575" s="43">
        <v>1.8151133337600666E-2</v>
      </c>
    </row>
    <row r="7576" spans="1:6" x14ac:dyDescent="0.25">
      <c r="A7576" t="s">
        <v>27</v>
      </c>
      <c r="B7576" s="43">
        <v>1</v>
      </c>
      <c r="C7576" s="43">
        <v>13</v>
      </c>
      <c r="D7576" s="43">
        <v>19.44873404582961</v>
      </c>
      <c r="E7576" s="43">
        <v>2.9707941255004727E-2</v>
      </c>
      <c r="F7576" s="43">
        <v>0.11158344788091157</v>
      </c>
    </row>
    <row r="7577" spans="1:6" x14ac:dyDescent="0.25">
      <c r="A7577" t="s">
        <v>27</v>
      </c>
      <c r="B7577" s="43">
        <v>1</v>
      </c>
      <c r="C7577" s="43">
        <v>7</v>
      </c>
      <c r="D7577" s="43">
        <v>5.5</v>
      </c>
      <c r="E7577" s="43">
        <v>2.3758294442772811E-3</v>
      </c>
      <c r="F7577" s="43">
        <v>6.1900579562025023E-3</v>
      </c>
    </row>
    <row r="7578" spans="1:6" x14ac:dyDescent="0.25">
      <c r="A7578" t="s">
        <v>27</v>
      </c>
      <c r="B7578" s="43">
        <v>1</v>
      </c>
      <c r="C7578" s="43">
        <v>7</v>
      </c>
      <c r="D7578" s="43">
        <v>14</v>
      </c>
      <c r="E7578" s="43">
        <v>1.5393804002589986E-2</v>
      </c>
      <c r="F7578" s="43">
        <v>3.3254963171980643E-2</v>
      </c>
    </row>
    <row r="7579" spans="1:6" x14ac:dyDescent="0.25">
      <c r="A7579" t="s">
        <v>27</v>
      </c>
      <c r="B7579" s="43">
        <v>1</v>
      </c>
      <c r="C7579" s="43">
        <v>4</v>
      </c>
      <c r="D7579" s="43">
        <v>15.915494309189533</v>
      </c>
      <c r="E7579" s="43">
        <v>1.9894367886486915E-2</v>
      </c>
      <c r="F7579" s="43">
        <v>2.3935062566335027E-2</v>
      </c>
    </row>
    <row r="7580" spans="1:6" x14ac:dyDescent="0.25">
      <c r="A7580" t="s">
        <v>27</v>
      </c>
      <c r="B7580" s="43">
        <v>1</v>
      </c>
      <c r="C7580" s="43">
        <v>5</v>
      </c>
      <c r="D7580" s="43">
        <v>2.04</v>
      </c>
      <c r="E7580" s="43">
        <v>3.2685129967948209E-4</v>
      </c>
      <c r="F7580" s="43">
        <v>7.4212538894626989E-4</v>
      </c>
    </row>
    <row r="7581" spans="1:6" x14ac:dyDescent="0.25">
      <c r="A7581" t="s">
        <v>27</v>
      </c>
      <c r="B7581" s="43">
        <v>1</v>
      </c>
      <c r="C7581" s="43">
        <v>8</v>
      </c>
      <c r="D7581" s="43">
        <v>13</v>
      </c>
      <c r="E7581" s="43">
        <v>1.3273228961416876E-2</v>
      </c>
      <c r="F7581" s="43">
        <v>3.326083213293439E-2</v>
      </c>
    </row>
    <row r="7582" spans="1:6" x14ac:dyDescent="0.25">
      <c r="A7582" t="s">
        <v>27</v>
      </c>
      <c r="B7582" s="43">
        <v>1</v>
      </c>
      <c r="C7582" s="43">
        <v>17</v>
      </c>
      <c r="D7582" s="43">
        <v>14.801409707546267</v>
      </c>
      <c r="E7582" s="43">
        <v>1.7206638785022533E-2</v>
      </c>
      <c r="F7582" s="43">
        <v>8.9270829777632704E-2</v>
      </c>
    </row>
    <row r="7583" spans="1:6" x14ac:dyDescent="0.25">
      <c r="A7583" t="s">
        <v>27</v>
      </c>
      <c r="B7583" s="43">
        <v>1</v>
      </c>
      <c r="C7583" s="43">
        <v>8.5</v>
      </c>
      <c r="D7583" s="43">
        <v>5.46</v>
      </c>
      <c r="E7583" s="43">
        <v>2.3413975887939371E-3</v>
      </c>
      <c r="F7583" s="43">
        <v>7.4184163370245599E-3</v>
      </c>
    </row>
    <row r="7584" spans="1:6" x14ac:dyDescent="0.25">
      <c r="A7584" t="s">
        <v>27</v>
      </c>
      <c r="B7584" s="43">
        <v>1</v>
      </c>
      <c r="C7584" s="43">
        <v>9</v>
      </c>
      <c r="D7584" s="43">
        <v>11.204507993669433</v>
      </c>
      <c r="E7584" s="43">
        <v>9.8599670344291009E-3</v>
      </c>
      <c r="F7584" s="43">
        <v>2.8637095181087355E-2</v>
      </c>
    </row>
    <row r="7585" spans="1:6" x14ac:dyDescent="0.25">
      <c r="A7585" t="s">
        <v>27</v>
      </c>
      <c r="B7585" s="43">
        <v>1</v>
      </c>
      <c r="C7585" s="43">
        <v>27</v>
      </c>
      <c r="D7585" s="43">
        <v>43.640285395797704</v>
      </c>
      <c r="E7585" s="43">
        <v>0.14957707819409663</v>
      </c>
      <c r="F7585" s="43">
        <v>0.99226277463777346</v>
      </c>
    </row>
    <row r="7586" spans="1:6" x14ac:dyDescent="0.25">
      <c r="A7586" t="s">
        <v>27</v>
      </c>
      <c r="B7586" s="43">
        <v>1</v>
      </c>
      <c r="C7586" s="43">
        <v>7</v>
      </c>
      <c r="D7586" s="43">
        <v>4.45</v>
      </c>
      <c r="E7586" s="43">
        <v>1.5552847130677972E-3</v>
      </c>
      <c r="F7586" s="43">
        <v>4.2280375854723837E-3</v>
      </c>
    </row>
    <row r="7587" spans="1:6" x14ac:dyDescent="0.25">
      <c r="A7587" t="s">
        <v>27</v>
      </c>
      <c r="B7587" s="43">
        <v>1</v>
      </c>
      <c r="C7587" s="43">
        <v>20</v>
      </c>
      <c r="D7587" s="43">
        <v>19.480565034447991</v>
      </c>
      <c r="E7587" s="43">
        <v>2.9805264502705431E-2</v>
      </c>
      <c r="F7587" s="43">
        <v>0.17217275298472542</v>
      </c>
    </row>
    <row r="7588" spans="1:6" x14ac:dyDescent="0.25">
      <c r="A7588" t="s">
        <v>27</v>
      </c>
      <c r="B7588" s="43">
        <v>1</v>
      </c>
      <c r="C7588" s="43">
        <v>18</v>
      </c>
      <c r="D7588" s="43">
        <v>33.104228163114229</v>
      </c>
      <c r="E7588" s="43">
        <v>8.6070993224096989E-2</v>
      </c>
      <c r="F7588" s="43">
        <v>0.40233876091198756</v>
      </c>
    </row>
    <row r="7589" spans="1:6" x14ac:dyDescent="0.25">
      <c r="A7589" t="s">
        <v>27</v>
      </c>
      <c r="B7589" s="43">
        <v>1</v>
      </c>
      <c r="C7589" s="43">
        <v>3.5</v>
      </c>
      <c r="D7589" s="43">
        <v>1.84</v>
      </c>
      <c r="E7589" s="43">
        <v>2.6590440219984013E-4</v>
      </c>
      <c r="F7589" s="43">
        <v>4.3145643408319168E-4</v>
      </c>
    </row>
    <row r="7590" spans="1:6" x14ac:dyDescent="0.25">
      <c r="A7590" t="s">
        <v>27</v>
      </c>
      <c r="B7590" s="43">
        <v>1</v>
      </c>
      <c r="C7590" s="43">
        <v>12</v>
      </c>
      <c r="D7590" s="43">
        <v>14.132958946560306</v>
      </c>
      <c r="E7590" s="43">
        <v>1.5687584430681939E-2</v>
      </c>
      <c r="F7590" s="43">
        <v>5.7986461076306499E-2</v>
      </c>
    </row>
    <row r="7591" spans="1:6" x14ac:dyDescent="0.25">
      <c r="A7591" t="s">
        <v>27</v>
      </c>
      <c r="B7591" s="43">
        <v>1</v>
      </c>
      <c r="C7591" s="43">
        <v>12</v>
      </c>
      <c r="D7591" s="43">
        <v>15.788170354716019</v>
      </c>
      <c r="E7591" s="43">
        <v>1.9577331239847864E-2</v>
      </c>
      <c r="F7591" s="43">
        <v>7.0774805976386246E-2</v>
      </c>
    </row>
    <row r="7592" spans="1:6" x14ac:dyDescent="0.25">
      <c r="A7592" t="s">
        <v>27</v>
      </c>
      <c r="B7592" s="43">
        <v>1</v>
      </c>
      <c r="C7592" s="43">
        <v>3</v>
      </c>
      <c r="D7592" s="43">
        <v>1.83</v>
      </c>
      <c r="E7592" s="43">
        <v>2.6302199094017145E-4</v>
      </c>
      <c r="F7592" s="43">
        <v>3.6621092760060587E-4</v>
      </c>
    </row>
    <row r="7593" spans="1:6" x14ac:dyDescent="0.25">
      <c r="A7593" t="s">
        <v>27</v>
      </c>
      <c r="B7593" s="43">
        <v>1</v>
      </c>
      <c r="C7593" s="43">
        <v>12</v>
      </c>
      <c r="D7593" s="43">
        <v>18.652959330370134</v>
      </c>
      <c r="E7593" s="43">
        <v>2.7326585418992244E-2</v>
      </c>
      <c r="F7593" s="43">
        <v>9.5540795566475434E-2</v>
      </c>
    </row>
    <row r="7594" spans="1:6" x14ac:dyDescent="0.25">
      <c r="A7594" t="s">
        <v>27</v>
      </c>
      <c r="B7594" s="43">
        <v>1</v>
      </c>
      <c r="C7594" s="43">
        <v>12</v>
      </c>
      <c r="D7594" s="43">
        <v>21.358593362932353</v>
      </c>
      <c r="E7594" s="43">
        <v>3.5829040366319023E-2</v>
      </c>
      <c r="F7594" s="43">
        <v>0.1219108574763747</v>
      </c>
    </row>
    <row r="7595" spans="1:6" x14ac:dyDescent="0.25">
      <c r="A7595" t="s">
        <v>27</v>
      </c>
      <c r="B7595" s="43">
        <v>1</v>
      </c>
      <c r="C7595" s="43">
        <v>4</v>
      </c>
      <c r="D7595" s="43">
        <v>5</v>
      </c>
      <c r="E7595" s="43">
        <v>1.9634954084936209E-3</v>
      </c>
      <c r="F7595" s="43">
        <v>2.9796952880623943E-3</v>
      </c>
    </row>
    <row r="7596" spans="1:6" x14ac:dyDescent="0.25">
      <c r="A7596" t="s">
        <v>27</v>
      </c>
      <c r="B7596" s="43">
        <v>1</v>
      </c>
      <c r="C7596" s="43">
        <v>10</v>
      </c>
      <c r="D7596" s="43">
        <v>11.872958754655391</v>
      </c>
      <c r="E7596" s="43">
        <v>1.1071534038716151E-2</v>
      </c>
      <c r="F7596" s="43">
        <v>3.5316053668852869E-2</v>
      </c>
    </row>
    <row r="7597" spans="1:6" x14ac:dyDescent="0.25">
      <c r="A7597" t="s">
        <v>27</v>
      </c>
      <c r="B7597" s="43">
        <v>1</v>
      </c>
      <c r="C7597" s="43">
        <v>21</v>
      </c>
      <c r="D7597" s="43">
        <v>22.695494884904274</v>
      </c>
      <c r="E7597" s="43">
        <v>4.0454719632341866E-2</v>
      </c>
      <c r="F7597" s="43">
        <v>0.23797263794229986</v>
      </c>
    </row>
    <row r="7598" spans="1:6" x14ac:dyDescent="0.25">
      <c r="A7598" t="s">
        <v>27</v>
      </c>
      <c r="B7598" s="43">
        <v>1</v>
      </c>
      <c r="C7598" s="43">
        <v>5</v>
      </c>
      <c r="D7598" s="43">
        <v>4.71</v>
      </c>
      <c r="E7598" s="43">
        <v>1.7423351396625333E-3</v>
      </c>
      <c r="F7598" s="43">
        <v>3.3449320295115431E-3</v>
      </c>
    </row>
    <row r="7599" spans="1:6" x14ac:dyDescent="0.25">
      <c r="A7599" t="s">
        <v>27</v>
      </c>
      <c r="B7599" s="43">
        <v>1</v>
      </c>
      <c r="C7599" s="43">
        <v>4</v>
      </c>
      <c r="D7599" s="43">
        <v>13</v>
      </c>
      <c r="E7599" s="43">
        <v>1.3273228961416876E-2</v>
      </c>
      <c r="F7599" s="43">
        <v>1.6630416066467195E-2</v>
      </c>
    </row>
    <row r="7600" spans="1:6" x14ac:dyDescent="0.25">
      <c r="A7600" t="s">
        <v>27</v>
      </c>
      <c r="B7600" s="43">
        <v>1</v>
      </c>
      <c r="C7600" s="43">
        <v>12</v>
      </c>
      <c r="D7600" s="43">
        <v>40</v>
      </c>
      <c r="E7600" s="43">
        <v>0.12566370614359174</v>
      </c>
      <c r="F7600" s="43">
        <v>0.37702890053458521</v>
      </c>
    </row>
    <row r="7601" spans="1:6" x14ac:dyDescent="0.25">
      <c r="A7601" t="s">
        <v>27</v>
      </c>
      <c r="B7601" s="43">
        <v>1</v>
      </c>
      <c r="C7601" s="43">
        <v>12</v>
      </c>
      <c r="D7601" s="43">
        <v>10.376902289591577</v>
      </c>
      <c r="E7601" s="43">
        <v>8.4571753660171358E-3</v>
      </c>
      <c r="F7601" s="43">
        <v>3.3258320517380632E-2</v>
      </c>
    </row>
    <row r="7602" spans="1:6" x14ac:dyDescent="0.25">
      <c r="A7602" t="s">
        <v>27</v>
      </c>
      <c r="B7602" s="43">
        <v>1</v>
      </c>
      <c r="C7602" s="43">
        <v>6</v>
      </c>
      <c r="D7602" s="43">
        <v>17</v>
      </c>
      <c r="E7602" s="43">
        <v>2.2698006922186254E-2</v>
      </c>
      <c r="F7602" s="43">
        <v>4.0424291517509342E-2</v>
      </c>
    </row>
    <row r="7603" spans="1:6" x14ac:dyDescent="0.25">
      <c r="A7603" t="s">
        <v>27</v>
      </c>
      <c r="B7603" s="43">
        <v>1</v>
      </c>
      <c r="C7603" s="43">
        <v>15</v>
      </c>
      <c r="D7603" s="43">
        <v>20.976621499511808</v>
      </c>
      <c r="E7603" s="43">
        <v>3.4558983920445707E-2</v>
      </c>
      <c r="F7603" s="43">
        <v>0.14751961771095704</v>
      </c>
    </row>
    <row r="7604" spans="1:6" x14ac:dyDescent="0.25">
      <c r="A7604" t="s">
        <v>27</v>
      </c>
      <c r="B7604" s="43">
        <v>1</v>
      </c>
      <c r="C7604" s="43">
        <v>13</v>
      </c>
      <c r="D7604" s="43">
        <v>7.7030992456477341</v>
      </c>
      <c r="E7604" s="43">
        <v>4.6603750436168788E-3</v>
      </c>
      <c r="F7604" s="43">
        <v>2.1076924569728688E-2</v>
      </c>
    </row>
    <row r="7605" spans="1:6" x14ac:dyDescent="0.25">
      <c r="A7605" t="s">
        <v>27</v>
      </c>
      <c r="B7605" s="43">
        <v>1</v>
      </c>
      <c r="C7605" s="43">
        <v>13</v>
      </c>
      <c r="D7605" s="43">
        <v>20.180846784052328</v>
      </c>
      <c r="E7605" s="43">
        <v>3.1986642152722934E-2</v>
      </c>
      <c r="F7605" s="43">
        <v>0.11925530980986156</v>
      </c>
    </row>
    <row r="7606" spans="1:6" x14ac:dyDescent="0.25">
      <c r="A7606" t="s">
        <v>27</v>
      </c>
      <c r="B7606" s="43">
        <v>1</v>
      </c>
      <c r="C7606" s="43">
        <v>12</v>
      </c>
      <c r="D7606" s="43">
        <v>21.645072260497766</v>
      </c>
      <c r="E7606" s="43">
        <v>3.6796622842846197E-2</v>
      </c>
      <c r="F7606" s="43">
        <v>0.12486905187548085</v>
      </c>
    </row>
    <row r="7607" spans="1:6" x14ac:dyDescent="0.25">
      <c r="A7607" t="s">
        <v>27</v>
      </c>
      <c r="B7607" s="43">
        <v>1</v>
      </c>
      <c r="C7607" s="43">
        <v>8</v>
      </c>
      <c r="D7607" s="43">
        <v>8.3715500066336954</v>
      </c>
      <c r="E7607" s="43">
        <v>5.5042941293616558E-3</v>
      </c>
      <c r="F7607" s="43">
        <v>1.5065631404739955E-2</v>
      </c>
    </row>
    <row r="7608" spans="1:6" x14ac:dyDescent="0.25">
      <c r="A7608" t="s">
        <v>27</v>
      </c>
      <c r="B7608" s="43">
        <v>1</v>
      </c>
      <c r="C7608" s="43">
        <v>14</v>
      </c>
      <c r="D7608" s="43">
        <v>12.573240504259733</v>
      </c>
      <c r="E7608" s="43">
        <v>1.2416074997956489E-2</v>
      </c>
      <c r="F7608" s="43">
        <v>5.481328597072016E-2</v>
      </c>
    </row>
    <row r="7609" spans="1:6" x14ac:dyDescent="0.25">
      <c r="A7609" t="s">
        <v>27</v>
      </c>
      <c r="B7609" s="43">
        <v>1</v>
      </c>
      <c r="C7609" s="43">
        <v>8</v>
      </c>
      <c r="D7609" s="43">
        <v>24</v>
      </c>
      <c r="E7609" s="43">
        <v>4.5238934211693019E-2</v>
      </c>
      <c r="F7609" s="43">
        <v>0.10024752444814261</v>
      </c>
    </row>
    <row r="7610" spans="1:6" x14ac:dyDescent="0.25">
      <c r="A7610" t="s">
        <v>27</v>
      </c>
      <c r="B7610" s="43">
        <v>1</v>
      </c>
      <c r="C7610" s="43">
        <v>8</v>
      </c>
      <c r="D7610" s="43">
        <v>4.29</v>
      </c>
      <c r="E7610" s="43">
        <v>1.4454546338982977E-3</v>
      </c>
      <c r="F7610" s="43">
        <v>4.5239141289848085E-3</v>
      </c>
    </row>
    <row r="7611" spans="1:6" x14ac:dyDescent="0.25">
      <c r="A7611" t="s">
        <v>27</v>
      </c>
      <c r="B7611" s="43">
        <v>1</v>
      </c>
      <c r="C7611" s="43">
        <v>13</v>
      </c>
      <c r="D7611" s="43">
        <v>11.490986891234844</v>
      </c>
      <c r="E7611" s="43">
        <v>1.0370615669339448E-2</v>
      </c>
      <c r="F7611" s="43">
        <v>4.3287264505306476E-2</v>
      </c>
    </row>
    <row r="7612" spans="1:6" x14ac:dyDescent="0.25">
      <c r="A7612" t="s">
        <v>27</v>
      </c>
      <c r="B7612" s="43">
        <v>1</v>
      </c>
      <c r="C7612" s="43">
        <v>35</v>
      </c>
      <c r="D7612" s="43">
        <v>14.069296969323549</v>
      </c>
      <c r="E7612" s="43">
        <v>1.554657315110252E-2</v>
      </c>
      <c r="F7612" s="43">
        <v>0.16775875117541283</v>
      </c>
    </row>
    <row r="7613" spans="1:6" x14ac:dyDescent="0.25">
      <c r="A7613" t="s">
        <v>27</v>
      </c>
      <c r="B7613" s="43">
        <v>1</v>
      </c>
      <c r="C7613" s="43">
        <v>8</v>
      </c>
      <c r="D7613" s="43">
        <v>6.8754935415698792</v>
      </c>
      <c r="E7613" s="43">
        <v>3.7127665124477354E-3</v>
      </c>
      <c r="F7613" s="43">
        <v>1.0571320250037266E-2</v>
      </c>
    </row>
    <row r="7614" spans="1:6" x14ac:dyDescent="0.25">
      <c r="A7614" t="s">
        <v>27</v>
      </c>
      <c r="B7614" s="43">
        <v>1</v>
      </c>
      <c r="C7614" s="43">
        <v>6</v>
      </c>
      <c r="D7614" s="43">
        <v>10.822536130248883</v>
      </c>
      <c r="E7614" s="43">
        <v>9.1991557107115492E-3</v>
      </c>
      <c r="F7614" s="43">
        <v>1.7936222149638536E-2</v>
      </c>
    </row>
    <row r="7615" spans="1:6" x14ac:dyDescent="0.25">
      <c r="A7615" t="s">
        <v>27</v>
      </c>
      <c r="B7615" s="43">
        <v>1</v>
      </c>
      <c r="C7615" s="43">
        <v>14</v>
      </c>
      <c r="D7615" s="43">
        <v>12.98704335629866</v>
      </c>
      <c r="E7615" s="43">
        <v>1.3246784223424632E-2</v>
      </c>
      <c r="F7615" s="43">
        <v>5.8102106490167935E-2</v>
      </c>
    </row>
    <row r="7616" spans="1:6" x14ac:dyDescent="0.25">
      <c r="A7616" t="s">
        <v>27</v>
      </c>
      <c r="B7616" s="43">
        <v>1</v>
      </c>
      <c r="C7616" s="43">
        <v>3.5</v>
      </c>
      <c r="D7616" s="43">
        <v>1.19</v>
      </c>
      <c r="E7616" s="43">
        <v>1.1122023391871266E-4</v>
      </c>
      <c r="F7616" s="43">
        <v>1.9694732704280581E-4</v>
      </c>
    </row>
    <row r="7617" spans="1:6" x14ac:dyDescent="0.25">
      <c r="A7617" t="s">
        <v>27</v>
      </c>
      <c r="B7617" s="43">
        <v>1</v>
      </c>
      <c r="C7617" s="43">
        <v>16</v>
      </c>
      <c r="D7617" s="43">
        <v>10.472395255446713</v>
      </c>
      <c r="E7617" s="43">
        <v>8.6135450976049209E-3</v>
      </c>
      <c r="F7617" s="43">
        <v>4.5081449426547751E-2</v>
      </c>
    </row>
    <row r="7618" spans="1:6" x14ac:dyDescent="0.25">
      <c r="A7618" t="s">
        <v>27</v>
      </c>
      <c r="B7618" s="43">
        <v>1</v>
      </c>
      <c r="C7618" s="43">
        <v>6</v>
      </c>
      <c r="D7618" s="43">
        <v>13</v>
      </c>
      <c r="E7618" s="43">
        <v>1.3273228961416876E-2</v>
      </c>
      <c r="F7618" s="43">
        <v>2.4945624099700789E-2</v>
      </c>
    </row>
    <row r="7619" spans="1:6" x14ac:dyDescent="0.25">
      <c r="A7619" t="s">
        <v>27</v>
      </c>
      <c r="B7619" s="43">
        <v>1</v>
      </c>
      <c r="C7619" s="43">
        <v>5</v>
      </c>
      <c r="D7619" s="43">
        <v>2.27</v>
      </c>
      <c r="E7619" s="43">
        <v>4.0470781961707107E-4</v>
      </c>
      <c r="F7619" s="43">
        <v>8.9942478000442456E-4</v>
      </c>
    </row>
    <row r="7620" spans="1:6" x14ac:dyDescent="0.25">
      <c r="A7620" t="s">
        <v>27</v>
      </c>
      <c r="B7620" s="43">
        <v>1</v>
      </c>
      <c r="C7620" s="43">
        <v>17</v>
      </c>
      <c r="D7620" s="43">
        <v>16.361128149846841</v>
      </c>
      <c r="E7620" s="43">
        <v>2.1024049672553193E-2</v>
      </c>
      <c r="F7620" s="43">
        <v>0.10690665057849393</v>
      </c>
    </row>
    <row r="7621" spans="1:6" x14ac:dyDescent="0.25">
      <c r="A7621" t="s">
        <v>27</v>
      </c>
      <c r="B7621" s="43">
        <v>1</v>
      </c>
      <c r="C7621" s="43">
        <v>7</v>
      </c>
      <c r="D7621" s="43">
        <v>26</v>
      </c>
      <c r="E7621" s="43">
        <v>5.3092915845667506E-2</v>
      </c>
      <c r="F7621" s="43">
        <v>0.10130596262361891</v>
      </c>
    </row>
    <row r="7622" spans="1:6" x14ac:dyDescent="0.25">
      <c r="A7622" t="s">
        <v>27</v>
      </c>
      <c r="B7622" s="43">
        <v>1</v>
      </c>
      <c r="C7622" s="43">
        <v>15</v>
      </c>
      <c r="D7622" s="43">
        <v>12.573240504259733</v>
      </c>
      <c r="E7622" s="43">
        <v>1.2416074997956489E-2</v>
      </c>
      <c r="F7622" s="43">
        <v>5.8728520682914453E-2</v>
      </c>
    </row>
    <row r="7623" spans="1:6" x14ac:dyDescent="0.25">
      <c r="A7623" t="s">
        <v>27</v>
      </c>
      <c r="B7623" s="43">
        <v>1</v>
      </c>
      <c r="C7623" s="43">
        <v>13</v>
      </c>
      <c r="D7623" s="43">
        <v>14.069296969323549</v>
      </c>
      <c r="E7623" s="43">
        <v>1.554657315110252E-2</v>
      </c>
      <c r="F7623" s="43">
        <v>6.2310393293724772E-2</v>
      </c>
    </row>
    <row r="7624" spans="1:6" x14ac:dyDescent="0.25">
      <c r="A7624" t="s">
        <v>27</v>
      </c>
      <c r="B7624" s="43">
        <v>1</v>
      </c>
      <c r="C7624" s="43">
        <v>14</v>
      </c>
      <c r="D7624" s="43">
        <v>21.836058192208039</v>
      </c>
      <c r="E7624" s="43">
        <v>3.7448839799636785E-2</v>
      </c>
      <c r="F7624" s="43">
        <v>0.14800178029376898</v>
      </c>
    </row>
    <row r="7625" spans="1:6" x14ac:dyDescent="0.25">
      <c r="A7625" t="s">
        <v>27</v>
      </c>
      <c r="B7625" s="43">
        <v>1</v>
      </c>
      <c r="C7625" s="43">
        <v>5.5</v>
      </c>
      <c r="D7625" s="43">
        <v>3.1</v>
      </c>
      <c r="E7625" s="43">
        <v>7.5476763502494793E-4</v>
      </c>
      <c r="F7625" s="43">
        <v>1.7333650718396743E-3</v>
      </c>
    </row>
    <row r="7626" spans="1:6" x14ac:dyDescent="0.25">
      <c r="A7626" t="s">
        <v>27</v>
      </c>
      <c r="B7626" s="43">
        <v>1</v>
      </c>
      <c r="C7626" s="43">
        <v>10</v>
      </c>
      <c r="D7626" s="43">
        <v>11.968451720510529</v>
      </c>
      <c r="E7626" s="43">
        <v>1.1250344617279898E-2</v>
      </c>
      <c r="F7626" s="43">
        <v>3.5828822947743241E-2</v>
      </c>
    </row>
    <row r="7627" spans="1:6" x14ac:dyDescent="0.25">
      <c r="A7627" t="s">
        <v>27</v>
      </c>
      <c r="B7627" s="43">
        <v>1</v>
      </c>
      <c r="C7627" s="43">
        <v>10</v>
      </c>
      <c r="D7627" s="43">
        <v>13.018874344917039</v>
      </c>
      <c r="E7627" s="43">
        <v>1.3311799017677671E-2</v>
      </c>
      <c r="F7627" s="43">
        <v>4.1684724697550371E-2</v>
      </c>
    </row>
    <row r="7628" spans="1:6" x14ac:dyDescent="0.25">
      <c r="A7628" t="s">
        <v>27</v>
      </c>
      <c r="B7628" s="43">
        <v>1</v>
      </c>
      <c r="C7628" s="43">
        <v>2</v>
      </c>
      <c r="D7628" s="43">
        <v>4</v>
      </c>
      <c r="E7628" s="43">
        <v>1.2566370614359172E-3</v>
      </c>
      <c r="F7628" s="43">
        <v>9.971382849401772E-4</v>
      </c>
    </row>
    <row r="7629" spans="1:6" x14ac:dyDescent="0.25">
      <c r="A7629" t="s">
        <v>27</v>
      </c>
      <c r="B7629" s="43">
        <v>1</v>
      </c>
      <c r="C7629" s="43">
        <v>12</v>
      </c>
      <c r="D7629" s="43">
        <v>29.793805346802806</v>
      </c>
      <c r="E7629" s="43">
        <v>6.9717504511518549E-2</v>
      </c>
      <c r="F7629" s="43">
        <v>0.22190213205993675</v>
      </c>
    </row>
    <row r="7630" spans="1:6" x14ac:dyDescent="0.25">
      <c r="A7630" t="s">
        <v>27</v>
      </c>
      <c r="B7630" s="43">
        <v>1</v>
      </c>
      <c r="C7630" s="43">
        <v>50</v>
      </c>
      <c r="D7630" s="43">
        <v>73</v>
      </c>
      <c r="E7630" s="43">
        <v>0.41853868127450022</v>
      </c>
      <c r="F7630" s="43">
        <v>4.637645752358627</v>
      </c>
    </row>
    <row r="7631" spans="1:6" x14ac:dyDescent="0.25">
      <c r="A7631" t="s">
        <v>27</v>
      </c>
      <c r="B7631" s="43">
        <v>1</v>
      </c>
      <c r="C7631" s="43">
        <v>7</v>
      </c>
      <c r="D7631" s="43">
        <v>20</v>
      </c>
      <c r="E7631" s="43">
        <v>3.1415926535897934E-2</v>
      </c>
      <c r="F7631" s="43">
        <v>6.318261424904642E-2</v>
      </c>
    </row>
    <row r="7632" spans="1:6" x14ac:dyDescent="0.25">
      <c r="A7632" t="s">
        <v>27</v>
      </c>
      <c r="B7632" s="43">
        <v>1</v>
      </c>
      <c r="C7632" s="43">
        <v>30</v>
      </c>
      <c r="D7632" s="43">
        <v>25.5</v>
      </c>
      <c r="E7632" s="43">
        <v>5.1070515574919075E-2</v>
      </c>
      <c r="F7632" s="43">
        <v>0.41925959185688927</v>
      </c>
    </row>
    <row r="7633" spans="1:6" x14ac:dyDescent="0.25">
      <c r="A7633" t="s">
        <v>27</v>
      </c>
      <c r="B7633" s="43">
        <v>1</v>
      </c>
      <c r="C7633" s="43">
        <v>26</v>
      </c>
      <c r="D7633" s="43">
        <v>30.7169040167358</v>
      </c>
      <c r="E7633" s="43">
        <v>7.4104530940375113E-2</v>
      </c>
      <c r="F7633" s="43">
        <v>0.50792450196855055</v>
      </c>
    </row>
    <row r="7634" spans="1:6" x14ac:dyDescent="0.25">
      <c r="A7634" t="s">
        <v>27</v>
      </c>
      <c r="B7634" s="43">
        <v>1</v>
      </c>
      <c r="C7634" s="43">
        <v>2</v>
      </c>
      <c r="D7634" s="43">
        <v>5</v>
      </c>
      <c r="E7634" s="43">
        <v>1.9634954084936209E-3</v>
      </c>
      <c r="F7634" s="43">
        <v>1.4898476440311972E-3</v>
      </c>
    </row>
    <row r="7635" spans="1:6" x14ac:dyDescent="0.25">
      <c r="A7635" t="s">
        <v>27</v>
      </c>
      <c r="B7635" s="43">
        <v>1</v>
      </c>
      <c r="C7635" s="43">
        <v>20</v>
      </c>
      <c r="D7635" s="43">
        <v>25.97408671259732</v>
      </c>
      <c r="E7635" s="43">
        <v>5.2987136893698529E-2</v>
      </c>
      <c r="F7635" s="43">
        <v>0.28892670329615266</v>
      </c>
    </row>
    <row r="7636" spans="1:6" x14ac:dyDescent="0.25">
      <c r="A7636" t="s">
        <v>27</v>
      </c>
      <c r="B7636" s="43">
        <v>1</v>
      </c>
      <c r="C7636" s="43">
        <v>35</v>
      </c>
      <c r="D7636" s="43">
        <v>36</v>
      </c>
      <c r="E7636" s="43">
        <v>0.10178760197630929</v>
      </c>
      <c r="F7636" s="43">
        <v>0.90975049360515592</v>
      </c>
    </row>
    <row r="7637" spans="1:6" x14ac:dyDescent="0.25">
      <c r="A7637" t="s">
        <v>27</v>
      </c>
      <c r="B7637" s="43">
        <v>1</v>
      </c>
      <c r="C7637" s="43">
        <v>3</v>
      </c>
      <c r="D7637" s="43">
        <v>1.97</v>
      </c>
      <c r="E7637" s="43">
        <v>3.048051732329157E-4</v>
      </c>
      <c r="F7637" s="43">
        <v>4.1815906197614636E-4</v>
      </c>
    </row>
    <row r="7638" spans="1:6" x14ac:dyDescent="0.25">
      <c r="A7638" t="s">
        <v>27</v>
      </c>
      <c r="B7638" s="43">
        <v>1</v>
      </c>
      <c r="C7638" s="43">
        <v>10</v>
      </c>
      <c r="D7638" s="43">
        <v>12.000282709128909</v>
      </c>
      <c r="E7638" s="43">
        <v>1.1310266453353996E-2</v>
      </c>
      <c r="F7638" s="43">
        <v>3.6000475476180162E-2</v>
      </c>
    </row>
    <row r="7639" spans="1:6" x14ac:dyDescent="0.25">
      <c r="A7639" t="s">
        <v>27</v>
      </c>
      <c r="B7639" s="43">
        <v>1</v>
      </c>
      <c r="C7639" s="43">
        <v>16</v>
      </c>
      <c r="D7639" s="43">
        <v>13.018874344917039</v>
      </c>
      <c r="E7639" s="43">
        <v>1.3311799017677671E-2</v>
      </c>
      <c r="F7639" s="43">
        <v>6.6695559516080596E-2</v>
      </c>
    </row>
    <row r="7640" spans="1:6" x14ac:dyDescent="0.25">
      <c r="A7640" t="s">
        <v>27</v>
      </c>
      <c r="B7640" s="43">
        <v>1</v>
      </c>
      <c r="C7640" s="43">
        <v>9</v>
      </c>
      <c r="D7640" s="43">
        <v>10.090423392026164</v>
      </c>
      <c r="E7640" s="43">
        <v>7.9966605381807335E-3</v>
      </c>
      <c r="F7640" s="43">
        <v>2.371827159895442E-2</v>
      </c>
    </row>
    <row r="7641" spans="1:6" x14ac:dyDescent="0.25">
      <c r="A7641" t="s">
        <v>27</v>
      </c>
      <c r="B7641" s="43">
        <v>1</v>
      </c>
      <c r="C7641" s="43">
        <v>15</v>
      </c>
      <c r="D7641" s="43">
        <v>15.501691457150606</v>
      </c>
      <c r="E7641" s="43">
        <v>1.8873309349080863E-2</v>
      </c>
      <c r="F7641" s="43">
        <v>8.5600843426905521E-2</v>
      </c>
    </row>
    <row r="7642" spans="1:6" x14ac:dyDescent="0.25">
      <c r="A7642" t="s">
        <v>27</v>
      </c>
      <c r="B7642" s="43">
        <v>1</v>
      </c>
      <c r="C7642" s="43">
        <v>7</v>
      </c>
      <c r="D7642" s="43">
        <v>22</v>
      </c>
      <c r="E7642" s="43">
        <v>3.8013271108436497E-2</v>
      </c>
      <c r="F7642" s="43">
        <v>7.5003650894461857E-2</v>
      </c>
    </row>
    <row r="7643" spans="1:6" x14ac:dyDescent="0.25">
      <c r="A7643" t="s">
        <v>27</v>
      </c>
      <c r="B7643" s="43">
        <v>1</v>
      </c>
      <c r="C7643" s="43">
        <v>1.7</v>
      </c>
      <c r="D7643" s="43">
        <v>1.0900000000000001</v>
      </c>
      <c r="E7643" s="43">
        <v>9.3313155793250851E-5</v>
      </c>
      <c r="F7643" s="43">
        <v>8.1683514220101501E-5</v>
      </c>
    </row>
    <row r="7644" spans="1:6" x14ac:dyDescent="0.25">
      <c r="A7644" t="s">
        <v>27</v>
      </c>
      <c r="B7644" s="43">
        <v>1</v>
      </c>
      <c r="C7644" s="43">
        <v>15</v>
      </c>
      <c r="D7644" s="43">
        <v>9.9949304261710274</v>
      </c>
      <c r="E7644" s="43">
        <v>7.8460203845442562E-3</v>
      </c>
      <c r="F7644" s="43">
        <v>3.8859810550154299E-2</v>
      </c>
    </row>
    <row r="7645" spans="1:6" x14ac:dyDescent="0.25">
      <c r="A7645" t="s">
        <v>27</v>
      </c>
      <c r="B7645" s="43">
        <v>1</v>
      </c>
      <c r="C7645" s="43">
        <v>2</v>
      </c>
      <c r="D7645" s="43">
        <v>10</v>
      </c>
      <c r="E7645" s="43">
        <v>7.8539816339744835E-3</v>
      </c>
      <c r="F7645" s="43">
        <v>5.186038096457333E-3</v>
      </c>
    </row>
    <row r="7646" spans="1:6" x14ac:dyDescent="0.25">
      <c r="A7646" t="s">
        <v>27</v>
      </c>
      <c r="B7646" s="43">
        <v>1</v>
      </c>
      <c r="C7646" s="43">
        <v>6</v>
      </c>
      <c r="D7646" s="43">
        <v>2.19</v>
      </c>
      <c r="E7646" s="43">
        <v>3.7668481314705014E-4</v>
      </c>
      <c r="F7646" s="43">
        <v>1.0118292920860605E-3</v>
      </c>
    </row>
    <row r="7647" spans="1:6" x14ac:dyDescent="0.25">
      <c r="A7647" t="s">
        <v>27</v>
      </c>
      <c r="B7647" s="43">
        <v>1</v>
      </c>
      <c r="C7647" s="43">
        <v>2</v>
      </c>
      <c r="D7647" s="43">
        <v>16</v>
      </c>
      <c r="E7647" s="43">
        <v>2.0106192982974676E-2</v>
      </c>
      <c r="F7647" s="43">
        <v>1.2082118187959149E-2</v>
      </c>
    </row>
    <row r="7648" spans="1:6" x14ac:dyDescent="0.25">
      <c r="A7648" t="s">
        <v>27</v>
      </c>
      <c r="B7648" s="43">
        <v>1</v>
      </c>
      <c r="C7648" s="43">
        <v>15</v>
      </c>
      <c r="D7648" s="43">
        <v>17.793522637673899</v>
      </c>
      <c r="E7648" s="43">
        <v>2.4866447886149275E-2</v>
      </c>
      <c r="F7648" s="43">
        <v>0.10970724527266623</v>
      </c>
    </row>
    <row r="7649" spans="1:6" x14ac:dyDescent="0.25">
      <c r="A7649" t="s">
        <v>27</v>
      </c>
      <c r="B7649" s="43">
        <v>1</v>
      </c>
      <c r="C7649" s="43">
        <v>3</v>
      </c>
      <c r="D7649" s="43">
        <v>1.1399999999999999</v>
      </c>
      <c r="E7649" s="43">
        <v>1.0207034531513237E-4</v>
      </c>
      <c r="F7649" s="43">
        <v>1.5626345444782181E-4</v>
      </c>
    </row>
    <row r="7650" spans="1:6" x14ac:dyDescent="0.25">
      <c r="A7650" t="s">
        <v>27</v>
      </c>
      <c r="B7650" s="43">
        <v>1</v>
      </c>
      <c r="C7650" s="43">
        <v>12</v>
      </c>
      <c r="D7650" s="43">
        <v>10.631550198538608</v>
      </c>
      <c r="E7650" s="43">
        <v>8.8773444157797376E-3</v>
      </c>
      <c r="F7650" s="43">
        <v>3.4741348612293756E-2</v>
      </c>
    </row>
    <row r="7651" spans="1:6" x14ac:dyDescent="0.25">
      <c r="A7651" t="s">
        <v>27</v>
      </c>
      <c r="B7651" s="43">
        <v>1</v>
      </c>
      <c r="C7651" s="43">
        <v>15</v>
      </c>
      <c r="D7651" s="43">
        <v>35.427890332255899</v>
      </c>
      <c r="E7651" s="43">
        <v>9.8578104849502024E-2</v>
      </c>
      <c r="F7651" s="43">
        <v>0.37881419046653353</v>
      </c>
    </row>
    <row r="7652" spans="1:6" x14ac:dyDescent="0.25">
      <c r="A7652" t="s">
        <v>27</v>
      </c>
      <c r="B7652" s="43">
        <v>1</v>
      </c>
      <c r="C7652" s="43">
        <v>4</v>
      </c>
      <c r="D7652" s="43">
        <v>2.04</v>
      </c>
      <c r="E7652" s="43">
        <v>3.2685129967948209E-4</v>
      </c>
      <c r="F7652" s="43">
        <v>5.9370031115701591E-4</v>
      </c>
    </row>
    <row r="7653" spans="1:6" x14ac:dyDescent="0.25">
      <c r="A7653" t="s">
        <v>27</v>
      </c>
      <c r="B7653" s="43">
        <v>1</v>
      </c>
      <c r="C7653" s="43">
        <v>12</v>
      </c>
      <c r="D7653" s="43">
        <v>11.777465788800255</v>
      </c>
      <c r="E7653" s="43">
        <v>1.0894155854640234E-2</v>
      </c>
      <c r="F7653" s="43">
        <v>4.1767885151083158E-2</v>
      </c>
    </row>
    <row r="7654" spans="1:6" x14ac:dyDescent="0.25">
      <c r="A7654" t="s">
        <v>27</v>
      </c>
      <c r="B7654" s="43">
        <v>1</v>
      </c>
      <c r="C7654" s="43">
        <v>15</v>
      </c>
      <c r="D7654" s="43">
        <v>42.780848703101469</v>
      </c>
      <c r="E7654" s="43">
        <v>0.14374365164242095</v>
      </c>
      <c r="F7654" s="43">
        <v>0.53187558403457014</v>
      </c>
    </row>
    <row r="7655" spans="1:6" x14ac:dyDescent="0.25">
      <c r="A7655" t="s">
        <v>27</v>
      </c>
      <c r="B7655" s="43">
        <v>1</v>
      </c>
      <c r="C7655" s="43">
        <v>7</v>
      </c>
      <c r="D7655" s="43">
        <v>4.33</v>
      </c>
      <c r="E7655" s="43">
        <v>1.4725351625722418E-3</v>
      </c>
      <c r="F7655" s="43">
        <v>4.025087714993953E-3</v>
      </c>
    </row>
    <row r="7656" spans="1:6" x14ac:dyDescent="0.25">
      <c r="A7656" t="s">
        <v>27</v>
      </c>
      <c r="B7656" s="43">
        <v>1</v>
      </c>
      <c r="C7656" s="43">
        <v>17</v>
      </c>
      <c r="D7656" s="43">
        <v>16.743100013267391</v>
      </c>
      <c r="E7656" s="43">
        <v>2.2017176517446623E-2</v>
      </c>
      <c r="F7656" s="43">
        <v>0.11143974673585809</v>
      </c>
    </row>
    <row r="7657" spans="1:6" x14ac:dyDescent="0.25">
      <c r="A7657" t="s">
        <v>27</v>
      </c>
      <c r="B7657" s="43">
        <v>1</v>
      </c>
      <c r="C7657" s="43">
        <v>20</v>
      </c>
      <c r="D7657" s="43">
        <v>36.478312956662414</v>
      </c>
      <c r="E7657" s="43">
        <v>0.10451036662083782</v>
      </c>
      <c r="F7657" s="43">
        <v>0.53235243043152014</v>
      </c>
    </row>
    <row r="7658" spans="1:6" x14ac:dyDescent="0.25">
      <c r="A7658" t="s">
        <v>27</v>
      </c>
      <c r="B7658" s="43">
        <v>1</v>
      </c>
      <c r="C7658" s="43">
        <v>3</v>
      </c>
      <c r="D7658" s="43">
        <v>1.94</v>
      </c>
      <c r="E7658" s="43">
        <v>2.9559245277626365E-4</v>
      </c>
      <c r="F7658" s="43">
        <v>4.0677004656334875E-4</v>
      </c>
    </row>
    <row r="7659" spans="1:6" x14ac:dyDescent="0.25">
      <c r="A7659" t="s">
        <v>27</v>
      </c>
      <c r="B7659" s="43">
        <v>1</v>
      </c>
      <c r="C7659" s="43">
        <v>17</v>
      </c>
      <c r="D7659" s="43">
        <v>15.374367502677089</v>
      </c>
      <c r="E7659" s="43">
        <v>1.8564548759482581E-2</v>
      </c>
      <c r="F7659" s="43">
        <v>9.5585125968681198E-2</v>
      </c>
    </row>
    <row r="7660" spans="1:6" x14ac:dyDescent="0.25">
      <c r="A7660" t="s">
        <v>27</v>
      </c>
      <c r="B7660" s="43">
        <v>1</v>
      </c>
      <c r="C7660" s="43">
        <v>35</v>
      </c>
      <c r="D7660" s="43">
        <v>54.749300423611999</v>
      </c>
      <c r="E7660" s="43">
        <v>0.23542199182153159</v>
      </c>
      <c r="F7660" s="43">
        <v>1.9344716418907113</v>
      </c>
    </row>
    <row r="7661" spans="1:6" x14ac:dyDescent="0.25">
      <c r="A7661" t="s">
        <v>27</v>
      </c>
      <c r="B7661" s="43">
        <v>1</v>
      </c>
      <c r="C7661" s="43">
        <v>3</v>
      </c>
      <c r="D7661" s="43">
        <v>1.72</v>
      </c>
      <c r="E7661" s="43">
        <v>2.3235219265950108E-4</v>
      </c>
      <c r="F7661" s="43">
        <v>3.2755547663742375E-4</v>
      </c>
    </row>
    <row r="7662" spans="1:6" x14ac:dyDescent="0.25">
      <c r="A7662" t="s">
        <v>27</v>
      </c>
      <c r="B7662" s="43">
        <v>1</v>
      </c>
      <c r="C7662" s="43">
        <v>8</v>
      </c>
      <c r="D7662" s="43">
        <v>10.440564266828334</v>
      </c>
      <c r="E7662" s="43">
        <v>8.5612626987992321E-3</v>
      </c>
      <c r="F7662" s="43">
        <v>2.2417587871557607E-2</v>
      </c>
    </row>
    <row r="7663" spans="1:6" x14ac:dyDescent="0.25">
      <c r="A7663" t="s">
        <v>27</v>
      </c>
      <c r="B7663" s="43">
        <v>1</v>
      </c>
      <c r="C7663" s="43">
        <v>8</v>
      </c>
      <c r="D7663" s="43">
        <v>22</v>
      </c>
      <c r="E7663" s="43">
        <v>3.8013271108436497E-2</v>
      </c>
      <c r="F7663" s="43">
        <v>8.5718458165099251E-2</v>
      </c>
    </row>
    <row r="7664" spans="1:6" x14ac:dyDescent="0.25">
      <c r="A7664" t="s">
        <v>27</v>
      </c>
      <c r="B7664" s="43">
        <v>1</v>
      </c>
      <c r="C7664" s="43">
        <v>16</v>
      </c>
      <c r="D7664" s="43">
        <v>14.514930809980855</v>
      </c>
      <c r="E7664" s="43">
        <v>1.6547021123378174E-2</v>
      </c>
      <c r="F7664" s="43">
        <v>8.1116004405281522E-2</v>
      </c>
    </row>
    <row r="7665" spans="1:6" x14ac:dyDescent="0.25">
      <c r="A7665" t="s">
        <v>27</v>
      </c>
      <c r="B7665" s="43">
        <v>1</v>
      </c>
      <c r="C7665" s="43">
        <v>17</v>
      </c>
      <c r="D7665" s="43">
        <v>31.41718576634014</v>
      </c>
      <c r="E7665" s="43">
        <v>7.7521905878444292E-2</v>
      </c>
      <c r="F7665" s="43">
        <v>0.34585275491675099</v>
      </c>
    </row>
    <row r="7666" spans="1:6" x14ac:dyDescent="0.25">
      <c r="A7666" t="s">
        <v>27</v>
      </c>
      <c r="B7666" s="43">
        <v>1</v>
      </c>
      <c r="C7666" s="43">
        <v>35</v>
      </c>
      <c r="D7666" s="43">
        <v>45.200003838098276</v>
      </c>
      <c r="E7666" s="43">
        <v>0.16046001362524887</v>
      </c>
      <c r="F7666" s="43">
        <v>1.3701700392711049</v>
      </c>
    </row>
    <row r="7667" spans="1:6" x14ac:dyDescent="0.25">
      <c r="A7667" t="s">
        <v>27</v>
      </c>
      <c r="B7667" s="43">
        <v>1</v>
      </c>
      <c r="C7667" s="43">
        <v>4</v>
      </c>
      <c r="D7667" s="43">
        <v>2.99</v>
      </c>
      <c r="E7667" s="43">
        <v>7.0215381205895281E-4</v>
      </c>
      <c r="F7667" s="43">
        <v>1.1812798075730728E-3</v>
      </c>
    </row>
    <row r="7668" spans="1:6" x14ac:dyDescent="0.25">
      <c r="A7668" t="s">
        <v>27</v>
      </c>
      <c r="B7668" s="43">
        <v>1</v>
      </c>
      <c r="C7668" s="43">
        <v>10</v>
      </c>
      <c r="D7668" s="43">
        <v>14.164789935178685</v>
      </c>
      <c r="E7668" s="43">
        <v>1.5758328802886287E-2</v>
      </c>
      <c r="F7668" s="43">
        <v>4.85180694945219E-2</v>
      </c>
    </row>
    <row r="7669" spans="1:6" x14ac:dyDescent="0.25">
      <c r="A7669" t="s">
        <v>27</v>
      </c>
      <c r="B7669" s="43">
        <v>1</v>
      </c>
      <c r="C7669" s="43">
        <v>20</v>
      </c>
      <c r="D7669" s="43">
        <v>26.738030439438418</v>
      </c>
      <c r="E7669" s="43">
        <v>5.6149863922820682E-2</v>
      </c>
      <c r="F7669" s="43">
        <v>0.30439773318640767</v>
      </c>
    </row>
    <row r="7670" spans="1:6" x14ac:dyDescent="0.25">
      <c r="A7670" t="s">
        <v>27</v>
      </c>
      <c r="B7670" s="43">
        <v>1</v>
      </c>
      <c r="C7670" s="43">
        <v>3</v>
      </c>
      <c r="D7670" s="43">
        <v>2.17</v>
      </c>
      <c r="E7670" s="43">
        <v>3.6983614116222439E-4</v>
      </c>
      <c r="F7670" s="43">
        <v>4.976310678275139E-4</v>
      </c>
    </row>
    <row r="7671" spans="1:6" x14ac:dyDescent="0.25">
      <c r="A7671" t="s">
        <v>27</v>
      </c>
      <c r="B7671" s="43">
        <v>1</v>
      </c>
      <c r="C7671" s="43">
        <v>22</v>
      </c>
      <c r="D7671" s="43">
        <v>22.24986104424697</v>
      </c>
      <c r="E7671" s="43">
        <v>3.8881632174821587E-2</v>
      </c>
      <c r="F7671" s="43">
        <v>0.24056517367944483</v>
      </c>
    </row>
    <row r="7672" spans="1:6" x14ac:dyDescent="0.25">
      <c r="A7672" t="s">
        <v>27</v>
      </c>
      <c r="B7672" s="43">
        <v>1</v>
      </c>
      <c r="C7672" s="43">
        <v>18</v>
      </c>
      <c r="D7672" s="43">
        <v>28.138593938647098</v>
      </c>
      <c r="E7672" s="43">
        <v>6.2186292604410082E-2</v>
      </c>
      <c r="F7672" s="43">
        <v>0.30031947045468554</v>
      </c>
    </row>
    <row r="7673" spans="1:6" x14ac:dyDescent="0.25">
      <c r="A7673" t="s">
        <v>27</v>
      </c>
      <c r="B7673" s="43">
        <v>1</v>
      </c>
      <c r="C7673" s="43">
        <v>10</v>
      </c>
      <c r="D7673" s="43">
        <v>11.522817879853223</v>
      </c>
      <c r="E7673" s="43">
        <v>1.0428150181267167E-2</v>
      </c>
      <c r="F7673" s="43">
        <v>3.3464058746092283E-2</v>
      </c>
    </row>
    <row r="7674" spans="1:6" x14ac:dyDescent="0.25">
      <c r="A7674" t="s">
        <v>27</v>
      </c>
      <c r="B7674" s="43">
        <v>1</v>
      </c>
      <c r="C7674" s="43">
        <v>10</v>
      </c>
      <c r="D7674" s="43">
        <v>11.968451720510529</v>
      </c>
      <c r="E7674" s="43">
        <v>1.1250344617279898E-2</v>
      </c>
      <c r="F7674" s="43">
        <v>3.5828822947743241E-2</v>
      </c>
    </row>
    <row r="7675" spans="1:6" x14ac:dyDescent="0.25">
      <c r="A7675" t="s">
        <v>27</v>
      </c>
      <c r="B7675" s="43">
        <v>1</v>
      </c>
      <c r="C7675" s="43">
        <v>3</v>
      </c>
      <c r="D7675" s="43">
        <v>26</v>
      </c>
      <c r="E7675" s="43">
        <v>5.3092915845667506E-2</v>
      </c>
      <c r="F7675" s="43">
        <v>4.34168411244081E-2</v>
      </c>
    </row>
    <row r="7676" spans="1:6" x14ac:dyDescent="0.25">
      <c r="A7676" t="s">
        <v>27</v>
      </c>
      <c r="B7676" s="43">
        <v>1</v>
      </c>
      <c r="C7676" s="43">
        <v>2.2000000000000002</v>
      </c>
      <c r="D7676" s="43">
        <v>6</v>
      </c>
      <c r="E7676" s="43">
        <v>2.8274333882308137E-3</v>
      </c>
      <c r="F7676" s="43">
        <v>2.2751951964654787E-3</v>
      </c>
    </row>
    <row r="7677" spans="1:6" x14ac:dyDescent="0.25">
      <c r="A7677" t="s">
        <v>27</v>
      </c>
      <c r="B7677" s="43">
        <v>1</v>
      </c>
      <c r="C7677" s="43">
        <v>8</v>
      </c>
      <c r="D7677" s="43">
        <v>31</v>
      </c>
      <c r="E7677" s="43">
        <v>7.5476763502494784E-2</v>
      </c>
      <c r="F7677" s="43">
        <v>0.15888589276077708</v>
      </c>
    </row>
    <row r="7678" spans="1:6" x14ac:dyDescent="0.25">
      <c r="A7678" t="s">
        <v>27</v>
      </c>
      <c r="B7678" s="43">
        <v>1</v>
      </c>
      <c r="C7678" s="43">
        <v>25</v>
      </c>
      <c r="D7678" s="43">
        <v>31.353523789103381</v>
      </c>
      <c r="E7678" s="43">
        <v>7.7208052330667062E-2</v>
      </c>
      <c r="F7678" s="43">
        <v>0.5067539417056276</v>
      </c>
    </row>
    <row r="7679" spans="1:6" x14ac:dyDescent="0.25">
      <c r="A7679" t="s">
        <v>27</v>
      </c>
      <c r="B7679" s="43">
        <v>1</v>
      </c>
      <c r="C7679" s="43">
        <v>8</v>
      </c>
      <c r="D7679" s="43">
        <v>6.0797188261104029</v>
      </c>
      <c r="E7679" s="43">
        <v>2.9030657394677178E-3</v>
      </c>
      <c r="F7679" s="43">
        <v>8.4722928353418332E-3</v>
      </c>
    </row>
    <row r="7680" spans="1:6" x14ac:dyDescent="0.25">
      <c r="A7680" t="s">
        <v>27</v>
      </c>
      <c r="B7680" s="43">
        <v>1</v>
      </c>
      <c r="C7680" s="43">
        <v>2</v>
      </c>
      <c r="D7680" s="43">
        <v>12</v>
      </c>
      <c r="E7680" s="43">
        <v>1.1309733552923255E-2</v>
      </c>
      <c r="F7680" s="43">
        <v>7.1997898656515364E-3</v>
      </c>
    </row>
    <row r="7681" spans="1:6" x14ac:dyDescent="0.25">
      <c r="A7681" t="s">
        <v>27</v>
      </c>
      <c r="B7681" s="43">
        <v>1</v>
      </c>
      <c r="C7681" s="43">
        <v>12</v>
      </c>
      <c r="D7681" s="43">
        <v>15.056057616493298</v>
      </c>
      <c r="E7681" s="43">
        <v>1.7803788131503323E-2</v>
      </c>
      <c r="F7681" s="43">
        <v>6.4978950592238849E-2</v>
      </c>
    </row>
    <row r="7682" spans="1:6" x14ac:dyDescent="0.25">
      <c r="A7682" t="s">
        <v>27</v>
      </c>
      <c r="B7682" s="43">
        <v>1</v>
      </c>
      <c r="C7682" s="43">
        <v>7</v>
      </c>
      <c r="D7682" s="43">
        <v>6</v>
      </c>
      <c r="E7682" s="43">
        <v>2.8274333882308137E-3</v>
      </c>
      <c r="F7682" s="43">
        <v>7.2392574432992504E-3</v>
      </c>
    </row>
    <row r="7683" spans="1:6" x14ac:dyDescent="0.25">
      <c r="A7683" t="s">
        <v>27</v>
      </c>
      <c r="B7683" s="43">
        <v>1</v>
      </c>
      <c r="C7683" s="43">
        <v>5</v>
      </c>
      <c r="D7683" s="43">
        <v>16</v>
      </c>
      <c r="E7683" s="43">
        <v>2.0106192982974676E-2</v>
      </c>
      <c r="F7683" s="43">
        <v>3.0205295469897871E-2</v>
      </c>
    </row>
    <row r="7684" spans="1:6" x14ac:dyDescent="0.25">
      <c r="A7684" t="s">
        <v>27</v>
      </c>
      <c r="B7684" s="43">
        <v>1</v>
      </c>
      <c r="C7684" s="43">
        <v>27</v>
      </c>
      <c r="D7684" s="43">
        <v>36.032679116005106</v>
      </c>
      <c r="E7684" s="43">
        <v>0.10197248189829446</v>
      </c>
      <c r="F7684" s="43">
        <v>0.70295432314328077</v>
      </c>
    </row>
    <row r="7685" spans="1:6" x14ac:dyDescent="0.25">
      <c r="A7685" t="s">
        <v>27</v>
      </c>
      <c r="B7685" s="43">
        <v>1</v>
      </c>
      <c r="C7685" s="43">
        <v>14</v>
      </c>
      <c r="D7685" s="43">
        <v>13.65549411728462</v>
      </c>
      <c r="E7685" s="43">
        <v>1.4645517440787757E-2</v>
      </c>
      <c r="F7685" s="43">
        <v>6.3593849435752914E-2</v>
      </c>
    </row>
    <row r="7686" spans="1:6" x14ac:dyDescent="0.25">
      <c r="A7686" t="s">
        <v>27</v>
      </c>
      <c r="B7686" s="43">
        <v>1</v>
      </c>
      <c r="C7686" s="43">
        <v>15</v>
      </c>
      <c r="D7686" s="43">
        <v>23.777748497929164</v>
      </c>
      <c r="E7686" s="43">
        <v>4.4404945319882712E-2</v>
      </c>
      <c r="F7686" s="43">
        <v>0.18484348828543681</v>
      </c>
    </row>
    <row r="7687" spans="1:6" x14ac:dyDescent="0.25">
      <c r="A7687" t="s">
        <v>27</v>
      </c>
      <c r="B7687" s="43">
        <v>1</v>
      </c>
      <c r="C7687" s="43">
        <v>25</v>
      </c>
      <c r="D7687" s="43">
        <v>38.674651171330567</v>
      </c>
      <c r="E7687" s="43">
        <v>0.11747425293291661</v>
      </c>
      <c r="F7687" s="43">
        <v>0.73926600268286002</v>
      </c>
    </row>
    <row r="7688" spans="1:6" x14ac:dyDescent="0.25">
      <c r="A7688" t="s">
        <v>27</v>
      </c>
      <c r="B7688" s="43">
        <v>1</v>
      </c>
      <c r="C7688" s="43">
        <v>10</v>
      </c>
      <c r="D7688" s="43">
        <v>11</v>
      </c>
      <c r="E7688" s="43">
        <v>9.5033177771091243E-3</v>
      </c>
      <c r="F7688" s="43">
        <v>3.0781552451981338E-2</v>
      </c>
    </row>
    <row r="7689" spans="1:6" x14ac:dyDescent="0.25">
      <c r="A7689" t="s">
        <v>27</v>
      </c>
      <c r="B7689" s="43">
        <v>1</v>
      </c>
      <c r="C7689" s="43">
        <v>13</v>
      </c>
      <c r="D7689" s="43">
        <v>11.204507993669433</v>
      </c>
      <c r="E7689" s="43">
        <v>9.8599670344291009E-3</v>
      </c>
      <c r="F7689" s="43">
        <v>4.1364693039348401E-2</v>
      </c>
    </row>
    <row r="7690" spans="1:6" x14ac:dyDescent="0.25">
      <c r="A7690" t="s">
        <v>27</v>
      </c>
      <c r="B7690" s="43">
        <v>1</v>
      </c>
      <c r="C7690" s="43">
        <v>14</v>
      </c>
      <c r="D7690" s="43">
        <v>20.785635567801531</v>
      </c>
      <c r="E7690" s="43">
        <v>3.3932550064435997E-2</v>
      </c>
      <c r="F7690" s="43">
        <v>0.13543741251597635</v>
      </c>
    </row>
    <row r="7691" spans="1:6" x14ac:dyDescent="0.25">
      <c r="A7691" t="s">
        <v>27</v>
      </c>
      <c r="B7691" s="43">
        <v>1</v>
      </c>
      <c r="C7691" s="43">
        <v>3</v>
      </c>
      <c r="D7691" s="43">
        <v>2.99</v>
      </c>
      <c r="E7691" s="43">
        <v>7.0215381205895281E-4</v>
      </c>
      <c r="F7691" s="43">
        <v>8.8595985567980465E-4</v>
      </c>
    </row>
    <row r="7692" spans="1:6" x14ac:dyDescent="0.25">
      <c r="A7692" t="s">
        <v>27</v>
      </c>
      <c r="B7692" s="43">
        <v>1</v>
      </c>
      <c r="C7692" s="43">
        <v>13</v>
      </c>
      <c r="D7692" s="43">
        <v>10.822536130248883</v>
      </c>
      <c r="E7692" s="43">
        <v>9.1991557107115492E-3</v>
      </c>
      <c r="F7692" s="43">
        <v>3.8861814657550162E-2</v>
      </c>
    </row>
    <row r="7693" spans="1:6" x14ac:dyDescent="0.25">
      <c r="A7693" t="s">
        <v>27</v>
      </c>
      <c r="B7693" s="43">
        <v>1</v>
      </c>
      <c r="C7693" s="43">
        <v>18</v>
      </c>
      <c r="D7693" s="43">
        <v>34.377467707849391</v>
      </c>
      <c r="E7693" s="43">
        <v>9.2819162811193345E-2</v>
      </c>
      <c r="F7693" s="43">
        <v>0.43061177714696514</v>
      </c>
    </row>
    <row r="7694" spans="1:6" x14ac:dyDescent="0.25">
      <c r="A7694" t="s">
        <v>27</v>
      </c>
      <c r="B7694" s="43">
        <v>1</v>
      </c>
      <c r="C7694" s="43">
        <v>10</v>
      </c>
      <c r="D7694" s="43">
        <v>12.923381379061903</v>
      </c>
      <c r="E7694" s="43">
        <v>1.3117232099747833E-2</v>
      </c>
      <c r="F7694" s="43">
        <v>4.1136140683408262E-2</v>
      </c>
    </row>
    <row r="7695" spans="1:6" x14ac:dyDescent="0.25">
      <c r="A7695" t="s">
        <v>27</v>
      </c>
      <c r="B7695" s="43">
        <v>1</v>
      </c>
      <c r="C7695" s="43">
        <v>15</v>
      </c>
      <c r="D7695" s="43">
        <v>17.093240888069559</v>
      </c>
      <c r="E7695" s="43">
        <v>2.2947675892233382E-2</v>
      </c>
      <c r="F7695" s="43">
        <v>0.10206034850241531</v>
      </c>
    </row>
    <row r="7696" spans="1:6" x14ac:dyDescent="0.25">
      <c r="A7696" t="s">
        <v>27</v>
      </c>
      <c r="B7696" s="43">
        <v>1</v>
      </c>
      <c r="C7696" s="43">
        <v>7</v>
      </c>
      <c r="D7696" s="43">
        <v>44</v>
      </c>
      <c r="E7696" s="43">
        <v>0.15205308443374599</v>
      </c>
      <c r="F7696" s="43">
        <v>0.26108158942990556</v>
      </c>
    </row>
    <row r="7697" spans="1:6" x14ac:dyDescent="0.25">
      <c r="A7697" t="s">
        <v>27</v>
      </c>
      <c r="B7697" s="43">
        <v>1</v>
      </c>
      <c r="C7697" s="43">
        <v>4.5</v>
      </c>
      <c r="D7697" s="43">
        <v>3.66</v>
      </c>
      <c r="E7697" s="43">
        <v>1.0520879637606858E-3</v>
      </c>
      <c r="F7697" s="43">
        <v>1.912125541310671E-3</v>
      </c>
    </row>
    <row r="7698" spans="1:6" x14ac:dyDescent="0.25">
      <c r="A7698" t="s">
        <v>27</v>
      </c>
      <c r="B7698" s="43">
        <v>1</v>
      </c>
      <c r="C7698" s="43">
        <v>40</v>
      </c>
      <c r="D7698" s="43">
        <v>70</v>
      </c>
      <c r="E7698" s="43">
        <v>0.38484510006474965</v>
      </c>
      <c r="F7698" s="43">
        <v>3.4402703959881791</v>
      </c>
    </row>
    <row r="7699" spans="1:6" x14ac:dyDescent="0.25">
      <c r="A7699" t="s">
        <v>27</v>
      </c>
      <c r="B7699" s="43">
        <v>1</v>
      </c>
      <c r="C7699" s="43">
        <v>45</v>
      </c>
      <c r="D7699" s="43">
        <v>86.898598928174863</v>
      </c>
      <c r="E7699" s="43">
        <v>0.59308293768479348</v>
      </c>
      <c r="F7699" s="43">
        <v>5.7113879365222928</v>
      </c>
    </row>
    <row r="7700" spans="1:6" x14ac:dyDescent="0.25">
      <c r="A7700" t="s">
        <v>27</v>
      </c>
      <c r="B7700" s="43">
        <v>1</v>
      </c>
      <c r="C7700" s="43">
        <v>6</v>
      </c>
      <c r="D7700" s="43">
        <v>3.83</v>
      </c>
      <c r="E7700" s="43">
        <v>1.1520927119060829E-3</v>
      </c>
      <c r="F7700" s="43">
        <v>2.7665370380741379E-3</v>
      </c>
    </row>
    <row r="7701" spans="1:6" x14ac:dyDescent="0.25">
      <c r="A7701" t="s">
        <v>27</v>
      </c>
      <c r="B7701" s="43">
        <v>1</v>
      </c>
      <c r="C7701" s="43">
        <v>9</v>
      </c>
      <c r="D7701" s="43">
        <v>12</v>
      </c>
      <c r="E7701" s="43">
        <v>1.1309733552923255E-2</v>
      </c>
      <c r="F7701" s="43">
        <v>3.2399054395431913E-2</v>
      </c>
    </row>
    <row r="7702" spans="1:6" x14ac:dyDescent="0.25">
      <c r="A7702" t="s">
        <v>27</v>
      </c>
      <c r="B7702" s="43">
        <v>1</v>
      </c>
      <c r="C7702" s="43">
        <v>19</v>
      </c>
      <c r="D7702" s="43">
        <v>13.910142026231654</v>
      </c>
      <c r="E7702" s="43">
        <v>1.5196830163658083E-2</v>
      </c>
      <c r="F7702" s="43">
        <v>8.9223626532877437E-2</v>
      </c>
    </row>
    <row r="7703" spans="1:6" x14ac:dyDescent="0.25">
      <c r="A7703" t="s">
        <v>27</v>
      </c>
      <c r="B7703" s="43">
        <v>1</v>
      </c>
      <c r="C7703" s="43">
        <v>7</v>
      </c>
      <c r="D7703" s="43">
        <v>4.88</v>
      </c>
      <c r="E7703" s="43">
        <v>1.8703786022412191E-3</v>
      </c>
      <c r="F7703" s="43">
        <v>4.9914323266520254E-3</v>
      </c>
    </row>
    <row r="7704" spans="1:6" x14ac:dyDescent="0.25">
      <c r="A7704" t="s">
        <v>27</v>
      </c>
      <c r="B7704" s="43">
        <v>1</v>
      </c>
      <c r="C7704" s="43">
        <v>10</v>
      </c>
      <c r="D7704" s="43">
        <v>13.209860276627314</v>
      </c>
      <c r="E7704" s="43">
        <v>1.370523003700084E-2</v>
      </c>
      <c r="F7704" s="43">
        <v>4.2791567207641011E-2</v>
      </c>
    </row>
    <row r="7705" spans="1:6" x14ac:dyDescent="0.25">
      <c r="A7705" t="s">
        <v>27</v>
      </c>
      <c r="B7705" s="43">
        <v>1</v>
      </c>
      <c r="C7705" s="43">
        <v>5</v>
      </c>
      <c r="D7705" s="43">
        <v>27</v>
      </c>
      <c r="E7705" s="43">
        <v>5.7255526111673977E-2</v>
      </c>
      <c r="F7705" s="43">
        <v>7.7446358355293884E-2</v>
      </c>
    </row>
    <row r="7706" spans="1:6" x14ac:dyDescent="0.25">
      <c r="A7706" t="s">
        <v>27</v>
      </c>
      <c r="B7706" s="43">
        <v>1</v>
      </c>
      <c r="C7706" s="43">
        <v>5</v>
      </c>
      <c r="D7706" s="43">
        <v>3.27</v>
      </c>
      <c r="E7706" s="43">
        <v>8.3981840213925754E-4</v>
      </c>
      <c r="F7706" s="43">
        <v>1.7346822187962704E-3</v>
      </c>
    </row>
    <row r="7707" spans="1:6" x14ac:dyDescent="0.25">
      <c r="A7707" t="s">
        <v>27</v>
      </c>
      <c r="B7707" s="43">
        <v>1</v>
      </c>
      <c r="C7707" s="43">
        <v>12</v>
      </c>
      <c r="D7707" s="43">
        <v>13.018874344917039</v>
      </c>
      <c r="E7707" s="43">
        <v>1.3311799017677671E-2</v>
      </c>
      <c r="F7707" s="43">
        <v>5.0021669637060444E-2</v>
      </c>
    </row>
    <row r="7708" spans="1:6" x14ac:dyDescent="0.25">
      <c r="A7708" t="s">
        <v>27</v>
      </c>
      <c r="B7708" s="43">
        <v>1</v>
      </c>
      <c r="C7708" s="43">
        <v>30</v>
      </c>
      <c r="D7708" s="43">
        <v>45.932116576321</v>
      </c>
      <c r="E7708" s="43">
        <v>0.16570011054907802</v>
      </c>
      <c r="F7708" s="43">
        <v>1.2088831966506499</v>
      </c>
    </row>
    <row r="7709" spans="1:6" x14ac:dyDescent="0.25">
      <c r="A7709" t="s">
        <v>27</v>
      </c>
      <c r="B7709" s="43">
        <v>1</v>
      </c>
      <c r="C7709" s="43">
        <v>8</v>
      </c>
      <c r="D7709" s="43">
        <v>6.1433808033471609</v>
      </c>
      <c r="E7709" s="43">
        <v>2.9641812376150051E-3</v>
      </c>
      <c r="F7709" s="43">
        <v>8.6326005720245257E-3</v>
      </c>
    </row>
    <row r="7710" spans="1:6" x14ac:dyDescent="0.25">
      <c r="A7710" t="s">
        <v>27</v>
      </c>
      <c r="B7710" s="43">
        <v>1</v>
      </c>
      <c r="C7710" s="43">
        <v>15</v>
      </c>
      <c r="D7710" s="43">
        <v>13</v>
      </c>
      <c r="E7710" s="43">
        <v>1.3273228961416876E-2</v>
      </c>
      <c r="F7710" s="43">
        <v>6.2364060249251979E-2</v>
      </c>
    </row>
    <row r="7711" spans="1:6" x14ac:dyDescent="0.25">
      <c r="A7711" t="s">
        <v>27</v>
      </c>
      <c r="B7711" s="43">
        <v>1</v>
      </c>
      <c r="C7711" s="43">
        <v>25</v>
      </c>
      <c r="D7711" s="43">
        <v>22.600001919049138</v>
      </c>
      <c r="E7711" s="43">
        <v>4.0115003406312216E-2</v>
      </c>
      <c r="F7711" s="43">
        <v>0.28115938643642113</v>
      </c>
    </row>
    <row r="7712" spans="1:6" x14ac:dyDescent="0.25">
      <c r="A7712" t="s">
        <v>27</v>
      </c>
      <c r="B7712" s="43">
        <v>1</v>
      </c>
      <c r="C7712" s="43">
        <v>4</v>
      </c>
      <c r="D7712" s="43">
        <v>10</v>
      </c>
      <c r="E7712" s="43">
        <v>7.8539816339744835E-3</v>
      </c>
      <c r="F7712" s="43">
        <v>1.0372076192914666E-2</v>
      </c>
    </row>
    <row r="7713" spans="1:6" x14ac:dyDescent="0.25">
      <c r="A7713" t="s">
        <v>27</v>
      </c>
      <c r="B7713" s="43">
        <v>1</v>
      </c>
      <c r="C7713" s="43">
        <v>13</v>
      </c>
      <c r="D7713" s="43">
        <v>12.923381379061903</v>
      </c>
      <c r="E7713" s="43">
        <v>1.3117232099747833E-2</v>
      </c>
      <c r="F7713" s="43">
        <v>5.3476982888430745E-2</v>
      </c>
    </row>
    <row r="7714" spans="1:6" x14ac:dyDescent="0.25">
      <c r="A7714" t="s">
        <v>27</v>
      </c>
      <c r="B7714" s="43">
        <v>1</v>
      </c>
      <c r="C7714" s="43">
        <v>15</v>
      </c>
      <c r="D7714" s="43">
        <v>14.546761798599235</v>
      </c>
      <c r="E7714" s="43">
        <v>1.6619675354899624E-2</v>
      </c>
      <c r="F7714" s="43">
        <v>7.6346611018051333E-2</v>
      </c>
    </row>
    <row r="7715" spans="1:6" x14ac:dyDescent="0.25">
      <c r="A7715" t="s">
        <v>27</v>
      </c>
      <c r="B7715" s="43">
        <v>1</v>
      </c>
      <c r="C7715" s="43">
        <v>3</v>
      </c>
      <c r="D7715" s="43">
        <v>1.69</v>
      </c>
      <c r="E7715" s="43">
        <v>2.2431756944794515E-4</v>
      </c>
      <c r="F7715" s="43">
        <v>3.173465595741801E-4</v>
      </c>
    </row>
    <row r="7716" spans="1:6" x14ac:dyDescent="0.25">
      <c r="A7716" t="s">
        <v>27</v>
      </c>
      <c r="B7716" s="43">
        <v>1</v>
      </c>
      <c r="C7716" s="43">
        <v>8</v>
      </c>
      <c r="D7716" s="43">
        <v>43</v>
      </c>
      <c r="E7716" s="43">
        <v>0.14522012041218818</v>
      </c>
      <c r="F7716" s="43">
        <v>0.28628718543921589</v>
      </c>
    </row>
    <row r="7717" spans="1:6" x14ac:dyDescent="0.25">
      <c r="A7717" t="s">
        <v>27</v>
      </c>
      <c r="B7717" s="43">
        <v>1</v>
      </c>
      <c r="C7717" s="43">
        <v>30</v>
      </c>
      <c r="D7717" s="43">
        <v>52.680286163417357</v>
      </c>
      <c r="E7717" s="43">
        <v>0.2179646840011393</v>
      </c>
      <c r="F7717" s="43">
        <v>1.5470689533128283</v>
      </c>
    </row>
    <row r="7718" spans="1:6" x14ac:dyDescent="0.25">
      <c r="A7718" t="s">
        <v>27</v>
      </c>
      <c r="B7718" s="43">
        <v>1</v>
      </c>
      <c r="C7718" s="43">
        <v>5</v>
      </c>
      <c r="D7718" s="43">
        <v>4.32</v>
      </c>
      <c r="E7718" s="43">
        <v>1.465741468458854E-3</v>
      </c>
      <c r="F7718" s="43">
        <v>2.863125456357367E-3</v>
      </c>
    </row>
    <row r="7719" spans="1:6" x14ac:dyDescent="0.25">
      <c r="A7719" t="s">
        <v>27</v>
      </c>
      <c r="B7719" s="43">
        <v>1</v>
      </c>
      <c r="C7719" s="43">
        <v>13</v>
      </c>
      <c r="D7719" s="43">
        <v>11.618310845708359</v>
      </c>
      <c r="E7719" s="43">
        <v>1.0601708646708877E-2</v>
      </c>
      <c r="F7719" s="43">
        <v>4.4154176414357427E-2</v>
      </c>
    </row>
    <row r="7720" spans="1:6" x14ac:dyDescent="0.25">
      <c r="A7720" t="s">
        <v>27</v>
      </c>
      <c r="B7720" s="43">
        <v>1</v>
      </c>
      <c r="C7720" s="43">
        <v>18</v>
      </c>
      <c r="D7720" s="43">
        <v>14.674085753072751</v>
      </c>
      <c r="E7720" s="43">
        <v>1.6911883830416346E-2</v>
      </c>
      <c r="F7720" s="43">
        <v>9.3063954314578159E-2</v>
      </c>
    </row>
    <row r="7721" spans="1:6" x14ac:dyDescent="0.25">
      <c r="A7721" t="s">
        <v>27</v>
      </c>
      <c r="B7721" s="43">
        <v>1</v>
      </c>
      <c r="C7721" s="43">
        <v>1.5</v>
      </c>
      <c r="D7721" s="43">
        <v>2.0099999999999998</v>
      </c>
      <c r="E7721" s="43">
        <v>3.1730871199420299E-4</v>
      </c>
      <c r="F7721" s="43">
        <v>2.1678067747922706E-4</v>
      </c>
    </row>
    <row r="7722" spans="1:6" x14ac:dyDescent="0.25">
      <c r="A7722" t="s">
        <v>27</v>
      </c>
      <c r="B7722" s="43">
        <v>1</v>
      </c>
      <c r="C7722" s="43">
        <v>10</v>
      </c>
      <c r="D7722" s="43">
        <v>10</v>
      </c>
      <c r="E7722" s="43">
        <v>7.8539816339744835E-3</v>
      </c>
      <c r="F7722" s="43">
        <v>2.5930190482286664E-2</v>
      </c>
    </row>
    <row r="7723" spans="1:6" x14ac:dyDescent="0.25">
      <c r="A7723" t="s">
        <v>27</v>
      </c>
      <c r="B7723" s="43">
        <v>1</v>
      </c>
      <c r="C7723" s="43">
        <v>6</v>
      </c>
      <c r="D7723" s="43">
        <v>18</v>
      </c>
      <c r="E7723" s="43">
        <v>2.5446900494077322E-2</v>
      </c>
      <c r="F7723" s="43">
        <v>4.4803471089470553E-2</v>
      </c>
    </row>
    <row r="7724" spans="1:6" x14ac:dyDescent="0.25">
      <c r="A7724" t="s">
        <v>27</v>
      </c>
      <c r="B7724" s="43">
        <v>1</v>
      </c>
      <c r="C7724" s="43">
        <v>4</v>
      </c>
      <c r="D7724" s="43">
        <v>1.83</v>
      </c>
      <c r="E7724" s="43">
        <v>2.6302199094017145E-4</v>
      </c>
      <c r="F7724" s="43">
        <v>4.8828123680080783E-4</v>
      </c>
    </row>
    <row r="7725" spans="1:6" x14ac:dyDescent="0.25">
      <c r="A7725" t="s">
        <v>27</v>
      </c>
      <c r="B7725" s="43">
        <v>1</v>
      </c>
      <c r="C7725" s="43">
        <v>6</v>
      </c>
      <c r="D7725" s="43">
        <v>10</v>
      </c>
      <c r="E7725" s="43">
        <v>7.8539816339744835E-3</v>
      </c>
      <c r="F7725" s="43">
        <v>1.5558114289371998E-2</v>
      </c>
    </row>
    <row r="7726" spans="1:6" x14ac:dyDescent="0.25">
      <c r="A7726" t="s">
        <v>27</v>
      </c>
      <c r="B7726" s="43">
        <v>1</v>
      </c>
      <c r="C7726" s="43">
        <v>8</v>
      </c>
      <c r="D7726" s="43">
        <v>10.058592403407786</v>
      </c>
      <c r="E7726" s="43">
        <v>7.9462879986921513E-3</v>
      </c>
      <c r="F7726" s="43">
        <v>2.0963380741360789E-2</v>
      </c>
    </row>
    <row r="7727" spans="1:6" x14ac:dyDescent="0.25">
      <c r="A7727" t="s">
        <v>27</v>
      </c>
      <c r="B7727" s="43">
        <v>1</v>
      </c>
      <c r="C7727" s="43">
        <v>3</v>
      </c>
      <c r="D7727" s="43">
        <v>2.13</v>
      </c>
      <c r="E7727" s="43">
        <v>3.5632729275178823E-4</v>
      </c>
      <c r="F7727" s="43">
        <v>4.8124646238406019E-4</v>
      </c>
    </row>
    <row r="7728" spans="1:6" x14ac:dyDescent="0.25">
      <c r="A7728" t="s">
        <v>27</v>
      </c>
      <c r="B7728" s="43">
        <v>1</v>
      </c>
      <c r="C7728" s="43">
        <v>8</v>
      </c>
      <c r="D7728" s="43">
        <v>28.807044699633057</v>
      </c>
      <c r="E7728" s="43">
        <v>6.5175938632919789E-2</v>
      </c>
      <c r="F7728" s="43">
        <v>0.13923515816443252</v>
      </c>
    </row>
    <row r="7729" spans="1:6" x14ac:dyDescent="0.25">
      <c r="A7729" t="s">
        <v>27</v>
      </c>
      <c r="B7729" s="43">
        <v>1</v>
      </c>
      <c r="C7729" s="43">
        <v>20</v>
      </c>
      <c r="D7729" s="43">
        <v>34.250143753375873</v>
      </c>
      <c r="E7729" s="43">
        <v>9.2132886696581082E-2</v>
      </c>
      <c r="F7729" s="43">
        <v>0.47527347817244142</v>
      </c>
    </row>
    <row r="7730" spans="1:6" x14ac:dyDescent="0.25">
      <c r="A7730" t="s">
        <v>27</v>
      </c>
      <c r="B7730" s="43">
        <v>1</v>
      </c>
      <c r="C7730" s="43">
        <v>2</v>
      </c>
      <c r="D7730" s="43">
        <v>6</v>
      </c>
      <c r="E7730" s="43">
        <v>2.8274333882308137E-3</v>
      </c>
      <c r="F7730" s="43">
        <v>2.0683592695140713E-3</v>
      </c>
    </row>
    <row r="7731" spans="1:6" x14ac:dyDescent="0.25">
      <c r="A7731" t="s">
        <v>27</v>
      </c>
      <c r="B7731" s="43">
        <v>1</v>
      </c>
      <c r="C7731" s="43">
        <v>24</v>
      </c>
      <c r="D7731" s="43">
        <v>17.602536705963622</v>
      </c>
      <c r="E7731" s="43">
        <v>2.4335506995994703E-2</v>
      </c>
      <c r="F7731" s="43">
        <v>0.17215584337398823</v>
      </c>
    </row>
    <row r="7732" spans="1:6" x14ac:dyDescent="0.25">
      <c r="A7732" t="s">
        <v>27</v>
      </c>
      <c r="B7732" s="43">
        <v>1</v>
      </c>
      <c r="C7732" s="43">
        <v>9</v>
      </c>
      <c r="D7732" s="43">
        <v>18.939438227935547</v>
      </c>
      <c r="E7732" s="43">
        <v>2.8172414364054127E-2</v>
      </c>
      <c r="F7732" s="43">
        <v>7.364807921992142E-2</v>
      </c>
    </row>
    <row r="7733" spans="1:6" x14ac:dyDescent="0.25">
      <c r="A7733" t="s">
        <v>27</v>
      </c>
      <c r="B7733" s="43">
        <v>1</v>
      </c>
      <c r="C7733" s="43">
        <v>4</v>
      </c>
      <c r="D7733" s="43">
        <v>4.34</v>
      </c>
      <c r="E7733" s="43">
        <v>1.4793445646488976E-3</v>
      </c>
      <c r="F7733" s="43">
        <v>2.3096175290795392E-3</v>
      </c>
    </row>
    <row r="7734" spans="1:6" x14ac:dyDescent="0.25">
      <c r="A7734" t="s">
        <v>27</v>
      </c>
      <c r="B7734" s="43">
        <v>1</v>
      </c>
      <c r="C7734" s="43">
        <v>9</v>
      </c>
      <c r="D7734" s="43">
        <v>12.541409515641352</v>
      </c>
      <c r="E7734" s="43">
        <v>1.2353288372906729E-2</v>
      </c>
      <c r="F7734" s="43">
        <v>3.5076748163326045E-2</v>
      </c>
    </row>
    <row r="7735" spans="1:6" x14ac:dyDescent="0.25">
      <c r="A7735" t="s">
        <v>27</v>
      </c>
      <c r="B7735" s="43">
        <v>1</v>
      </c>
      <c r="C7735" s="43">
        <v>7</v>
      </c>
      <c r="D7735" s="43">
        <v>13.432677196955968</v>
      </c>
      <c r="E7735" s="43">
        <v>1.4171474442788547E-2</v>
      </c>
      <c r="F7735" s="43">
        <v>3.0869401222232935E-2</v>
      </c>
    </row>
    <row r="7736" spans="1:6" x14ac:dyDescent="0.25">
      <c r="A7736" t="s">
        <v>27</v>
      </c>
      <c r="B7736" s="43">
        <v>1</v>
      </c>
      <c r="C7736" s="43">
        <v>10</v>
      </c>
      <c r="D7736" s="43">
        <v>11.045353050577537</v>
      </c>
      <c r="E7736" s="43">
        <v>9.581843771376013E-3</v>
      </c>
      <c r="F7736" s="43">
        <v>3.1010303684988385E-2</v>
      </c>
    </row>
    <row r="7737" spans="1:6" x14ac:dyDescent="0.25">
      <c r="A7737" t="s">
        <v>27</v>
      </c>
      <c r="B7737" s="43">
        <v>1</v>
      </c>
      <c r="C7737" s="43">
        <v>9</v>
      </c>
      <c r="D7737" s="43">
        <v>24.796340133717298</v>
      </c>
      <c r="E7737" s="43">
        <v>4.8290872410414444E-2</v>
      </c>
      <c r="F7737" s="43">
        <v>0.11960134270775478</v>
      </c>
    </row>
    <row r="7738" spans="1:6" x14ac:dyDescent="0.25">
      <c r="A7738" t="s">
        <v>27</v>
      </c>
      <c r="B7738" s="43">
        <v>1</v>
      </c>
      <c r="C7738" s="43">
        <v>25</v>
      </c>
      <c r="D7738" s="43">
        <v>44.690708020204212</v>
      </c>
      <c r="E7738" s="43">
        <v>0.1568643851509168</v>
      </c>
      <c r="F7738" s="43">
        <v>0.95893865036700521</v>
      </c>
    </row>
    <row r="7739" spans="1:6" x14ac:dyDescent="0.25">
      <c r="A7739" t="s">
        <v>27</v>
      </c>
      <c r="B7739" s="43">
        <v>1</v>
      </c>
      <c r="C7739" s="43">
        <v>7</v>
      </c>
      <c r="D7739" s="43">
        <v>5.28</v>
      </c>
      <c r="E7739" s="43">
        <v>2.1895644158459425E-3</v>
      </c>
      <c r="F7739" s="43">
        <v>5.7516488872080126E-3</v>
      </c>
    </row>
    <row r="7740" spans="1:6" x14ac:dyDescent="0.25">
      <c r="A7740" t="s">
        <v>27</v>
      </c>
      <c r="B7740" s="43">
        <v>1</v>
      </c>
      <c r="C7740" s="43">
        <v>6</v>
      </c>
      <c r="D7740" s="43">
        <v>11</v>
      </c>
      <c r="E7740" s="43">
        <v>9.5033177771091243E-3</v>
      </c>
      <c r="F7740" s="43">
        <v>1.8468931471188804E-2</v>
      </c>
    </row>
    <row r="7741" spans="1:6" x14ac:dyDescent="0.25">
      <c r="A7741" t="s">
        <v>27</v>
      </c>
      <c r="B7741" s="43">
        <v>1</v>
      </c>
      <c r="C7741" s="43">
        <v>18</v>
      </c>
      <c r="D7741" s="43">
        <v>26.196903632925974</v>
      </c>
      <c r="E7741" s="43">
        <v>5.3900129224745193E-2</v>
      </c>
      <c r="F7741" s="43">
        <v>0.26406183428460922</v>
      </c>
    </row>
    <row r="7742" spans="1:6" x14ac:dyDescent="0.25">
      <c r="A7742" t="s">
        <v>27</v>
      </c>
      <c r="B7742" s="43">
        <v>1</v>
      </c>
      <c r="C7742" s="43">
        <v>8</v>
      </c>
      <c r="D7742" s="43">
        <v>13</v>
      </c>
      <c r="E7742" s="43">
        <v>1.3273228961416876E-2</v>
      </c>
      <c r="F7742" s="43">
        <v>3.326083213293439E-2</v>
      </c>
    </row>
    <row r="7743" spans="1:6" x14ac:dyDescent="0.25">
      <c r="A7743" t="s">
        <v>27</v>
      </c>
      <c r="B7743" s="43">
        <v>1</v>
      </c>
      <c r="C7743" s="43">
        <v>5</v>
      </c>
      <c r="D7743" s="43">
        <v>15</v>
      </c>
      <c r="E7743" s="43">
        <v>1.7671458676442587E-2</v>
      </c>
      <c r="F7743" s="43">
        <v>2.6893436273746543E-2</v>
      </c>
    </row>
    <row r="7744" spans="1:6" x14ac:dyDescent="0.25">
      <c r="A7744" t="s">
        <v>27</v>
      </c>
      <c r="B7744" s="43">
        <v>1</v>
      </c>
      <c r="C7744" s="43">
        <v>4</v>
      </c>
      <c r="D7744" s="43">
        <v>17</v>
      </c>
      <c r="E7744" s="43">
        <v>2.2698006922186254E-2</v>
      </c>
      <c r="F7744" s="43">
        <v>2.6949527678339559E-2</v>
      </c>
    </row>
    <row r="7745" spans="1:6" x14ac:dyDescent="0.25">
      <c r="A7745" t="s">
        <v>27</v>
      </c>
      <c r="B7745" s="43">
        <v>1</v>
      </c>
      <c r="C7745" s="43">
        <v>7</v>
      </c>
      <c r="D7745" s="43">
        <v>14</v>
      </c>
      <c r="E7745" s="43">
        <v>1.5393804002589986E-2</v>
      </c>
      <c r="F7745" s="43">
        <v>3.3254963171980643E-2</v>
      </c>
    </row>
    <row r="7746" spans="1:6" x14ac:dyDescent="0.25">
      <c r="A7746" t="s">
        <v>27</v>
      </c>
      <c r="B7746" s="43">
        <v>1</v>
      </c>
      <c r="C7746" s="43">
        <v>4</v>
      </c>
      <c r="D7746" s="43">
        <v>18</v>
      </c>
      <c r="E7746" s="43">
        <v>2.5446900494077322E-2</v>
      </c>
      <c r="F7746" s="43">
        <v>2.9868980726313703E-2</v>
      </c>
    </row>
    <row r="7747" spans="1:6" x14ac:dyDescent="0.25">
      <c r="A7747" t="s">
        <v>27</v>
      </c>
      <c r="B7747" s="43">
        <v>1</v>
      </c>
      <c r="C7747" s="43">
        <v>8</v>
      </c>
      <c r="D7747" s="43">
        <v>19</v>
      </c>
      <c r="E7747" s="43">
        <v>2.835287369864788E-2</v>
      </c>
      <c r="F7747" s="43">
        <v>6.584213105821124E-2</v>
      </c>
    </row>
    <row r="7748" spans="1:6" x14ac:dyDescent="0.25">
      <c r="A7748" t="s">
        <v>27</v>
      </c>
      <c r="B7748" s="43">
        <v>1</v>
      </c>
      <c r="C7748" s="43">
        <v>6</v>
      </c>
      <c r="D7748" s="43">
        <v>13</v>
      </c>
      <c r="E7748" s="43">
        <v>1.3273228961416876E-2</v>
      </c>
      <c r="F7748" s="43">
        <v>2.4945624099700789E-2</v>
      </c>
    </row>
    <row r="7749" spans="1:6" x14ac:dyDescent="0.25">
      <c r="A7749" t="s">
        <v>27</v>
      </c>
      <c r="B7749" s="43">
        <v>1</v>
      </c>
      <c r="C7749" s="43">
        <v>8</v>
      </c>
      <c r="D7749" s="43">
        <v>13.33718423110083</v>
      </c>
      <c r="E7749" s="43">
        <v>1.3970700482078121E-2</v>
      </c>
      <c r="F7749" s="43">
        <v>3.4829290726043571E-2</v>
      </c>
    </row>
    <row r="7750" spans="1:6" x14ac:dyDescent="0.25">
      <c r="A7750" t="s">
        <v>27</v>
      </c>
      <c r="B7750" s="43">
        <v>1</v>
      </c>
      <c r="C7750" s="43">
        <v>11</v>
      </c>
      <c r="D7750" s="43">
        <v>19.607888988921506</v>
      </c>
      <c r="E7750" s="43">
        <v>3.0196149042939116E-2</v>
      </c>
      <c r="F7750" s="43">
        <v>9.5811652371821848E-2</v>
      </c>
    </row>
    <row r="7751" spans="1:6" x14ac:dyDescent="0.25">
      <c r="A7751" t="s">
        <v>27</v>
      </c>
      <c r="B7751" s="43">
        <v>1</v>
      </c>
      <c r="C7751" s="43">
        <v>3</v>
      </c>
      <c r="D7751" s="43">
        <v>9</v>
      </c>
      <c r="E7751" s="43">
        <v>6.3617251235193305E-3</v>
      </c>
      <c r="F7751" s="43">
        <v>6.4355819033286533E-3</v>
      </c>
    </row>
    <row r="7752" spans="1:6" x14ac:dyDescent="0.25">
      <c r="A7752" t="s">
        <v>27</v>
      </c>
      <c r="B7752" s="43">
        <v>1</v>
      </c>
      <c r="C7752" s="43">
        <v>9</v>
      </c>
      <c r="D7752" s="43">
        <v>38</v>
      </c>
      <c r="E7752" s="43">
        <v>0.11341149479459152</v>
      </c>
      <c r="F7752" s="43">
        <v>0.25783997213493165</v>
      </c>
    </row>
    <row r="7753" spans="1:6" x14ac:dyDescent="0.25">
      <c r="A7753" t="s">
        <v>27</v>
      </c>
      <c r="B7753" s="43">
        <v>1</v>
      </c>
      <c r="C7753" s="43">
        <v>40</v>
      </c>
      <c r="D7753" s="43">
        <v>77.03099245647735</v>
      </c>
      <c r="E7753" s="43">
        <v>0.466037504361688</v>
      </c>
      <c r="F7753" s="43">
        <v>4.0868799459789393</v>
      </c>
    </row>
    <row r="7754" spans="1:6" x14ac:dyDescent="0.25">
      <c r="A7754" t="s">
        <v>27</v>
      </c>
      <c r="B7754" s="43">
        <v>1</v>
      </c>
      <c r="C7754" s="43">
        <v>4</v>
      </c>
      <c r="D7754" s="43">
        <v>2.33</v>
      </c>
      <c r="E7754" s="43">
        <v>4.2638480892684074E-4</v>
      </c>
      <c r="F7754" s="43">
        <v>7.541242786735402E-4</v>
      </c>
    </row>
    <row r="7755" spans="1:6" x14ac:dyDescent="0.25">
      <c r="A7755" t="s">
        <v>27</v>
      </c>
      <c r="B7755" s="43">
        <v>1</v>
      </c>
      <c r="C7755" s="43">
        <v>8</v>
      </c>
      <c r="D7755" s="43">
        <v>11.204507993669433</v>
      </c>
      <c r="E7755" s="43">
        <v>9.8599670344291009E-3</v>
      </c>
      <c r="F7755" s="43">
        <v>2.5455195716522095E-2</v>
      </c>
    </row>
    <row r="7756" spans="1:6" x14ac:dyDescent="0.25">
      <c r="A7756" t="s">
        <v>27</v>
      </c>
      <c r="B7756" s="43">
        <v>1</v>
      </c>
      <c r="C7756" s="43">
        <v>10</v>
      </c>
      <c r="D7756" s="43">
        <v>15.947325297807915</v>
      </c>
      <c r="E7756" s="43">
        <v>1.9974024935504413E-2</v>
      </c>
      <c r="F7756" s="43">
        <v>6.0053180455614787E-2</v>
      </c>
    </row>
    <row r="7757" spans="1:6" x14ac:dyDescent="0.25">
      <c r="A7757" t="s">
        <v>27</v>
      </c>
      <c r="B7757" s="43">
        <v>1</v>
      </c>
      <c r="C7757" s="43">
        <v>3</v>
      </c>
      <c r="D7757" s="43">
        <v>1.65</v>
      </c>
      <c r="E7757" s="43">
        <v>2.1382464998495525E-4</v>
      </c>
      <c r="F7757" s="43">
        <v>3.0395854709511347E-4</v>
      </c>
    </row>
    <row r="7758" spans="1:6" x14ac:dyDescent="0.25">
      <c r="A7758" t="s">
        <v>27</v>
      </c>
      <c r="B7758" s="43">
        <v>1</v>
      </c>
      <c r="C7758" s="43">
        <v>9</v>
      </c>
      <c r="D7758" s="43">
        <v>46</v>
      </c>
      <c r="E7758" s="43">
        <v>0.16619025137490004</v>
      </c>
      <c r="F7758" s="43">
        <v>0.36363001711693849</v>
      </c>
    </row>
    <row r="7759" spans="1:6" x14ac:dyDescent="0.25">
      <c r="A7759" t="s">
        <v>27</v>
      </c>
      <c r="B7759" s="43">
        <v>1</v>
      </c>
      <c r="C7759" s="43">
        <v>32</v>
      </c>
      <c r="D7759" s="43">
        <v>61.911272862747289</v>
      </c>
      <c r="E7759" s="43">
        <v>0.3010435642951087</v>
      </c>
      <c r="F7759" s="43">
        <v>2.2065815534918176</v>
      </c>
    </row>
    <row r="7760" spans="1:6" x14ac:dyDescent="0.25">
      <c r="A7760" t="s">
        <v>27</v>
      </c>
      <c r="B7760" s="43">
        <v>1</v>
      </c>
      <c r="C7760" s="43">
        <v>2</v>
      </c>
      <c r="D7760" s="43">
        <v>1.1000000000000001</v>
      </c>
      <c r="E7760" s="43">
        <v>9.503317777109126E-5</v>
      </c>
      <c r="F7760" s="43">
        <v>9.7690541100413901E-5</v>
      </c>
    </row>
    <row r="7761" spans="1:6" x14ac:dyDescent="0.25">
      <c r="A7761" t="s">
        <v>27</v>
      </c>
      <c r="B7761" s="43">
        <v>1</v>
      </c>
      <c r="C7761" s="43">
        <v>7</v>
      </c>
      <c r="D7761" s="43">
        <v>11.204507993669433</v>
      </c>
      <c r="E7761" s="43">
        <v>9.8599670344291009E-3</v>
      </c>
      <c r="F7761" s="43">
        <v>2.2273296251956835E-2</v>
      </c>
    </row>
    <row r="7762" spans="1:6" x14ac:dyDescent="0.25">
      <c r="A7762" t="s">
        <v>27</v>
      </c>
      <c r="B7762" s="43">
        <v>1</v>
      </c>
      <c r="C7762" s="43">
        <v>12</v>
      </c>
      <c r="D7762" s="43">
        <v>28.01126998417358</v>
      </c>
      <c r="E7762" s="43">
        <v>6.1624793965181883E-2</v>
      </c>
      <c r="F7762" s="43">
        <v>0.19858571784742121</v>
      </c>
    </row>
    <row r="7763" spans="1:6" x14ac:dyDescent="0.25">
      <c r="A7763" t="s">
        <v>27</v>
      </c>
      <c r="B7763" s="43">
        <v>1</v>
      </c>
      <c r="C7763" s="43">
        <v>3</v>
      </c>
      <c r="D7763" s="43">
        <v>1.94</v>
      </c>
      <c r="E7763" s="43">
        <v>2.9559245277626365E-4</v>
      </c>
      <c r="F7763" s="43">
        <v>4.0677004656334875E-4</v>
      </c>
    </row>
    <row r="7764" spans="1:6" x14ac:dyDescent="0.25">
      <c r="A7764" t="s">
        <v>27</v>
      </c>
      <c r="B7764" s="43">
        <v>1</v>
      </c>
      <c r="C7764" s="43">
        <v>9</v>
      </c>
      <c r="D7764" s="43">
        <v>21</v>
      </c>
      <c r="E7764" s="43">
        <v>3.4636059005827467E-2</v>
      </c>
      <c r="F7764" s="43">
        <v>8.868936110991095E-2</v>
      </c>
    </row>
    <row r="7765" spans="1:6" x14ac:dyDescent="0.25">
      <c r="A7765" t="s">
        <v>27</v>
      </c>
      <c r="B7765" s="43">
        <v>1</v>
      </c>
      <c r="C7765" s="43">
        <v>15</v>
      </c>
      <c r="D7765" s="43">
        <v>22.56817093043076</v>
      </c>
      <c r="E7765" s="43">
        <v>4.0002082974188523E-2</v>
      </c>
      <c r="F7765" s="43">
        <v>0.16826831993531538</v>
      </c>
    </row>
    <row r="7766" spans="1:6" x14ac:dyDescent="0.25">
      <c r="A7766" t="s">
        <v>27</v>
      </c>
      <c r="B7766" s="43">
        <v>1</v>
      </c>
      <c r="C7766" s="43">
        <v>3</v>
      </c>
      <c r="D7766" s="43">
        <v>2.12</v>
      </c>
      <c r="E7766" s="43">
        <v>3.5298935055734921E-4</v>
      </c>
      <c r="F7766" s="43">
        <v>4.7718842523808804E-4</v>
      </c>
    </row>
    <row r="7767" spans="1:6" x14ac:dyDescent="0.25">
      <c r="A7767" t="s">
        <v>27</v>
      </c>
      <c r="B7767" s="43">
        <v>1</v>
      </c>
      <c r="C7767" s="43">
        <v>24</v>
      </c>
      <c r="D7767" s="43">
        <v>32.499439379365029</v>
      </c>
      <c r="E7767" s="43">
        <v>8.295481901582924E-2</v>
      </c>
      <c r="F7767" s="43">
        <v>0.51894483730017915</v>
      </c>
    </row>
    <row r="7768" spans="1:6" x14ac:dyDescent="0.25">
      <c r="A7768" t="s">
        <v>27</v>
      </c>
      <c r="B7768" s="43">
        <v>1</v>
      </c>
      <c r="C7768" s="43">
        <v>9</v>
      </c>
      <c r="D7768" s="43">
        <v>54</v>
      </c>
      <c r="E7768" s="43">
        <v>0.22902210444669591</v>
      </c>
      <c r="F7768" s="43">
        <v>0.48525201865356277</v>
      </c>
    </row>
    <row r="7769" spans="1:6" x14ac:dyDescent="0.25">
      <c r="A7769" t="s">
        <v>27</v>
      </c>
      <c r="B7769" s="43">
        <v>1</v>
      </c>
      <c r="C7769" s="43">
        <v>4</v>
      </c>
      <c r="D7769" s="43">
        <v>2.37</v>
      </c>
      <c r="E7769" s="43">
        <v>4.4115029439871273E-4</v>
      </c>
      <c r="F7769" s="43">
        <v>7.7758048963371567E-4</v>
      </c>
    </row>
    <row r="7770" spans="1:6" x14ac:dyDescent="0.25">
      <c r="A7770" t="s">
        <v>27</v>
      </c>
      <c r="B7770" s="43">
        <v>1</v>
      </c>
      <c r="C7770" s="43">
        <v>7</v>
      </c>
      <c r="D7770" s="43">
        <v>22.85464982799617</v>
      </c>
      <c r="E7770" s="43">
        <v>4.1024096441253127E-2</v>
      </c>
      <c r="F7770" s="43">
        <v>8.0328008758488903E-2</v>
      </c>
    </row>
    <row r="7771" spans="1:6" x14ac:dyDescent="0.25">
      <c r="A7771" t="s">
        <v>27</v>
      </c>
      <c r="B7771" s="43">
        <v>1</v>
      </c>
      <c r="C7771" s="43">
        <v>40</v>
      </c>
      <c r="D7771" s="43">
        <v>106.69747384880664</v>
      </c>
      <c r="E7771" s="43">
        <v>0.89412483085299976</v>
      </c>
      <c r="F7771" s="43">
        <v>7.3450738634524093</v>
      </c>
    </row>
    <row r="7772" spans="1:6" x14ac:dyDescent="0.25">
      <c r="A7772" t="s">
        <v>27</v>
      </c>
      <c r="B7772" s="43">
        <v>1</v>
      </c>
      <c r="C7772" s="43">
        <v>6</v>
      </c>
      <c r="D7772" s="43">
        <v>3.89</v>
      </c>
      <c r="E7772" s="43">
        <v>1.1884723548346529E-3</v>
      </c>
      <c r="F7772" s="43">
        <v>2.8450138612772344E-3</v>
      </c>
    </row>
    <row r="7773" spans="1:6" x14ac:dyDescent="0.25">
      <c r="A7773" t="s">
        <v>27</v>
      </c>
      <c r="B7773" s="43">
        <v>1</v>
      </c>
      <c r="C7773" s="43">
        <v>6</v>
      </c>
      <c r="D7773" s="43">
        <v>13</v>
      </c>
      <c r="E7773" s="43">
        <v>1.3273228961416876E-2</v>
      </c>
      <c r="F7773" s="43">
        <v>2.4945624099700789E-2</v>
      </c>
    </row>
    <row r="7774" spans="1:6" x14ac:dyDescent="0.25">
      <c r="A7774" t="s">
        <v>27</v>
      </c>
      <c r="B7774" s="43">
        <v>1</v>
      </c>
      <c r="C7774" s="43">
        <v>18</v>
      </c>
      <c r="D7774" s="43">
        <v>87.376063757450538</v>
      </c>
      <c r="E7774" s="43">
        <v>0.59961823753550436</v>
      </c>
      <c r="F7774" s="43">
        <v>2.3071925907703883</v>
      </c>
    </row>
    <row r="7775" spans="1:6" x14ac:dyDescent="0.25">
      <c r="A7775" t="s">
        <v>27</v>
      </c>
      <c r="B7775" s="43">
        <v>1</v>
      </c>
      <c r="C7775" s="43">
        <v>3</v>
      </c>
      <c r="D7775" s="43">
        <v>2</v>
      </c>
      <c r="E7775" s="43">
        <v>3.1415926535897931E-4</v>
      </c>
      <c r="F7775" s="43">
        <v>4.2968758528970081E-4</v>
      </c>
    </row>
    <row r="7776" spans="1:6" x14ac:dyDescent="0.25">
      <c r="A7776" t="s">
        <v>27</v>
      </c>
      <c r="B7776" s="43">
        <v>1</v>
      </c>
      <c r="C7776" s="43">
        <v>5</v>
      </c>
      <c r="D7776" s="43">
        <v>16</v>
      </c>
      <c r="E7776" s="43">
        <v>2.0106192982974676E-2</v>
      </c>
      <c r="F7776" s="43">
        <v>3.0205295469897871E-2</v>
      </c>
    </row>
    <row r="7777" spans="1:6" x14ac:dyDescent="0.25">
      <c r="A7777" t="s">
        <v>27</v>
      </c>
      <c r="B7777" s="43">
        <v>1</v>
      </c>
      <c r="C7777" s="43">
        <v>16</v>
      </c>
      <c r="D7777" s="43">
        <v>25.942255723978942</v>
      </c>
      <c r="E7777" s="43">
        <v>5.2857346037607091E-2</v>
      </c>
      <c r="F7777" s="43">
        <v>0.23063189239617818</v>
      </c>
    </row>
    <row r="7778" spans="1:6" x14ac:dyDescent="0.25">
      <c r="A7778" t="s">
        <v>27</v>
      </c>
      <c r="B7778" s="43">
        <v>1</v>
      </c>
      <c r="C7778" s="43">
        <v>7</v>
      </c>
      <c r="D7778" s="43">
        <v>4.54</v>
      </c>
      <c r="E7778" s="43">
        <v>1.6188312784682843E-3</v>
      </c>
      <c r="F7778" s="43">
        <v>4.3831539887740582E-3</v>
      </c>
    </row>
    <row r="7779" spans="1:6" x14ac:dyDescent="0.25">
      <c r="A7779" t="s">
        <v>27</v>
      </c>
      <c r="B7779" s="43">
        <v>1</v>
      </c>
      <c r="C7779" s="43">
        <v>15</v>
      </c>
      <c r="D7779" s="43">
        <v>24.637185190625402</v>
      </c>
      <c r="E7779" s="43">
        <v>4.7672953343860153E-2</v>
      </c>
      <c r="F7779" s="43">
        <v>0.19703918299395506</v>
      </c>
    </row>
    <row r="7780" spans="1:6" x14ac:dyDescent="0.25">
      <c r="A7780" t="s">
        <v>27</v>
      </c>
      <c r="B7780" s="43">
        <v>1</v>
      </c>
      <c r="C7780" s="43">
        <v>12</v>
      </c>
      <c r="D7780" s="43">
        <v>41</v>
      </c>
      <c r="E7780" s="43">
        <v>0.13202543126711105</v>
      </c>
      <c r="F7780" s="43">
        <v>0.3941594054927971</v>
      </c>
    </row>
    <row r="7781" spans="1:6" x14ac:dyDescent="0.25">
      <c r="A7781" t="s">
        <v>27</v>
      </c>
      <c r="B7781" s="43">
        <v>1</v>
      </c>
      <c r="C7781" s="43">
        <v>6</v>
      </c>
      <c r="D7781" s="43">
        <v>4.13</v>
      </c>
      <c r="E7781" s="43">
        <v>1.3396457933253934E-3</v>
      </c>
      <c r="F7781" s="43">
        <v>3.1686287984884439E-3</v>
      </c>
    </row>
    <row r="7782" spans="1:6" x14ac:dyDescent="0.25">
      <c r="A7782" t="s">
        <v>27</v>
      </c>
      <c r="B7782" s="43">
        <v>1</v>
      </c>
      <c r="C7782" s="43">
        <v>11</v>
      </c>
      <c r="D7782" s="43">
        <v>20.14901579543395</v>
      </c>
      <c r="E7782" s="43">
        <v>3.188581749627422E-2</v>
      </c>
      <c r="F7782" s="43">
        <v>0.10062211378779194</v>
      </c>
    </row>
    <row r="7783" spans="1:6" x14ac:dyDescent="0.25">
      <c r="A7783" t="s">
        <v>27</v>
      </c>
      <c r="B7783" s="43">
        <v>1</v>
      </c>
      <c r="C7783" s="43">
        <v>35</v>
      </c>
      <c r="D7783" s="43">
        <v>36.446481968044033</v>
      </c>
      <c r="E7783" s="43">
        <v>0.10432805463352604</v>
      </c>
      <c r="F7783" s="43">
        <v>0.93015442362620548</v>
      </c>
    </row>
    <row r="7784" spans="1:6" x14ac:dyDescent="0.25">
      <c r="A7784" t="s">
        <v>27</v>
      </c>
      <c r="B7784" s="43">
        <v>1</v>
      </c>
      <c r="C7784" s="43">
        <v>2</v>
      </c>
      <c r="D7784" s="43">
        <v>5</v>
      </c>
      <c r="E7784" s="43">
        <v>1.9634954084936209E-3</v>
      </c>
      <c r="F7784" s="43">
        <v>1.4898476440311972E-3</v>
      </c>
    </row>
    <row r="7785" spans="1:6" x14ac:dyDescent="0.25">
      <c r="A7785" t="s">
        <v>27</v>
      </c>
      <c r="B7785" s="43">
        <v>1</v>
      </c>
      <c r="C7785" s="43">
        <v>6</v>
      </c>
      <c r="D7785" s="43">
        <v>11</v>
      </c>
      <c r="E7785" s="43">
        <v>9.5033177771091243E-3</v>
      </c>
      <c r="F7785" s="43">
        <v>1.8468931471188804E-2</v>
      </c>
    </row>
    <row r="7786" spans="1:6" x14ac:dyDescent="0.25">
      <c r="A7786" t="s">
        <v>27</v>
      </c>
      <c r="B7786" s="43">
        <v>1</v>
      </c>
      <c r="C7786" s="43">
        <v>20</v>
      </c>
      <c r="D7786" s="43">
        <v>31.130706868774727</v>
      </c>
      <c r="E7786" s="43">
        <v>7.6114578294154203E-2</v>
      </c>
      <c r="F7786" s="43">
        <v>0.40023355273468647</v>
      </c>
    </row>
    <row r="7787" spans="1:6" x14ac:dyDescent="0.25">
      <c r="A7787" t="s">
        <v>27</v>
      </c>
      <c r="B7787" s="43">
        <v>1</v>
      </c>
      <c r="C7787" s="43">
        <v>4</v>
      </c>
      <c r="D7787" s="43">
        <v>4.99</v>
      </c>
      <c r="E7787" s="43">
        <v>1.9556492808412802E-3</v>
      </c>
      <c r="F7787" s="43">
        <v>2.9689801298490772E-3</v>
      </c>
    </row>
    <row r="7788" spans="1:6" x14ac:dyDescent="0.25">
      <c r="A7788" t="s">
        <v>27</v>
      </c>
      <c r="B7788" s="43">
        <v>1</v>
      </c>
      <c r="C7788" s="43">
        <v>7</v>
      </c>
      <c r="D7788" s="43">
        <v>11</v>
      </c>
      <c r="E7788" s="43">
        <v>9.5033177771091243E-3</v>
      </c>
      <c r="F7788" s="43">
        <v>2.1547086716386939E-2</v>
      </c>
    </row>
    <row r="7789" spans="1:6" x14ac:dyDescent="0.25">
      <c r="A7789" t="s">
        <v>27</v>
      </c>
      <c r="B7789" s="43">
        <v>1</v>
      </c>
      <c r="C7789" s="43">
        <v>5.5</v>
      </c>
      <c r="D7789" s="43">
        <v>13.241691265245693</v>
      </c>
      <c r="E7789" s="43">
        <v>1.3771358915855521E-2</v>
      </c>
      <c r="F7789" s="43">
        <v>2.363751116270521E-2</v>
      </c>
    </row>
    <row r="7790" spans="1:6" x14ac:dyDescent="0.25">
      <c r="A7790" t="s">
        <v>27</v>
      </c>
      <c r="B7790" s="43">
        <v>1</v>
      </c>
      <c r="C7790" s="43">
        <v>3</v>
      </c>
      <c r="D7790" s="43">
        <v>1.9</v>
      </c>
      <c r="E7790" s="43">
        <v>2.835287369864788E-4</v>
      </c>
      <c r="F7790" s="43">
        <v>3.9180244931085714E-4</v>
      </c>
    </row>
    <row r="7791" spans="1:6" x14ac:dyDescent="0.25">
      <c r="A7791" t="s">
        <v>27</v>
      </c>
      <c r="B7791" s="43">
        <v>1</v>
      </c>
      <c r="C7791" s="43">
        <v>6.5</v>
      </c>
      <c r="D7791" s="43">
        <v>14</v>
      </c>
      <c r="E7791" s="43">
        <v>1.5393804002589986E-2</v>
      </c>
      <c r="F7791" s="43">
        <v>3.0879608659696307E-2</v>
      </c>
    </row>
    <row r="7792" spans="1:6" x14ac:dyDescent="0.25">
      <c r="A7792" t="s">
        <v>27</v>
      </c>
      <c r="B7792" s="43">
        <v>1</v>
      </c>
      <c r="C7792" s="43">
        <v>25</v>
      </c>
      <c r="D7792" s="43">
        <v>38.833806114422465</v>
      </c>
      <c r="E7792" s="43">
        <v>0.11844310864898852</v>
      </c>
      <c r="F7792" s="43">
        <v>0.74474943160589979</v>
      </c>
    </row>
    <row r="7793" spans="1:6" x14ac:dyDescent="0.25">
      <c r="A7793" t="s">
        <v>27</v>
      </c>
      <c r="B7793" s="43">
        <v>1</v>
      </c>
      <c r="C7793" s="43">
        <v>2</v>
      </c>
      <c r="D7793" s="43">
        <v>1</v>
      </c>
      <c r="E7793" s="43">
        <v>7.8539816339744827E-5</v>
      </c>
      <c r="F7793" s="43">
        <v>8.2293911036586916E-5</v>
      </c>
    </row>
    <row r="7794" spans="1:6" x14ac:dyDescent="0.25">
      <c r="A7794" t="s">
        <v>27</v>
      </c>
      <c r="B7794" s="43">
        <v>1</v>
      </c>
      <c r="C7794" s="43">
        <v>7.5</v>
      </c>
      <c r="D7794" s="43">
        <v>13</v>
      </c>
      <c r="E7794" s="43">
        <v>1.3273228961416876E-2</v>
      </c>
      <c r="F7794" s="43">
        <v>3.118203012462599E-2</v>
      </c>
    </row>
    <row r="7795" spans="1:6" x14ac:dyDescent="0.25">
      <c r="A7795" t="s">
        <v>27</v>
      </c>
      <c r="B7795" s="43">
        <v>1</v>
      </c>
      <c r="C7795" s="43">
        <v>35</v>
      </c>
      <c r="D7795" s="43">
        <v>49.369863347105934</v>
      </c>
      <c r="E7795" s="43">
        <v>0.19143164512840327</v>
      </c>
      <c r="F7795" s="43">
        <v>1.6059658089989364</v>
      </c>
    </row>
    <row r="7796" spans="1:6" x14ac:dyDescent="0.25">
      <c r="A7796" t="s">
        <v>27</v>
      </c>
      <c r="B7796" s="43">
        <v>1</v>
      </c>
      <c r="C7796" s="43">
        <v>4.5</v>
      </c>
      <c r="D7796" s="43">
        <v>1.59</v>
      </c>
      <c r="E7796" s="43">
        <v>1.9855650968850892E-4</v>
      </c>
      <c r="F7796" s="43">
        <v>4.2653817003619353E-4</v>
      </c>
    </row>
    <row r="7797" spans="1:6" x14ac:dyDescent="0.25">
      <c r="A7797" t="s">
        <v>27</v>
      </c>
      <c r="B7797" s="43">
        <v>1</v>
      </c>
      <c r="C7797" s="43">
        <v>12.5</v>
      </c>
      <c r="D7797" s="43">
        <v>14</v>
      </c>
      <c r="E7797" s="43">
        <v>1.5393804002589986E-2</v>
      </c>
      <c r="F7797" s="43">
        <v>5.9383862807108286E-2</v>
      </c>
    </row>
    <row r="7798" spans="1:6" x14ac:dyDescent="0.25">
      <c r="A7798" t="s">
        <v>27</v>
      </c>
      <c r="B7798" s="43">
        <v>1</v>
      </c>
      <c r="C7798" s="43">
        <v>20</v>
      </c>
      <c r="D7798" s="43">
        <v>68.945921347409055</v>
      </c>
      <c r="E7798" s="43">
        <v>0.37334216409622001</v>
      </c>
      <c r="F7798" s="43">
        <v>1.6738057654696961</v>
      </c>
    </row>
    <row r="7799" spans="1:6" x14ac:dyDescent="0.25">
      <c r="A7799" t="s">
        <v>27</v>
      </c>
      <c r="B7799" s="43">
        <v>1</v>
      </c>
      <c r="C7799" s="43">
        <v>7</v>
      </c>
      <c r="D7799" s="43">
        <v>6.5890146440044672</v>
      </c>
      <c r="E7799" s="43">
        <v>3.4098150782723119E-3</v>
      </c>
      <c r="F7799" s="43">
        <v>8.5679512265360511E-3</v>
      </c>
    </row>
    <row r="7800" spans="1:6" x14ac:dyDescent="0.25">
      <c r="A7800" t="s">
        <v>27</v>
      </c>
      <c r="B7800" s="43">
        <v>1</v>
      </c>
      <c r="C7800" s="43">
        <v>7</v>
      </c>
      <c r="D7800" s="43">
        <v>22</v>
      </c>
      <c r="E7800" s="43">
        <v>3.8013271108436497E-2</v>
      </c>
      <c r="F7800" s="43">
        <v>7.5003650894461857E-2</v>
      </c>
    </row>
    <row r="7801" spans="1:6" x14ac:dyDescent="0.25">
      <c r="A7801" t="s">
        <v>27</v>
      </c>
      <c r="B7801" s="43">
        <v>1</v>
      </c>
      <c r="C7801" s="43">
        <v>8.5</v>
      </c>
      <c r="D7801" s="43">
        <v>25.273804962992983</v>
      </c>
      <c r="E7801" s="43">
        <v>5.0168502851541077E-2</v>
      </c>
      <c r="F7801" s="43">
        <v>0.11690081677631789</v>
      </c>
    </row>
    <row r="7802" spans="1:6" x14ac:dyDescent="0.25">
      <c r="A7802" t="s">
        <v>27</v>
      </c>
      <c r="B7802" s="43">
        <v>1</v>
      </c>
      <c r="C7802" s="43">
        <v>11</v>
      </c>
      <c r="D7802" s="43">
        <v>10</v>
      </c>
      <c r="E7802" s="43">
        <v>7.8539816339744835E-3</v>
      </c>
      <c r="F7802" s="43">
        <v>2.852320953051533E-2</v>
      </c>
    </row>
    <row r="7803" spans="1:6" x14ac:dyDescent="0.25">
      <c r="A7803" t="s">
        <v>27</v>
      </c>
      <c r="B7803" s="43">
        <v>1</v>
      </c>
      <c r="C7803" s="43">
        <v>13</v>
      </c>
      <c r="D7803" s="43">
        <v>18.939438227935547</v>
      </c>
      <c r="E7803" s="43">
        <v>2.8172414364054127E-2</v>
      </c>
      <c r="F7803" s="43">
        <v>0.10638055887321983</v>
      </c>
    </row>
    <row r="7804" spans="1:6" x14ac:dyDescent="0.25">
      <c r="A7804" t="s">
        <v>27</v>
      </c>
      <c r="B7804" s="43">
        <v>1</v>
      </c>
      <c r="C7804" s="43">
        <v>20</v>
      </c>
      <c r="D7804" s="43">
        <v>34.472960673704527</v>
      </c>
      <c r="E7804" s="43">
        <v>9.3335541024055002E-2</v>
      </c>
      <c r="F7804" s="43">
        <v>0.4808517658122024</v>
      </c>
    </row>
    <row r="7805" spans="1:6" x14ac:dyDescent="0.25">
      <c r="A7805" t="s">
        <v>27</v>
      </c>
      <c r="B7805" s="43">
        <v>1</v>
      </c>
      <c r="C7805" s="43">
        <v>16</v>
      </c>
      <c r="D7805" s="43">
        <v>23.427607623126992</v>
      </c>
      <c r="E7805" s="43">
        <v>4.3106798026553664E-2</v>
      </c>
      <c r="F7805" s="43">
        <v>0.19197261883208433</v>
      </c>
    </row>
    <row r="7806" spans="1:6" x14ac:dyDescent="0.25">
      <c r="A7806" t="s">
        <v>27</v>
      </c>
      <c r="B7806" s="43">
        <v>1</v>
      </c>
      <c r="C7806" s="43">
        <v>6.5</v>
      </c>
      <c r="D7806" s="43">
        <v>25</v>
      </c>
      <c r="E7806" s="43">
        <v>4.9087385212340517E-2</v>
      </c>
      <c r="F7806" s="43">
        <v>8.7659577932504201E-2</v>
      </c>
    </row>
    <row r="7807" spans="1:6" x14ac:dyDescent="0.25">
      <c r="A7807" t="s">
        <v>27</v>
      </c>
      <c r="B7807" s="43">
        <v>1</v>
      </c>
      <c r="C7807" s="43">
        <v>18</v>
      </c>
      <c r="D7807" s="43">
        <v>25.592114849176774</v>
      </c>
      <c r="E7807" s="43">
        <v>5.1440150846845327E-2</v>
      </c>
      <c r="F7807" s="43">
        <v>0.25319330432009113</v>
      </c>
    </row>
    <row r="7808" spans="1:6" x14ac:dyDescent="0.25">
      <c r="A7808" t="s">
        <v>27</v>
      </c>
      <c r="B7808" s="43">
        <v>1</v>
      </c>
      <c r="C7808" s="43">
        <v>5</v>
      </c>
      <c r="D7808" s="43">
        <v>2.91</v>
      </c>
      <c r="E7808" s="43">
        <v>6.6508301874659327E-4</v>
      </c>
      <c r="F7808" s="43">
        <v>1.4062686675072509E-3</v>
      </c>
    </row>
    <row r="7809" spans="1:6" x14ac:dyDescent="0.25">
      <c r="A7809" t="s">
        <v>27</v>
      </c>
      <c r="B7809" s="43">
        <v>1</v>
      </c>
      <c r="C7809" s="43">
        <v>8.5</v>
      </c>
      <c r="D7809" s="43">
        <v>12.573240504259733</v>
      </c>
      <c r="E7809" s="43">
        <v>1.2416074997956489E-2</v>
      </c>
      <c r="F7809" s="43">
        <v>3.327949505365152E-2</v>
      </c>
    </row>
    <row r="7810" spans="1:6" x14ac:dyDescent="0.25">
      <c r="A7810" t="s">
        <v>27</v>
      </c>
      <c r="B7810" s="43">
        <v>1</v>
      </c>
      <c r="C7810" s="43">
        <v>14</v>
      </c>
      <c r="D7810" s="43">
        <v>20.371832715762604</v>
      </c>
      <c r="E7810" s="43">
        <v>3.2594932345220165E-2</v>
      </c>
      <c r="F7810" s="43">
        <v>0.13062416313309347</v>
      </c>
    </row>
    <row r="7811" spans="1:6" x14ac:dyDescent="0.25">
      <c r="A7811" t="s">
        <v>27</v>
      </c>
      <c r="B7811" s="43">
        <v>1</v>
      </c>
      <c r="C7811" s="43">
        <v>8</v>
      </c>
      <c r="D7811" s="43">
        <v>10.154085369262923</v>
      </c>
      <c r="E7811" s="43">
        <v>8.0978830819871811E-3</v>
      </c>
      <c r="F7811" s="43">
        <v>2.1322868069923642E-2</v>
      </c>
    </row>
    <row r="7812" spans="1:6" x14ac:dyDescent="0.25">
      <c r="A7812" t="s">
        <v>27</v>
      </c>
      <c r="B7812" s="43">
        <v>1</v>
      </c>
      <c r="C7812" s="43">
        <v>10</v>
      </c>
      <c r="D7812" s="43">
        <v>12.032113697747286</v>
      </c>
      <c r="E7812" s="43">
        <v>1.1370347444371183E-2</v>
      </c>
      <c r="F7812" s="43">
        <v>3.6172492398275836E-2</v>
      </c>
    </row>
    <row r="7813" spans="1:6" x14ac:dyDescent="0.25">
      <c r="A7813" t="s">
        <v>27</v>
      </c>
      <c r="B7813" s="43">
        <v>1</v>
      </c>
      <c r="C7813" s="43">
        <v>12</v>
      </c>
      <c r="D7813" s="43">
        <v>15.660846400242503</v>
      </c>
      <c r="E7813" s="43">
        <v>1.9262841072298281E-2</v>
      </c>
      <c r="F7813" s="43">
        <v>6.9751046130573868E-2</v>
      </c>
    </row>
    <row r="7814" spans="1:6" x14ac:dyDescent="0.25">
      <c r="A7814" t="s">
        <v>27</v>
      </c>
      <c r="B7814" s="43">
        <v>1</v>
      </c>
      <c r="C7814" s="43">
        <v>6</v>
      </c>
      <c r="D7814" s="43">
        <v>12</v>
      </c>
      <c r="E7814" s="43">
        <v>1.1309733552923255E-2</v>
      </c>
      <c r="F7814" s="43">
        <v>2.1599369596954607E-2</v>
      </c>
    </row>
    <row r="7815" spans="1:6" x14ac:dyDescent="0.25">
      <c r="A7815" t="s">
        <v>27</v>
      </c>
      <c r="B7815" s="43">
        <v>1</v>
      </c>
      <c r="C7815" s="43">
        <v>13</v>
      </c>
      <c r="D7815" s="43">
        <v>19.066762182409061</v>
      </c>
      <c r="E7815" s="43">
        <v>2.8552476368157567E-2</v>
      </c>
      <c r="F7815" s="43">
        <v>0.10767092932007535</v>
      </c>
    </row>
    <row r="7816" spans="1:6" x14ac:dyDescent="0.25">
      <c r="A7816" t="s">
        <v>27</v>
      </c>
      <c r="B7816" s="43">
        <v>1</v>
      </c>
      <c r="C7816" s="43">
        <v>7</v>
      </c>
      <c r="D7816" s="43">
        <v>22</v>
      </c>
      <c r="E7816" s="43">
        <v>3.8013271108436497E-2</v>
      </c>
      <c r="F7816" s="43">
        <v>7.5003650894461857E-2</v>
      </c>
    </row>
    <row r="7817" spans="1:6" x14ac:dyDescent="0.25">
      <c r="A7817" t="s">
        <v>27</v>
      </c>
      <c r="B7817" s="43">
        <v>1</v>
      </c>
      <c r="C7817" s="43">
        <v>4</v>
      </c>
      <c r="D7817" s="43">
        <v>1.85</v>
      </c>
      <c r="E7817" s="43">
        <v>2.6880252142277671E-4</v>
      </c>
      <c r="F7817" s="43">
        <v>4.9792585088503927E-4</v>
      </c>
    </row>
    <row r="7818" spans="1:6" x14ac:dyDescent="0.25">
      <c r="A7818" t="s">
        <v>27</v>
      </c>
      <c r="B7818" s="43">
        <v>1</v>
      </c>
      <c r="C7818" s="43">
        <v>4</v>
      </c>
      <c r="D7818" s="43">
        <v>12</v>
      </c>
      <c r="E7818" s="43">
        <v>1.1309733552923255E-2</v>
      </c>
      <c r="F7818" s="43">
        <v>1.4399579731303073E-2</v>
      </c>
    </row>
    <row r="7819" spans="1:6" x14ac:dyDescent="0.25">
      <c r="A7819" t="s">
        <v>27</v>
      </c>
      <c r="B7819" s="43">
        <v>1</v>
      </c>
      <c r="C7819" s="43">
        <v>40</v>
      </c>
      <c r="D7819" s="43">
        <v>35</v>
      </c>
      <c r="E7819" s="43">
        <v>9.6211275016187411E-2</v>
      </c>
      <c r="F7819" s="43">
        <v>0.98832261718142078</v>
      </c>
    </row>
    <row r="7820" spans="1:6" x14ac:dyDescent="0.25">
      <c r="A7820" t="s">
        <v>27</v>
      </c>
      <c r="B7820" s="43">
        <v>1</v>
      </c>
      <c r="C7820" s="43">
        <v>7</v>
      </c>
      <c r="D7820" s="43">
        <v>5.25</v>
      </c>
      <c r="E7820" s="43">
        <v>2.1647536878642167E-3</v>
      </c>
      <c r="F7820" s="43">
        <v>5.6929762036811967E-3</v>
      </c>
    </row>
    <row r="7821" spans="1:6" x14ac:dyDescent="0.25">
      <c r="A7821" t="s">
        <v>27</v>
      </c>
      <c r="B7821" s="43">
        <v>1</v>
      </c>
      <c r="C7821" s="43">
        <v>15</v>
      </c>
      <c r="D7821" s="43">
        <v>19.926198875105296</v>
      </c>
      <c r="E7821" s="43">
        <v>3.1184501239539787E-2</v>
      </c>
      <c r="F7821" s="43">
        <v>0.13449362562078393</v>
      </c>
    </row>
    <row r="7822" spans="1:6" x14ac:dyDescent="0.25">
      <c r="A7822" t="s">
        <v>27</v>
      </c>
      <c r="B7822" s="43">
        <v>1</v>
      </c>
      <c r="C7822" s="43">
        <v>40</v>
      </c>
      <c r="D7822" s="43">
        <v>49</v>
      </c>
      <c r="E7822" s="43">
        <v>0.18857409903172734</v>
      </c>
      <c r="F7822" s="43">
        <v>1.8107206654870067</v>
      </c>
    </row>
    <row r="7823" spans="1:6" x14ac:dyDescent="0.25">
      <c r="A7823" t="s">
        <v>27</v>
      </c>
      <c r="B7823" s="43">
        <v>1</v>
      </c>
      <c r="C7823" s="43">
        <v>12</v>
      </c>
      <c r="D7823" s="43">
        <v>12.827888413206765</v>
      </c>
      <c r="E7823" s="43">
        <v>1.2924097576305815E-2</v>
      </c>
      <c r="F7823" s="43">
        <v>4.8708945405938259E-2</v>
      </c>
    </row>
    <row r="7824" spans="1:6" x14ac:dyDescent="0.25">
      <c r="A7824" t="s">
        <v>27</v>
      </c>
      <c r="B7824" s="43">
        <v>1</v>
      </c>
      <c r="C7824" s="43">
        <v>30</v>
      </c>
      <c r="D7824" s="43">
        <v>33.167890140350991</v>
      </c>
      <c r="E7824" s="43">
        <v>8.6402353815614341E-2</v>
      </c>
      <c r="F7824" s="43">
        <v>0.67288688422304632</v>
      </c>
    </row>
    <row r="7825" spans="1:6" x14ac:dyDescent="0.25">
      <c r="A7825" t="s">
        <v>27</v>
      </c>
      <c r="B7825" s="43">
        <v>1</v>
      </c>
      <c r="C7825" s="43">
        <v>45</v>
      </c>
      <c r="D7825" s="43">
        <v>80</v>
      </c>
      <c r="E7825" s="43">
        <v>0.50265482457436694</v>
      </c>
      <c r="F7825" s="43">
        <v>4.9215256576853967</v>
      </c>
    </row>
    <row r="7826" spans="1:6" x14ac:dyDescent="0.25">
      <c r="A7826" t="s">
        <v>27</v>
      </c>
      <c r="B7826" s="43">
        <v>1</v>
      </c>
      <c r="C7826" s="43">
        <v>2.2000000000000002</v>
      </c>
      <c r="D7826" s="43">
        <v>1.36</v>
      </c>
      <c r="E7826" s="43">
        <v>1.4526724430199208E-4</v>
      </c>
      <c r="F7826" s="43">
        <v>1.5741980869505857E-4</v>
      </c>
    </row>
    <row r="7827" spans="1:6" x14ac:dyDescent="0.25">
      <c r="A7827" t="s">
        <v>27</v>
      </c>
      <c r="B7827" s="43">
        <v>1</v>
      </c>
      <c r="C7827" s="43">
        <v>8</v>
      </c>
      <c r="D7827" s="43">
        <v>10.313240312354818</v>
      </c>
      <c r="E7827" s="43">
        <v>8.3537246530074032E-3</v>
      </c>
      <c r="F7827" s="43">
        <v>2.1928040032559961E-2</v>
      </c>
    </row>
    <row r="7828" spans="1:6" x14ac:dyDescent="0.25">
      <c r="A7828" t="s">
        <v>27</v>
      </c>
      <c r="B7828" s="43">
        <v>1</v>
      </c>
      <c r="C7828" s="43">
        <v>20</v>
      </c>
      <c r="D7828" s="43">
        <v>13.591832140047863</v>
      </c>
      <c r="E7828" s="43">
        <v>1.4509280809501096E-2</v>
      </c>
      <c r="F7828" s="43">
        <v>9.0087638563666556E-2</v>
      </c>
    </row>
    <row r="7829" spans="1:6" x14ac:dyDescent="0.25">
      <c r="A7829" t="s">
        <v>27</v>
      </c>
      <c r="B7829" s="43">
        <v>1</v>
      </c>
      <c r="C7829" s="43">
        <v>3</v>
      </c>
      <c r="D7829" s="43">
        <v>1.63</v>
      </c>
      <c r="E7829" s="43">
        <v>2.0867243803306801E-4</v>
      </c>
      <c r="F7829" s="43">
        <v>2.9736083385696588E-4</v>
      </c>
    </row>
    <row r="7830" spans="1:6" x14ac:dyDescent="0.25">
      <c r="A7830" t="s">
        <v>27</v>
      </c>
      <c r="B7830" s="43">
        <v>1</v>
      </c>
      <c r="C7830" s="43">
        <v>30</v>
      </c>
      <c r="D7830" s="43">
        <v>59.205638830185066</v>
      </c>
      <c r="E7830" s="43">
        <v>0.27530622056036053</v>
      </c>
      <c r="F7830" s="43">
        <v>1.9088402913211897</v>
      </c>
    </row>
    <row r="7831" spans="1:6" x14ac:dyDescent="0.25">
      <c r="A7831" t="s">
        <v>27</v>
      </c>
      <c r="B7831" s="43">
        <v>1</v>
      </c>
      <c r="C7831" s="43">
        <v>35</v>
      </c>
      <c r="D7831" s="43">
        <v>66.208456326228458</v>
      </c>
      <c r="E7831" s="43">
        <v>0.34428397289638796</v>
      </c>
      <c r="F7831" s="43">
        <v>2.7232107798465441</v>
      </c>
    </row>
    <row r="7832" spans="1:6" x14ac:dyDescent="0.25">
      <c r="A7832" t="s">
        <v>27</v>
      </c>
      <c r="B7832" s="43">
        <v>1</v>
      </c>
      <c r="C7832" s="43">
        <v>5</v>
      </c>
      <c r="D7832" s="43">
        <v>4.2</v>
      </c>
      <c r="E7832" s="43">
        <v>1.3854423602330987E-3</v>
      </c>
      <c r="F7832" s="43">
        <v>2.7216035673592494E-3</v>
      </c>
    </row>
    <row r="7833" spans="1:6" x14ac:dyDescent="0.25">
      <c r="A7833" t="s">
        <v>27</v>
      </c>
      <c r="B7833" s="43">
        <v>1</v>
      </c>
      <c r="C7833" s="43">
        <v>35</v>
      </c>
      <c r="D7833" s="43">
        <v>11.331831948142948</v>
      </c>
      <c r="E7833" s="43">
        <v>1.0085330433847224E-2</v>
      </c>
      <c r="F7833" s="43">
        <v>0.11365409529873378</v>
      </c>
    </row>
    <row r="7834" spans="1:6" x14ac:dyDescent="0.25">
      <c r="A7834" t="s">
        <v>27</v>
      </c>
      <c r="B7834" s="43">
        <v>1</v>
      </c>
      <c r="C7834" s="43">
        <v>25</v>
      </c>
      <c r="D7834" s="43">
        <v>38.833806114422465</v>
      </c>
      <c r="E7834" s="43">
        <v>0.11844310864898852</v>
      </c>
      <c r="F7834" s="43">
        <v>0.74474943160589979</v>
      </c>
    </row>
    <row r="7835" spans="1:6" x14ac:dyDescent="0.25">
      <c r="A7835" t="s">
        <v>27</v>
      </c>
      <c r="B7835" s="43">
        <v>1</v>
      </c>
      <c r="C7835" s="43">
        <v>13</v>
      </c>
      <c r="D7835" s="43">
        <v>15</v>
      </c>
      <c r="E7835" s="43">
        <v>1.7671458676442587E-2</v>
      </c>
      <c r="F7835" s="43">
        <v>6.9922934311741E-2</v>
      </c>
    </row>
    <row r="7836" spans="1:6" x14ac:dyDescent="0.25">
      <c r="A7836" t="s">
        <v>27</v>
      </c>
      <c r="B7836" s="43">
        <v>1</v>
      </c>
      <c r="C7836" s="43">
        <v>22</v>
      </c>
      <c r="D7836" s="43">
        <v>35.937186150149969</v>
      </c>
      <c r="E7836" s="43">
        <v>0.10143270790879828</v>
      </c>
      <c r="F7836" s="43">
        <v>0.57004896709522934</v>
      </c>
    </row>
    <row r="7837" spans="1:6" x14ac:dyDescent="0.25">
      <c r="A7837" t="s">
        <v>27</v>
      </c>
      <c r="B7837" s="43">
        <v>1</v>
      </c>
      <c r="C7837" s="43">
        <v>25</v>
      </c>
      <c r="D7837" s="43">
        <v>55.38592019597958</v>
      </c>
      <c r="E7837" s="43">
        <v>0.2409287528525112</v>
      </c>
      <c r="F7837" s="43">
        <v>1.4108118646985792</v>
      </c>
    </row>
    <row r="7838" spans="1:6" x14ac:dyDescent="0.25">
      <c r="A7838" t="s">
        <v>27</v>
      </c>
      <c r="B7838" s="43">
        <v>1</v>
      </c>
      <c r="C7838" s="43">
        <v>14</v>
      </c>
      <c r="D7838" s="43">
        <v>11.58647985708998</v>
      </c>
      <c r="E7838" s="43">
        <v>1.054369666995188E-2</v>
      </c>
      <c r="F7838" s="43">
        <v>4.7316481248758209E-2</v>
      </c>
    </row>
    <row r="7839" spans="1:6" x14ac:dyDescent="0.25">
      <c r="A7839" t="s">
        <v>27</v>
      </c>
      <c r="B7839" s="43">
        <v>1</v>
      </c>
      <c r="C7839" s="43">
        <v>5</v>
      </c>
      <c r="D7839" s="43">
        <v>14</v>
      </c>
      <c r="E7839" s="43">
        <v>1.5393804002589986E-2</v>
      </c>
      <c r="F7839" s="43">
        <v>2.3753545122843316E-2</v>
      </c>
    </row>
    <row r="7840" spans="1:6" x14ac:dyDescent="0.25">
      <c r="A7840" t="s">
        <v>27</v>
      </c>
      <c r="B7840" s="43">
        <v>1</v>
      </c>
      <c r="C7840" s="43">
        <v>3</v>
      </c>
      <c r="D7840" s="43">
        <v>39.088454023369493</v>
      </c>
      <c r="E7840" s="43">
        <v>0.12000155385174432</v>
      </c>
      <c r="F7840" s="43">
        <v>9.0427241209653092E-2</v>
      </c>
    </row>
    <row r="7841" spans="1:6" x14ac:dyDescent="0.25">
      <c r="A7841" t="s">
        <v>27</v>
      </c>
      <c r="B7841" s="43">
        <v>1</v>
      </c>
      <c r="C7841" s="43">
        <v>6</v>
      </c>
      <c r="D7841" s="43">
        <v>3.03</v>
      </c>
      <c r="E7841" s="43">
        <v>7.2106619983356324E-4</v>
      </c>
      <c r="F7841" s="43">
        <v>1.8148033041628605E-3</v>
      </c>
    </row>
    <row r="7842" spans="1:6" x14ac:dyDescent="0.25">
      <c r="A7842" t="s">
        <v>27</v>
      </c>
      <c r="B7842" s="43">
        <v>1</v>
      </c>
      <c r="C7842" s="43">
        <v>9</v>
      </c>
      <c r="D7842" s="43">
        <v>14.00563499208679</v>
      </c>
      <c r="E7842" s="43">
        <v>1.5406198491295471E-2</v>
      </c>
      <c r="F7842" s="43">
        <v>4.2787354002759792E-2</v>
      </c>
    </row>
    <row r="7843" spans="1:6" x14ac:dyDescent="0.25">
      <c r="A7843" t="s">
        <v>27</v>
      </c>
      <c r="B7843" s="43">
        <v>1</v>
      </c>
      <c r="C7843" s="43">
        <v>15</v>
      </c>
      <c r="D7843" s="43">
        <v>17.125071876687937</v>
      </c>
      <c r="E7843" s="43">
        <v>2.303322167414527E-2</v>
      </c>
      <c r="F7843" s="43">
        <v>0.10240260366715621</v>
      </c>
    </row>
    <row r="7844" spans="1:6" x14ac:dyDescent="0.25">
      <c r="A7844" t="s">
        <v>27</v>
      </c>
      <c r="B7844" s="43">
        <v>1</v>
      </c>
      <c r="C7844" s="43">
        <v>4</v>
      </c>
      <c r="D7844" s="43">
        <v>2.66</v>
      </c>
      <c r="E7844" s="43">
        <v>5.5571632449349852E-4</v>
      </c>
      <c r="F7844" s="43">
        <v>9.5710284532911968E-4</v>
      </c>
    </row>
    <row r="7845" spans="1:6" x14ac:dyDescent="0.25">
      <c r="A7845" t="s">
        <v>27</v>
      </c>
      <c r="B7845" s="43">
        <v>1</v>
      </c>
      <c r="C7845" s="43">
        <v>9</v>
      </c>
      <c r="D7845" s="43">
        <v>17</v>
      </c>
      <c r="E7845" s="43">
        <v>2.2698006922186254E-2</v>
      </c>
      <c r="F7845" s="43">
        <v>6.0636437276264006E-2</v>
      </c>
    </row>
    <row r="7846" spans="1:6" x14ac:dyDescent="0.25">
      <c r="A7846" t="s">
        <v>27</v>
      </c>
      <c r="B7846" s="43">
        <v>1</v>
      </c>
      <c r="C7846" s="43">
        <v>25</v>
      </c>
      <c r="D7846" s="43">
        <v>33.804509912718572</v>
      </c>
      <c r="E7846" s="43">
        <v>8.9750973818267826E-2</v>
      </c>
      <c r="F7846" s="43">
        <v>0.58025469153837461</v>
      </c>
    </row>
    <row r="7847" spans="1:6" x14ac:dyDescent="0.25">
      <c r="A7847" t="s">
        <v>27</v>
      </c>
      <c r="B7847" s="43">
        <v>1</v>
      </c>
      <c r="C7847" s="43">
        <v>6</v>
      </c>
      <c r="D7847" s="43">
        <v>3.09</v>
      </c>
      <c r="E7847" s="43">
        <v>7.4990602039351755E-4</v>
      </c>
      <c r="F7847" s="43">
        <v>1.8799814434246555E-3</v>
      </c>
    </row>
    <row r="7848" spans="1:6" x14ac:dyDescent="0.25">
      <c r="A7848" t="s">
        <v>27</v>
      </c>
      <c r="B7848" s="43">
        <v>1</v>
      </c>
      <c r="C7848" s="43">
        <v>9</v>
      </c>
      <c r="D7848" s="43">
        <v>13.496339174192725</v>
      </c>
      <c r="E7848" s="43">
        <v>1.4306119524644287E-2</v>
      </c>
      <c r="F7848" s="43">
        <v>4.0028352224219799E-2</v>
      </c>
    </row>
    <row r="7849" spans="1:6" x14ac:dyDescent="0.25">
      <c r="A7849" t="s">
        <v>27</v>
      </c>
      <c r="B7849" s="43">
        <v>1</v>
      </c>
      <c r="C7849" s="43">
        <v>6</v>
      </c>
      <c r="D7849" s="43">
        <v>14</v>
      </c>
      <c r="E7849" s="43">
        <v>1.5393804002589986E-2</v>
      </c>
      <c r="F7849" s="43">
        <v>2.8504254147411978E-2</v>
      </c>
    </row>
    <row r="7850" spans="1:6" x14ac:dyDescent="0.25">
      <c r="A7850" t="s">
        <v>27</v>
      </c>
      <c r="B7850" s="43">
        <v>1</v>
      </c>
      <c r="C7850" s="43">
        <v>2.5</v>
      </c>
      <c r="D7850" s="43">
        <v>1.71</v>
      </c>
      <c r="E7850" s="43">
        <v>2.2965827695904783E-4</v>
      </c>
      <c r="F7850" s="43">
        <v>2.7011379245226168E-4</v>
      </c>
    </row>
    <row r="7851" spans="1:6" x14ac:dyDescent="0.25">
      <c r="A7851" t="s">
        <v>27</v>
      </c>
      <c r="B7851" s="43">
        <v>1</v>
      </c>
      <c r="C7851" s="43">
        <v>3</v>
      </c>
      <c r="D7851" s="43">
        <v>11</v>
      </c>
      <c r="E7851" s="43">
        <v>9.5033177771091243E-3</v>
      </c>
      <c r="F7851" s="43">
        <v>9.2344657355944021E-3</v>
      </c>
    </row>
    <row r="7852" spans="1:6" x14ac:dyDescent="0.25">
      <c r="A7852" t="s">
        <v>27</v>
      </c>
      <c r="B7852" s="43">
        <v>1</v>
      </c>
      <c r="C7852" s="43">
        <v>7</v>
      </c>
      <c r="D7852" s="43">
        <v>17</v>
      </c>
      <c r="E7852" s="43">
        <v>2.2698006922186254E-2</v>
      </c>
      <c r="F7852" s="43">
        <v>4.7161673437094237E-2</v>
      </c>
    </row>
    <row r="7853" spans="1:6" x14ac:dyDescent="0.25">
      <c r="A7853" t="s">
        <v>27</v>
      </c>
      <c r="B7853" s="43">
        <v>1</v>
      </c>
      <c r="C7853" s="43">
        <v>5.5</v>
      </c>
      <c r="D7853" s="43">
        <v>3.95</v>
      </c>
      <c r="E7853" s="43">
        <v>1.2254174844408688E-3</v>
      </c>
      <c r="F7853" s="43">
        <v>2.6807590392497185E-3</v>
      </c>
    </row>
    <row r="7854" spans="1:6" x14ac:dyDescent="0.25">
      <c r="A7854" t="s">
        <v>27</v>
      </c>
      <c r="B7854" s="43">
        <v>1</v>
      </c>
      <c r="C7854" s="43">
        <v>10</v>
      </c>
      <c r="D7854" s="43">
        <v>11.745634800181875</v>
      </c>
      <c r="E7854" s="43">
        <v>1.083534810316778E-2</v>
      </c>
      <c r="F7854" s="43">
        <v>3.4637474657242907E-2</v>
      </c>
    </row>
    <row r="7855" spans="1:6" x14ac:dyDescent="0.25">
      <c r="A7855" t="s">
        <v>27</v>
      </c>
      <c r="B7855" s="43">
        <v>1</v>
      </c>
      <c r="C7855" s="43">
        <v>15</v>
      </c>
      <c r="D7855" s="43">
        <v>15.915494309189533</v>
      </c>
      <c r="E7855" s="43">
        <v>1.9894367886486915E-2</v>
      </c>
      <c r="F7855" s="43">
        <v>8.975648462375635E-2</v>
      </c>
    </row>
    <row r="7856" spans="1:6" x14ac:dyDescent="0.25">
      <c r="A7856" t="s">
        <v>27</v>
      </c>
      <c r="B7856" s="43">
        <v>1</v>
      </c>
      <c r="C7856" s="43">
        <v>2</v>
      </c>
      <c r="D7856" s="43">
        <v>1.19</v>
      </c>
      <c r="E7856" s="43">
        <v>1.1122023391871266E-4</v>
      </c>
      <c r="F7856" s="43">
        <v>1.1254132973874616E-4</v>
      </c>
    </row>
    <row r="7857" spans="1:6" x14ac:dyDescent="0.25">
      <c r="A7857" t="s">
        <v>27</v>
      </c>
      <c r="B7857" s="43">
        <v>1</v>
      </c>
      <c r="C7857" s="43">
        <v>15</v>
      </c>
      <c r="D7857" s="43">
        <v>22.85464982799617</v>
      </c>
      <c r="E7857" s="43">
        <v>4.1024096441253127E-2</v>
      </c>
      <c r="F7857" s="43">
        <v>0.17213144733961908</v>
      </c>
    </row>
    <row r="7858" spans="1:6" x14ac:dyDescent="0.25">
      <c r="A7858" t="s">
        <v>27</v>
      </c>
      <c r="B7858" s="43">
        <v>1</v>
      </c>
      <c r="C7858" s="43">
        <v>3</v>
      </c>
      <c r="D7858" s="43">
        <v>28</v>
      </c>
      <c r="E7858" s="43">
        <v>6.1575216010359944E-2</v>
      </c>
      <c r="F7858" s="43">
        <v>4.9610491553217173E-2</v>
      </c>
    </row>
    <row r="7859" spans="1:6" x14ac:dyDescent="0.25">
      <c r="A7859" t="s">
        <v>27</v>
      </c>
      <c r="B7859" s="43">
        <v>1</v>
      </c>
      <c r="C7859" s="43">
        <v>4</v>
      </c>
      <c r="D7859" s="43">
        <v>3.93</v>
      </c>
      <c r="E7859" s="43">
        <v>1.213039609385725E-3</v>
      </c>
      <c r="F7859" s="43">
        <v>1.93191525693976E-3</v>
      </c>
    </row>
    <row r="7860" spans="1:6" x14ac:dyDescent="0.25">
      <c r="A7860" t="s">
        <v>27</v>
      </c>
      <c r="B7860" s="43">
        <v>1</v>
      </c>
      <c r="C7860" s="43">
        <v>12</v>
      </c>
      <c r="D7860" s="43">
        <v>28.552396790686025</v>
      </c>
      <c r="E7860" s="43">
        <v>6.4028749803113419E-2</v>
      </c>
      <c r="F7860" s="43">
        <v>0.20554228390289664</v>
      </c>
    </row>
    <row r="7861" spans="1:6" x14ac:dyDescent="0.25">
      <c r="A7861" t="s">
        <v>27</v>
      </c>
      <c r="B7861" s="43">
        <v>1</v>
      </c>
      <c r="C7861" s="43">
        <v>8.5</v>
      </c>
      <c r="D7861" s="43">
        <v>54</v>
      </c>
      <c r="E7861" s="43">
        <v>0.22902210444669591</v>
      </c>
      <c r="F7861" s="43">
        <v>0.45829357317280928</v>
      </c>
    </row>
    <row r="7862" spans="1:6" x14ac:dyDescent="0.25">
      <c r="A7862" t="s">
        <v>27</v>
      </c>
      <c r="B7862" s="43">
        <v>1</v>
      </c>
      <c r="C7862" s="43">
        <v>10</v>
      </c>
      <c r="D7862" s="43">
        <v>10.472395255446713</v>
      </c>
      <c r="E7862" s="43">
        <v>8.6135450976049209E-3</v>
      </c>
      <c r="F7862" s="43">
        <v>2.8175905891592343E-2</v>
      </c>
    </row>
    <row r="7863" spans="1:6" x14ac:dyDescent="0.25">
      <c r="A7863" t="s">
        <v>27</v>
      </c>
      <c r="B7863" s="43">
        <v>1</v>
      </c>
      <c r="C7863" s="43">
        <v>10</v>
      </c>
      <c r="D7863" s="43">
        <v>12.445916549786217</v>
      </c>
      <c r="E7863" s="43">
        <v>1.2165883427416029E-2</v>
      </c>
      <c r="F7863" s="43">
        <v>3.8441784984526162E-2</v>
      </c>
    </row>
    <row r="7864" spans="1:6" x14ac:dyDescent="0.25">
      <c r="A7864" t="s">
        <v>27</v>
      </c>
      <c r="B7864" s="43">
        <v>1</v>
      </c>
      <c r="C7864" s="43">
        <v>6</v>
      </c>
      <c r="D7864" s="43">
        <v>25</v>
      </c>
      <c r="E7864" s="43">
        <v>4.9087385212340517E-2</v>
      </c>
      <c r="F7864" s="43">
        <v>8.0916533476157723E-2</v>
      </c>
    </row>
    <row r="7865" spans="1:6" x14ac:dyDescent="0.25">
      <c r="A7865" t="s">
        <v>27</v>
      </c>
      <c r="B7865" s="43">
        <v>1</v>
      </c>
      <c r="C7865" s="43">
        <v>2</v>
      </c>
      <c r="D7865" s="43">
        <v>1.04</v>
      </c>
      <c r="E7865" s="43">
        <v>8.4948665353068025E-5</v>
      </c>
      <c r="F7865" s="43">
        <v>8.8311782709634765E-5</v>
      </c>
    </row>
    <row r="7866" spans="1:6" x14ac:dyDescent="0.25">
      <c r="A7866" t="s">
        <v>27</v>
      </c>
      <c r="B7866" s="43">
        <v>1</v>
      </c>
      <c r="C7866" s="43">
        <v>18</v>
      </c>
      <c r="D7866" s="43">
        <v>34.918594514361835</v>
      </c>
      <c r="E7866" s="43">
        <v>9.5764245455637331E-2</v>
      </c>
      <c r="F7866" s="43">
        <v>0.44288550306145452</v>
      </c>
    </row>
    <row r="7867" spans="1:6" x14ac:dyDescent="0.25">
      <c r="A7867" t="s">
        <v>27</v>
      </c>
      <c r="B7867" s="43">
        <v>1</v>
      </c>
      <c r="C7867" s="43">
        <v>40</v>
      </c>
      <c r="D7867" s="43">
        <v>73.211273822271863</v>
      </c>
      <c r="E7867" s="43">
        <v>0.42096482447806327</v>
      </c>
      <c r="F7867" s="43">
        <v>3.7294610597022073</v>
      </c>
    </row>
    <row r="7868" spans="1:6" x14ac:dyDescent="0.25">
      <c r="A7868" t="s">
        <v>27</v>
      </c>
      <c r="B7868" s="43">
        <v>1</v>
      </c>
      <c r="C7868" s="43">
        <v>5</v>
      </c>
      <c r="D7868" s="43">
        <v>3.16</v>
      </c>
      <c r="E7868" s="43">
        <v>7.8426719004215601E-4</v>
      </c>
      <c r="F7868" s="43">
        <v>1.6310926345965513E-3</v>
      </c>
    </row>
    <row r="7869" spans="1:6" x14ac:dyDescent="0.25">
      <c r="A7869" t="s">
        <v>27</v>
      </c>
      <c r="B7869" s="43">
        <v>1</v>
      </c>
      <c r="C7869" s="43">
        <v>7</v>
      </c>
      <c r="D7869" s="43">
        <v>21.676903249116144</v>
      </c>
      <c r="E7869" s="43">
        <v>3.6904927781620231E-2</v>
      </c>
      <c r="F7869" s="43">
        <v>7.3033149079527057E-2</v>
      </c>
    </row>
    <row r="7870" spans="1:6" x14ac:dyDescent="0.25">
      <c r="A7870" t="s">
        <v>27</v>
      </c>
      <c r="B7870" s="43">
        <v>1</v>
      </c>
      <c r="C7870" s="43">
        <v>13</v>
      </c>
      <c r="D7870" s="43">
        <v>46.409581405596683</v>
      </c>
      <c r="E7870" s="43">
        <v>0.1691629242233999</v>
      </c>
      <c r="F7870" s="43">
        <v>0.53368893229724002</v>
      </c>
    </row>
    <row r="7871" spans="1:6" x14ac:dyDescent="0.25">
      <c r="A7871" t="s">
        <v>27</v>
      </c>
      <c r="B7871" s="43">
        <v>1</v>
      </c>
      <c r="C7871" s="43">
        <v>2.5</v>
      </c>
      <c r="D7871" s="43">
        <v>1.03</v>
      </c>
      <c r="E7871" s="43">
        <v>8.3322891154835282E-5</v>
      </c>
      <c r="F7871" s="43">
        <v>1.0848704772384471E-4</v>
      </c>
    </row>
    <row r="7872" spans="1:6" x14ac:dyDescent="0.25">
      <c r="A7872" t="s">
        <v>27</v>
      </c>
      <c r="B7872" s="43">
        <v>1</v>
      </c>
      <c r="C7872" s="43">
        <v>15</v>
      </c>
      <c r="D7872" s="43">
        <v>26.101410667070837</v>
      </c>
      <c r="E7872" s="43">
        <v>5.3507891867495223E-2</v>
      </c>
      <c r="F7872" s="43">
        <v>0.21861022153678594</v>
      </c>
    </row>
    <row r="7873" spans="1:6" x14ac:dyDescent="0.25">
      <c r="A7873" t="s">
        <v>27</v>
      </c>
      <c r="B7873" s="43">
        <v>1</v>
      </c>
      <c r="C7873" s="43">
        <v>16</v>
      </c>
      <c r="D7873" s="43">
        <v>51.247891675590303</v>
      </c>
      <c r="E7873" s="43">
        <v>0.20627276399425096</v>
      </c>
      <c r="F7873" s="43">
        <v>0.78517226085563319</v>
      </c>
    </row>
    <row r="7874" spans="1:6" x14ac:dyDescent="0.25">
      <c r="A7874" t="s">
        <v>27</v>
      </c>
      <c r="B7874" s="43">
        <v>1</v>
      </c>
      <c r="C7874" s="43">
        <v>4</v>
      </c>
      <c r="D7874" s="43">
        <v>1.96</v>
      </c>
      <c r="E7874" s="43">
        <v>3.0171855845076369E-4</v>
      </c>
      <c r="F7874" s="43">
        <v>5.5246293540838691E-4</v>
      </c>
    </row>
    <row r="7875" spans="1:6" x14ac:dyDescent="0.25">
      <c r="A7875" t="s">
        <v>27</v>
      </c>
      <c r="B7875" s="43">
        <v>1</v>
      </c>
      <c r="C7875" s="43">
        <v>15</v>
      </c>
      <c r="D7875" s="43">
        <v>13.782818071758136</v>
      </c>
      <c r="E7875" s="43">
        <v>1.4919900562678183E-2</v>
      </c>
      <c r="F7875" s="43">
        <v>6.9283733243754073E-2</v>
      </c>
    </row>
    <row r="7876" spans="1:6" x14ac:dyDescent="0.25">
      <c r="A7876" t="s">
        <v>27</v>
      </c>
      <c r="B7876" s="43">
        <v>1</v>
      </c>
      <c r="C7876" s="43">
        <v>27</v>
      </c>
      <c r="D7876" s="43">
        <v>34.663946605414807</v>
      </c>
      <c r="E7876" s="43">
        <v>9.4372594633241824E-2</v>
      </c>
      <c r="F7876" s="43">
        <v>0.65563581407776073</v>
      </c>
    </row>
    <row r="7877" spans="1:6" x14ac:dyDescent="0.25">
      <c r="A7877" t="s">
        <v>27</v>
      </c>
      <c r="B7877" s="43">
        <v>1</v>
      </c>
      <c r="C7877" s="43">
        <v>4</v>
      </c>
      <c r="D7877" s="43">
        <v>2.2200000000000002</v>
      </c>
      <c r="E7877" s="43">
        <v>3.8707563084879846E-4</v>
      </c>
      <c r="F7877" s="43">
        <v>6.912717238805031E-4</v>
      </c>
    </row>
    <row r="7878" spans="1:6" x14ac:dyDescent="0.25">
      <c r="A7878" t="s">
        <v>27</v>
      </c>
      <c r="B7878" s="43">
        <v>1</v>
      </c>
      <c r="C7878" s="43">
        <v>11</v>
      </c>
      <c r="D7878" s="43">
        <v>10.281409323736439</v>
      </c>
      <c r="E7878" s="43">
        <v>8.3022380289171742E-3</v>
      </c>
      <c r="F7878" s="43">
        <v>2.998380533212066E-2</v>
      </c>
    </row>
    <row r="7879" spans="1:6" x14ac:dyDescent="0.25">
      <c r="A7879" t="s">
        <v>27</v>
      </c>
      <c r="B7879" s="43">
        <v>1</v>
      </c>
      <c r="C7879" s="43">
        <v>4.5</v>
      </c>
      <c r="D7879" s="43">
        <v>11.363662936761328</v>
      </c>
      <c r="E7879" s="43">
        <v>1.0142069171059484E-2</v>
      </c>
      <c r="F7879" s="43">
        <v>1.4686614762865965E-2</v>
      </c>
    </row>
    <row r="7880" spans="1:6" x14ac:dyDescent="0.25">
      <c r="A7880" t="s">
        <v>27</v>
      </c>
      <c r="B7880" s="43">
        <v>1</v>
      </c>
      <c r="C7880" s="43">
        <v>3</v>
      </c>
      <c r="D7880" s="43">
        <v>1.99</v>
      </c>
      <c r="E7880" s="43">
        <v>3.1102552668702351E-4</v>
      </c>
      <c r="F7880" s="43">
        <v>4.2582926952621251E-4</v>
      </c>
    </row>
    <row r="7881" spans="1:6" x14ac:dyDescent="0.25">
      <c r="A7881" t="s">
        <v>27</v>
      </c>
      <c r="B7881" s="43">
        <v>1</v>
      </c>
      <c r="C7881" s="43">
        <v>13</v>
      </c>
      <c r="D7881" s="43">
        <v>11.331831948142948</v>
      </c>
      <c r="E7881" s="43">
        <v>1.0085330433847224E-2</v>
      </c>
      <c r="F7881" s="43">
        <v>4.221437825381541E-2</v>
      </c>
    </row>
    <row r="7882" spans="1:6" x14ac:dyDescent="0.25">
      <c r="A7882" t="s">
        <v>27</v>
      </c>
      <c r="B7882" s="43">
        <v>1</v>
      </c>
      <c r="C7882" s="43">
        <v>8</v>
      </c>
      <c r="D7882" s="43">
        <v>14.483099821362476</v>
      </c>
      <c r="E7882" s="43">
        <v>1.6474526046799814E-2</v>
      </c>
      <c r="F7882" s="43">
        <v>4.0398092465200777E-2</v>
      </c>
    </row>
    <row r="7883" spans="1:6" x14ac:dyDescent="0.25">
      <c r="A7883" t="s">
        <v>27</v>
      </c>
      <c r="B7883" s="43">
        <v>1</v>
      </c>
      <c r="C7883" s="43">
        <v>8</v>
      </c>
      <c r="D7883" s="43">
        <v>9.5811275741321005</v>
      </c>
      <c r="E7883" s="43">
        <v>7.2097984995344059E-3</v>
      </c>
      <c r="F7883" s="43">
        <v>1.9206821562499057E-2</v>
      </c>
    </row>
    <row r="7884" spans="1:6" x14ac:dyDescent="0.25">
      <c r="A7884" t="s">
        <v>27</v>
      </c>
      <c r="B7884" s="43">
        <v>1</v>
      </c>
      <c r="C7884" s="43">
        <v>6</v>
      </c>
      <c r="D7884" s="43">
        <v>23.841410475165922</v>
      </c>
      <c r="E7884" s="43">
        <v>4.4643041114748191E-2</v>
      </c>
      <c r="F7884" s="43">
        <v>7.4293995968650911E-2</v>
      </c>
    </row>
    <row r="7885" spans="1:6" x14ac:dyDescent="0.25">
      <c r="A7885" t="s">
        <v>27</v>
      </c>
      <c r="B7885" s="43">
        <v>1</v>
      </c>
      <c r="C7885" s="43">
        <v>35</v>
      </c>
      <c r="D7885" s="43">
        <v>42.971834634811742</v>
      </c>
      <c r="E7885" s="43">
        <v>0.14502994189248961</v>
      </c>
      <c r="F7885" s="43">
        <v>1.2510305350673478</v>
      </c>
    </row>
    <row r="7886" spans="1:6" x14ac:dyDescent="0.25">
      <c r="A7886" t="s">
        <v>27</v>
      </c>
      <c r="B7886" s="43">
        <v>1</v>
      </c>
      <c r="C7886" s="43">
        <v>4</v>
      </c>
      <c r="D7886" s="43">
        <v>2.87</v>
      </c>
      <c r="E7886" s="43">
        <v>6.4692461320884416E-4</v>
      </c>
      <c r="F7886" s="43">
        <v>1.097340780950468E-3</v>
      </c>
    </row>
    <row r="7887" spans="1:6" x14ac:dyDescent="0.25">
      <c r="A7887" t="s">
        <v>27</v>
      </c>
      <c r="B7887" s="43">
        <v>1</v>
      </c>
      <c r="C7887" s="43">
        <v>9</v>
      </c>
      <c r="D7887" s="43">
        <v>10.217747346499682</v>
      </c>
      <c r="E7887" s="43">
        <v>8.1997422455659941E-3</v>
      </c>
      <c r="F7887" s="43">
        <v>2.4259538066260369E-2</v>
      </c>
    </row>
    <row r="7888" spans="1:6" x14ac:dyDescent="0.25">
      <c r="A7888" t="s">
        <v>27</v>
      </c>
      <c r="B7888" s="43">
        <v>1</v>
      </c>
      <c r="C7888" s="43">
        <v>11</v>
      </c>
      <c r="D7888" s="43">
        <v>23.491269600363751</v>
      </c>
      <c r="E7888" s="43">
        <v>4.3341392412671119E-2</v>
      </c>
      <c r="F7888" s="43">
        <v>0.13262724564012751</v>
      </c>
    </row>
    <row r="7889" spans="1:6" x14ac:dyDescent="0.25">
      <c r="A7889" t="s">
        <v>27</v>
      </c>
      <c r="B7889" s="43">
        <v>1</v>
      </c>
      <c r="C7889" s="43">
        <v>10</v>
      </c>
      <c r="D7889" s="43">
        <v>6.6208456326228466</v>
      </c>
      <c r="E7889" s="43">
        <v>3.4428397289638802E-3</v>
      </c>
      <c r="F7889" s="43">
        <v>1.2346538449272908E-2</v>
      </c>
    </row>
    <row r="7890" spans="1:6" x14ac:dyDescent="0.25">
      <c r="A7890" t="s">
        <v>27</v>
      </c>
      <c r="B7890" s="43">
        <v>1</v>
      </c>
      <c r="C7890" s="43">
        <v>13</v>
      </c>
      <c r="D7890" s="43">
        <v>15.629015411624122</v>
      </c>
      <c r="E7890" s="43">
        <v>1.9184616417768609E-2</v>
      </c>
      <c r="F7890" s="43">
        <v>7.5287487270817105E-2</v>
      </c>
    </row>
    <row r="7891" spans="1:6" x14ac:dyDescent="0.25">
      <c r="A7891" t="s">
        <v>27</v>
      </c>
      <c r="B7891" s="43">
        <v>1</v>
      </c>
      <c r="C7891" s="43">
        <v>7.5</v>
      </c>
      <c r="D7891" s="43">
        <v>23</v>
      </c>
      <c r="E7891" s="43">
        <v>4.154756284372501E-2</v>
      </c>
      <c r="F7891" s="43">
        <v>8.7053179168180977E-2</v>
      </c>
    </row>
    <row r="7892" spans="1:6" x14ac:dyDescent="0.25">
      <c r="A7892" t="s">
        <v>27</v>
      </c>
      <c r="B7892" s="43">
        <v>1</v>
      </c>
      <c r="C7892" s="43">
        <v>4.5</v>
      </c>
      <c r="D7892" s="43">
        <v>1.59</v>
      </c>
      <c r="E7892" s="43">
        <v>1.9855650968850892E-4</v>
      </c>
      <c r="F7892" s="43">
        <v>4.2653817003619353E-4</v>
      </c>
    </row>
    <row r="7893" spans="1:6" x14ac:dyDescent="0.25">
      <c r="A7893" t="s">
        <v>27</v>
      </c>
      <c r="B7893" s="43">
        <v>1</v>
      </c>
      <c r="C7893" s="43">
        <v>14</v>
      </c>
      <c r="D7893" s="43">
        <v>18.493804387278239</v>
      </c>
      <c r="E7893" s="43">
        <v>2.6862250872521646E-2</v>
      </c>
      <c r="F7893" s="43">
        <v>0.10975869942286257</v>
      </c>
    </row>
    <row r="7894" spans="1:6" x14ac:dyDescent="0.25">
      <c r="A7894" t="s">
        <v>27</v>
      </c>
      <c r="B7894" s="43">
        <v>1</v>
      </c>
      <c r="C7894" s="43">
        <v>11</v>
      </c>
      <c r="D7894" s="43">
        <v>32.563101356601784</v>
      </c>
      <c r="E7894" s="43">
        <v>8.3280131719509057E-2</v>
      </c>
      <c r="F7894" s="43">
        <v>0.23868877301689523</v>
      </c>
    </row>
    <row r="7895" spans="1:6" x14ac:dyDescent="0.25">
      <c r="A7895" t="s">
        <v>27</v>
      </c>
      <c r="B7895" s="43">
        <v>1</v>
      </c>
      <c r="C7895" s="43">
        <v>5</v>
      </c>
      <c r="D7895" s="43">
        <v>2.36</v>
      </c>
      <c r="E7895" s="43">
        <v>4.3743536108584272E-4</v>
      </c>
      <c r="F7895" s="43">
        <v>9.6460815138369989E-4</v>
      </c>
    </row>
    <row r="7896" spans="1:6" x14ac:dyDescent="0.25">
      <c r="A7896" t="s">
        <v>27</v>
      </c>
      <c r="B7896" s="43">
        <v>1</v>
      </c>
      <c r="C7896" s="43">
        <v>9</v>
      </c>
      <c r="D7896" s="43">
        <v>12.159437652220806</v>
      </c>
      <c r="E7896" s="43">
        <v>1.1612262957870871E-2</v>
      </c>
      <c r="F7896" s="43">
        <v>3.3177780145849156E-2</v>
      </c>
    </row>
    <row r="7897" spans="1:6" x14ac:dyDescent="0.25">
      <c r="A7897" t="s">
        <v>27</v>
      </c>
      <c r="B7897" s="43">
        <v>1</v>
      </c>
      <c r="C7897" s="43">
        <v>7.5</v>
      </c>
      <c r="D7897" s="43">
        <v>17</v>
      </c>
      <c r="E7897" s="43">
        <v>2.2698006922186254E-2</v>
      </c>
      <c r="F7897" s="43">
        <v>5.0530364396886678E-2</v>
      </c>
    </row>
    <row r="7898" spans="1:6" x14ac:dyDescent="0.25">
      <c r="A7898" t="s">
        <v>27</v>
      </c>
      <c r="B7898" s="43">
        <v>1</v>
      </c>
      <c r="C7898" s="43">
        <v>2</v>
      </c>
      <c r="D7898" s="43">
        <v>1.1100000000000001</v>
      </c>
      <c r="E7898" s="43">
        <v>9.6768907712199614E-5</v>
      </c>
      <c r="F7898" s="43">
        <v>9.9294445013071371E-5</v>
      </c>
    </row>
    <row r="7899" spans="1:6" x14ac:dyDescent="0.25">
      <c r="A7899" t="s">
        <v>27</v>
      </c>
      <c r="B7899" s="43">
        <v>1</v>
      </c>
      <c r="C7899" s="43">
        <v>6</v>
      </c>
      <c r="D7899" s="43">
        <v>12.414085561167836</v>
      </c>
      <c r="E7899" s="43">
        <v>1.2103733422138638E-2</v>
      </c>
      <c r="F7899" s="43">
        <v>2.2959029001124821E-2</v>
      </c>
    </row>
    <row r="7900" spans="1:6" x14ac:dyDescent="0.25">
      <c r="A7900" t="s">
        <v>27</v>
      </c>
      <c r="B7900" s="43">
        <v>1</v>
      </c>
      <c r="C7900" s="43">
        <v>18</v>
      </c>
      <c r="D7900" s="43">
        <v>19.544227011684747</v>
      </c>
      <c r="E7900" s="43">
        <v>3.0000388462936081E-2</v>
      </c>
      <c r="F7900" s="43">
        <v>0.15586790119934579</v>
      </c>
    </row>
    <row r="7901" spans="1:6" x14ac:dyDescent="0.25">
      <c r="A7901" t="s">
        <v>27</v>
      </c>
      <c r="B7901" s="43">
        <v>1</v>
      </c>
      <c r="C7901" s="43">
        <v>16</v>
      </c>
      <c r="D7901" s="43">
        <v>13</v>
      </c>
      <c r="E7901" s="43">
        <v>1.3273228961416876E-2</v>
      </c>
      <c r="F7901" s="43">
        <v>6.652166426586878E-2</v>
      </c>
    </row>
    <row r="7902" spans="1:6" x14ac:dyDescent="0.25">
      <c r="A7902" t="s">
        <v>27</v>
      </c>
      <c r="B7902" s="43">
        <v>1</v>
      </c>
      <c r="C7902" s="43">
        <v>22</v>
      </c>
      <c r="D7902" s="43">
        <v>32.658594322456921</v>
      </c>
      <c r="E7902" s="43">
        <v>8.3769294437102002E-2</v>
      </c>
      <c r="F7902" s="43">
        <v>0.47989963519912987</v>
      </c>
    </row>
    <row r="7903" spans="1:6" x14ac:dyDescent="0.25">
      <c r="A7903" t="s">
        <v>27</v>
      </c>
      <c r="B7903" s="43">
        <v>1</v>
      </c>
      <c r="C7903" s="43">
        <v>16</v>
      </c>
      <c r="D7903" s="43">
        <v>35.555214286729424</v>
      </c>
      <c r="E7903" s="43">
        <v>9.9287935895691917E-2</v>
      </c>
      <c r="F7903" s="43">
        <v>0.40668537044010483</v>
      </c>
    </row>
    <row r="7904" spans="1:6" x14ac:dyDescent="0.25">
      <c r="A7904" t="s">
        <v>27</v>
      </c>
      <c r="B7904" s="43">
        <v>1</v>
      </c>
      <c r="C7904" s="43">
        <v>2</v>
      </c>
      <c r="D7904" s="43">
        <v>1.48</v>
      </c>
      <c r="E7904" s="43">
        <v>1.7203361371057705E-4</v>
      </c>
      <c r="F7904" s="43">
        <v>1.6662808810284275E-4</v>
      </c>
    </row>
    <row r="7905" spans="1:6" x14ac:dyDescent="0.25">
      <c r="A7905" t="s">
        <v>27</v>
      </c>
      <c r="B7905" s="43">
        <v>1</v>
      </c>
      <c r="C7905" s="43">
        <v>18</v>
      </c>
      <c r="D7905" s="43">
        <v>12</v>
      </c>
      <c r="E7905" s="43">
        <v>1.1309733552923255E-2</v>
      </c>
      <c r="F7905" s="43">
        <v>6.4798108790863826E-2</v>
      </c>
    </row>
    <row r="7906" spans="1:6" x14ac:dyDescent="0.25">
      <c r="A7906" t="s">
        <v>27</v>
      </c>
      <c r="B7906" s="43">
        <v>1</v>
      </c>
      <c r="C7906" s="43">
        <v>30</v>
      </c>
      <c r="D7906" s="43">
        <v>95.811275741320998</v>
      </c>
      <c r="E7906" s="43">
        <v>0.72097984995344055</v>
      </c>
      <c r="F7906" s="43">
        <v>4.5389434230450272</v>
      </c>
    </row>
    <row r="7907" spans="1:6" x14ac:dyDescent="0.25">
      <c r="A7907" t="s">
        <v>27</v>
      </c>
      <c r="B7907" s="43">
        <v>1</v>
      </c>
      <c r="C7907" s="43">
        <v>10</v>
      </c>
      <c r="D7907" s="43">
        <v>10.026761414789407</v>
      </c>
      <c r="E7907" s="43">
        <v>7.8960746141466583E-3</v>
      </c>
      <c r="F7907" s="43">
        <v>2.6055194265630955E-2</v>
      </c>
    </row>
    <row r="7908" spans="1:6" x14ac:dyDescent="0.25">
      <c r="A7908" t="s">
        <v>27</v>
      </c>
      <c r="B7908" s="43">
        <v>1</v>
      </c>
      <c r="C7908" s="43">
        <v>15</v>
      </c>
      <c r="D7908" s="43">
        <v>13</v>
      </c>
      <c r="E7908" s="43">
        <v>1.3273228961416876E-2</v>
      </c>
      <c r="F7908" s="43">
        <v>6.2364060249251979E-2</v>
      </c>
    </row>
    <row r="7909" spans="1:6" x14ac:dyDescent="0.25">
      <c r="A7909" t="s">
        <v>27</v>
      </c>
      <c r="B7909" s="43">
        <v>1</v>
      </c>
      <c r="C7909" s="43">
        <v>6</v>
      </c>
      <c r="D7909" s="43">
        <v>30</v>
      </c>
      <c r="E7909" s="43">
        <v>7.0685834705770348E-2</v>
      </c>
      <c r="F7909" s="43">
        <v>0.11233662901228302</v>
      </c>
    </row>
    <row r="7910" spans="1:6" x14ac:dyDescent="0.25">
      <c r="A7910" t="s">
        <v>27</v>
      </c>
      <c r="B7910" s="43">
        <v>1</v>
      </c>
      <c r="C7910" s="43">
        <v>6</v>
      </c>
      <c r="D7910" s="43">
        <v>9</v>
      </c>
      <c r="E7910" s="43">
        <v>6.3617251235193305E-3</v>
      </c>
      <c r="F7910" s="43">
        <v>1.2871163806657307E-2</v>
      </c>
    </row>
    <row r="7911" spans="1:6" x14ac:dyDescent="0.25">
      <c r="A7911" t="s">
        <v>27</v>
      </c>
      <c r="B7911" s="43">
        <v>1</v>
      </c>
      <c r="C7911" s="43">
        <v>14</v>
      </c>
      <c r="D7911" s="43">
        <v>12</v>
      </c>
      <c r="E7911" s="43">
        <v>1.1309733552923255E-2</v>
      </c>
      <c r="F7911" s="43">
        <v>5.0398529059560757E-2</v>
      </c>
    </row>
    <row r="7912" spans="1:6" x14ac:dyDescent="0.25">
      <c r="A7912" t="s">
        <v>27</v>
      </c>
      <c r="B7912" s="43">
        <v>1</v>
      </c>
      <c r="C7912" s="43">
        <v>18</v>
      </c>
      <c r="D7912" s="43">
        <v>34.250143753375873</v>
      </c>
      <c r="E7912" s="43">
        <v>9.2132886696581082E-2</v>
      </c>
      <c r="F7912" s="43">
        <v>0.42774613035519726</v>
      </c>
    </row>
    <row r="7913" spans="1:6" x14ac:dyDescent="0.25">
      <c r="A7913" t="s">
        <v>27</v>
      </c>
      <c r="B7913" s="43">
        <v>1</v>
      </c>
      <c r="C7913" s="43">
        <v>8</v>
      </c>
      <c r="D7913" s="43">
        <v>4.34</v>
      </c>
      <c r="E7913" s="43">
        <v>1.4793445646488976E-3</v>
      </c>
      <c r="F7913" s="43">
        <v>4.6192350581590784E-3</v>
      </c>
    </row>
    <row r="7914" spans="1:6" x14ac:dyDescent="0.25">
      <c r="A7914" t="s">
        <v>27</v>
      </c>
      <c r="B7914" s="43">
        <v>1</v>
      </c>
      <c r="C7914" s="43">
        <v>13</v>
      </c>
      <c r="D7914" s="43">
        <v>11.459155902616464</v>
      </c>
      <c r="E7914" s="43">
        <v>1.0313240312354817E-2</v>
      </c>
      <c r="F7914" s="43">
        <v>4.3071730490063222E-2</v>
      </c>
    </row>
    <row r="7915" spans="1:6" x14ac:dyDescent="0.25">
      <c r="A7915" t="s">
        <v>27</v>
      </c>
      <c r="B7915" s="43">
        <v>1</v>
      </c>
      <c r="C7915" s="43">
        <v>15</v>
      </c>
      <c r="D7915" s="43">
        <v>59.5</v>
      </c>
      <c r="E7915" s="43">
        <v>0.27805058479678163</v>
      </c>
      <c r="F7915" s="43">
        <v>0.96297599552878221</v>
      </c>
    </row>
    <row r="7916" spans="1:6" x14ac:dyDescent="0.25">
      <c r="A7916" t="s">
        <v>27</v>
      </c>
      <c r="B7916" s="43">
        <v>1</v>
      </c>
      <c r="C7916" s="43">
        <v>3</v>
      </c>
      <c r="D7916" s="43">
        <v>1.49</v>
      </c>
      <c r="E7916" s="43">
        <v>1.7436624625586749E-4</v>
      </c>
      <c r="F7916" s="43">
        <v>2.52989274641345E-4</v>
      </c>
    </row>
    <row r="7917" spans="1:6" x14ac:dyDescent="0.25">
      <c r="A7917" t="s">
        <v>27</v>
      </c>
      <c r="B7917" s="43">
        <v>1</v>
      </c>
      <c r="C7917" s="43">
        <v>12</v>
      </c>
      <c r="D7917" s="43">
        <v>12.98704335629866</v>
      </c>
      <c r="E7917" s="43">
        <v>1.3246784223424632E-2</v>
      </c>
      <c r="F7917" s="43">
        <v>4.9801805563001081E-2</v>
      </c>
    </row>
    <row r="7918" spans="1:6" x14ac:dyDescent="0.25">
      <c r="A7918" t="s">
        <v>27</v>
      </c>
      <c r="B7918" s="43">
        <v>1</v>
      </c>
      <c r="C7918" s="43">
        <v>23</v>
      </c>
      <c r="D7918" s="43">
        <v>73.400000000000006</v>
      </c>
      <c r="E7918" s="43">
        <v>0.42313797291935573</v>
      </c>
      <c r="F7918" s="43">
        <v>2.1543978185507431</v>
      </c>
    </row>
    <row r="7919" spans="1:6" x14ac:dyDescent="0.25">
      <c r="A7919" t="s">
        <v>27</v>
      </c>
      <c r="B7919" s="43">
        <v>1</v>
      </c>
      <c r="C7919" s="43">
        <v>7</v>
      </c>
      <c r="D7919" s="43">
        <v>3.19</v>
      </c>
      <c r="E7919" s="43">
        <v>7.9922902505487738E-4</v>
      </c>
      <c r="F7919" s="43">
        <v>2.322688448060706E-3</v>
      </c>
    </row>
    <row r="7920" spans="1:6" x14ac:dyDescent="0.25">
      <c r="A7920" t="s">
        <v>27</v>
      </c>
      <c r="B7920" s="43">
        <v>1</v>
      </c>
      <c r="C7920" s="43">
        <v>15</v>
      </c>
      <c r="D7920" s="43">
        <v>17.316057808398213</v>
      </c>
      <c r="E7920" s="43">
        <v>2.3549838619421566E-2</v>
      </c>
      <c r="F7920" s="43">
        <v>0.10446681639567011</v>
      </c>
    </row>
    <row r="7921" spans="1:6" x14ac:dyDescent="0.25">
      <c r="A7921" t="s">
        <v>27</v>
      </c>
      <c r="B7921" s="43">
        <v>1</v>
      </c>
      <c r="C7921" s="43">
        <v>35</v>
      </c>
      <c r="D7921" s="43">
        <v>59</v>
      </c>
      <c r="E7921" s="43">
        <v>0.27339710067865175</v>
      </c>
      <c r="F7921" s="43">
        <v>2.2130808445304759</v>
      </c>
    </row>
    <row r="7922" spans="1:6" x14ac:dyDescent="0.25">
      <c r="A7922" t="s">
        <v>27</v>
      </c>
      <c r="B7922" s="43">
        <v>1</v>
      </c>
      <c r="C7922" s="43">
        <v>4</v>
      </c>
      <c r="D7922" s="43">
        <v>2.2400000000000002</v>
      </c>
      <c r="E7922" s="43">
        <v>3.940813824663037E-4</v>
      </c>
      <c r="F7922" s="43">
        <v>7.0251855518314171E-4</v>
      </c>
    </row>
    <row r="7923" spans="1:6" x14ac:dyDescent="0.25">
      <c r="A7923" t="s">
        <v>27</v>
      </c>
      <c r="B7923" s="43">
        <v>1</v>
      </c>
      <c r="C7923" s="43">
        <v>15</v>
      </c>
      <c r="D7923" s="43">
        <v>15.660846400242503</v>
      </c>
      <c r="E7923" s="43">
        <v>1.9262841072298281E-2</v>
      </c>
      <c r="F7923" s="43">
        <v>8.7188807663217335E-2</v>
      </c>
    </row>
    <row r="7924" spans="1:6" x14ac:dyDescent="0.25">
      <c r="A7924" t="s">
        <v>27</v>
      </c>
      <c r="B7924" s="43">
        <v>1</v>
      </c>
      <c r="C7924" s="43">
        <v>30</v>
      </c>
      <c r="D7924" s="43">
        <v>34.313805730612636</v>
      </c>
      <c r="E7924" s="43">
        <v>9.2475706444001063E-2</v>
      </c>
      <c r="F7924" s="43">
        <v>0.71529648523040579</v>
      </c>
    </row>
    <row r="7925" spans="1:6" x14ac:dyDescent="0.25">
      <c r="A7925" t="s">
        <v>27</v>
      </c>
      <c r="B7925" s="43">
        <v>1</v>
      </c>
      <c r="C7925" s="43">
        <v>2</v>
      </c>
      <c r="D7925" s="43">
        <v>1.78</v>
      </c>
      <c r="E7925" s="43">
        <v>2.4884555409084757E-4</v>
      </c>
      <c r="F7925" s="43">
        <v>2.3226858996771768E-4</v>
      </c>
    </row>
    <row r="7926" spans="1:6" x14ac:dyDescent="0.25">
      <c r="A7926" t="s">
        <v>27</v>
      </c>
      <c r="B7926" s="43">
        <v>1</v>
      </c>
      <c r="C7926" s="43">
        <v>9</v>
      </c>
      <c r="D7926" s="43">
        <v>14</v>
      </c>
      <c r="E7926" s="43">
        <v>1.5393804002589986E-2</v>
      </c>
      <c r="F7926" s="43">
        <v>4.275638122111796E-2</v>
      </c>
    </row>
    <row r="7927" spans="1:6" x14ac:dyDescent="0.25">
      <c r="A7927" t="s">
        <v>27</v>
      </c>
      <c r="B7927" s="43">
        <v>1</v>
      </c>
      <c r="C7927" s="43">
        <v>15</v>
      </c>
      <c r="D7927" s="43">
        <v>16.934085944977664</v>
      </c>
      <c r="E7927" s="43">
        <v>2.2522334306820289E-2</v>
      </c>
      <c r="F7927" s="43">
        <v>0.1003567138822625</v>
      </c>
    </row>
    <row r="7928" spans="1:6" x14ac:dyDescent="0.25">
      <c r="A7928" t="s">
        <v>27</v>
      </c>
      <c r="B7928" s="43">
        <v>1</v>
      </c>
      <c r="C7928" s="43">
        <v>4</v>
      </c>
      <c r="D7928" s="43">
        <v>2.77</v>
      </c>
      <c r="E7928" s="43">
        <v>6.0262815679322805E-4</v>
      </c>
      <c r="F7928" s="43">
        <v>1.0294988918959631E-3</v>
      </c>
    </row>
    <row r="7929" spans="1:6" x14ac:dyDescent="0.25">
      <c r="A7929" t="s">
        <v>27</v>
      </c>
      <c r="B7929" s="43">
        <v>1</v>
      </c>
      <c r="C7929" s="43">
        <v>8</v>
      </c>
      <c r="D7929" s="43">
        <v>12.541409515641352</v>
      </c>
      <c r="E7929" s="43">
        <v>1.2353288372906729E-2</v>
      </c>
      <c r="F7929" s="43">
        <v>3.1179331700734267E-2</v>
      </c>
    </row>
    <row r="7930" spans="1:6" x14ac:dyDescent="0.25">
      <c r="A7930" t="s">
        <v>27</v>
      </c>
      <c r="B7930" s="43">
        <v>1</v>
      </c>
      <c r="C7930" s="43">
        <v>17</v>
      </c>
      <c r="D7930" s="43">
        <v>36.191834059097005</v>
      </c>
      <c r="E7930" s="43">
        <v>0.10287528831298325</v>
      </c>
      <c r="F7930" s="43">
        <v>0.44612495096105015</v>
      </c>
    </row>
    <row r="7931" spans="1:6" x14ac:dyDescent="0.25">
      <c r="A7931" t="s">
        <v>27</v>
      </c>
      <c r="B7931" s="43">
        <v>1</v>
      </c>
      <c r="C7931" s="43">
        <v>6</v>
      </c>
      <c r="D7931" s="43">
        <v>5.7614089399266115</v>
      </c>
      <c r="E7931" s="43">
        <v>2.6070375453167917E-3</v>
      </c>
      <c r="F7931" s="43">
        <v>5.7681430203890922E-3</v>
      </c>
    </row>
    <row r="7932" spans="1:6" x14ac:dyDescent="0.25">
      <c r="A7932" t="s">
        <v>27</v>
      </c>
      <c r="B7932" s="43">
        <v>1</v>
      </c>
      <c r="C7932" s="43">
        <v>12</v>
      </c>
      <c r="D7932" s="43">
        <v>13.464508185574346</v>
      </c>
      <c r="E7932" s="43">
        <v>1.4238717406244871E-2</v>
      </c>
      <c r="F7932" s="43">
        <v>5.3144841264961162E-2</v>
      </c>
    </row>
    <row r="7933" spans="1:6" x14ac:dyDescent="0.25">
      <c r="A7933" t="s">
        <v>27</v>
      </c>
      <c r="B7933" s="43">
        <v>1</v>
      </c>
      <c r="C7933" s="43">
        <v>12</v>
      </c>
      <c r="D7933" s="43">
        <v>16.233804195373324</v>
      </c>
      <c r="E7933" s="43">
        <v>2.0698100349100988E-2</v>
      </c>
      <c r="F7933" s="43">
        <v>7.4410043027270112E-2</v>
      </c>
    </row>
    <row r="7934" spans="1:6" x14ac:dyDescent="0.25">
      <c r="A7934" t="s">
        <v>27</v>
      </c>
      <c r="B7934" s="43">
        <v>1</v>
      </c>
      <c r="C7934" s="43">
        <v>8</v>
      </c>
      <c r="D7934" s="43">
        <v>9.1036627448564147</v>
      </c>
      <c r="E7934" s="43">
        <v>6.5091188625723377E-3</v>
      </c>
      <c r="F7934" s="43">
        <v>1.7518885729863175E-2</v>
      </c>
    </row>
    <row r="7935" spans="1:6" x14ac:dyDescent="0.25">
      <c r="A7935" t="s">
        <v>27</v>
      </c>
      <c r="B7935" s="43">
        <v>1</v>
      </c>
      <c r="C7935" s="43">
        <v>12</v>
      </c>
      <c r="D7935" s="43">
        <v>11.300000959524569</v>
      </c>
      <c r="E7935" s="43">
        <v>1.0028750851578054E-2</v>
      </c>
      <c r="F7935" s="43">
        <v>3.8770373069094671E-2</v>
      </c>
    </row>
    <row r="7936" spans="1:6" x14ac:dyDescent="0.25">
      <c r="A7936" t="s">
        <v>27</v>
      </c>
      <c r="B7936" s="43">
        <v>1</v>
      </c>
      <c r="C7936" s="43">
        <v>10</v>
      </c>
      <c r="D7936" s="43">
        <v>11.363662936761328</v>
      </c>
      <c r="E7936" s="43">
        <v>1.0142069171059484E-2</v>
      </c>
      <c r="F7936" s="43">
        <v>3.2636921695257705E-2</v>
      </c>
    </row>
    <row r="7937" spans="1:6" x14ac:dyDescent="0.25">
      <c r="A7937" t="s">
        <v>27</v>
      </c>
      <c r="B7937" s="43">
        <v>1</v>
      </c>
      <c r="C7937" s="43">
        <v>6</v>
      </c>
      <c r="D7937" s="43">
        <v>11</v>
      </c>
      <c r="E7937" s="43">
        <v>9.5033177771091243E-3</v>
      </c>
      <c r="F7937" s="43">
        <v>1.8468931471188804E-2</v>
      </c>
    </row>
    <row r="7938" spans="1:6" x14ac:dyDescent="0.25">
      <c r="A7938" t="s">
        <v>27</v>
      </c>
      <c r="B7938" s="43">
        <v>1</v>
      </c>
      <c r="C7938" s="43">
        <v>13</v>
      </c>
      <c r="D7938" s="43">
        <v>12</v>
      </c>
      <c r="E7938" s="43">
        <v>1.1309733552923255E-2</v>
      </c>
      <c r="F7938" s="43">
        <v>4.6798634126734982E-2</v>
      </c>
    </row>
    <row r="7939" spans="1:6" x14ac:dyDescent="0.25">
      <c r="A7939" t="s">
        <v>27</v>
      </c>
      <c r="B7939" s="43">
        <v>1</v>
      </c>
      <c r="C7939" s="43">
        <v>25</v>
      </c>
      <c r="D7939" s="43">
        <v>58.409864114725593</v>
      </c>
      <c r="E7939" s="43">
        <v>0.26795525162630368</v>
      </c>
      <c r="F7939" s="43">
        <v>1.5524338285000963</v>
      </c>
    </row>
    <row r="7940" spans="1:6" x14ac:dyDescent="0.25">
      <c r="A7940" t="s">
        <v>27</v>
      </c>
      <c r="B7940" s="43">
        <v>1</v>
      </c>
      <c r="C7940" s="43">
        <v>4</v>
      </c>
      <c r="D7940" s="43">
        <v>3.94</v>
      </c>
      <c r="E7940" s="43">
        <v>1.2192206929316628E-3</v>
      </c>
      <c r="F7940" s="43">
        <v>1.9407701044467773E-3</v>
      </c>
    </row>
    <row r="7941" spans="1:6" x14ac:dyDescent="0.25">
      <c r="A7941" t="s">
        <v>27</v>
      </c>
      <c r="B7941" s="43">
        <v>1</v>
      </c>
      <c r="C7941" s="43">
        <v>8</v>
      </c>
      <c r="D7941" s="43">
        <v>11</v>
      </c>
      <c r="E7941" s="43">
        <v>9.5033177771091243E-3</v>
      </c>
      <c r="F7941" s="43">
        <v>2.4625241961585071E-2</v>
      </c>
    </row>
    <row r="7942" spans="1:6" x14ac:dyDescent="0.25">
      <c r="A7942" t="s">
        <v>27</v>
      </c>
      <c r="B7942" s="43">
        <v>1</v>
      </c>
      <c r="C7942" s="43">
        <v>13</v>
      </c>
      <c r="D7942" s="43">
        <v>22.345354010102106</v>
      </c>
      <c r="E7942" s="43">
        <v>3.92160962877292E-2</v>
      </c>
      <c r="F7942" s="43">
        <v>0.14325187753590896</v>
      </c>
    </row>
    <row r="7943" spans="1:6" x14ac:dyDescent="0.25">
      <c r="A7943" t="s">
        <v>27</v>
      </c>
      <c r="B7943" s="43">
        <v>1</v>
      </c>
      <c r="C7943" s="43">
        <v>6</v>
      </c>
      <c r="D7943" s="43">
        <v>4.59</v>
      </c>
      <c r="E7943" s="43">
        <v>1.6546847046273779E-3</v>
      </c>
      <c r="F7943" s="43">
        <v>3.8317724193208664E-3</v>
      </c>
    </row>
    <row r="7944" spans="1:6" x14ac:dyDescent="0.25">
      <c r="A7944" t="s">
        <v>27</v>
      </c>
      <c r="B7944" s="43">
        <v>1</v>
      </c>
      <c r="C7944" s="43">
        <v>14</v>
      </c>
      <c r="D7944" s="43">
        <v>31.767326641142308</v>
      </c>
      <c r="E7944" s="43">
        <v>7.9259479969650062E-2</v>
      </c>
      <c r="F7944" s="43">
        <v>0.29055736779976432</v>
      </c>
    </row>
    <row r="7945" spans="1:6" x14ac:dyDescent="0.25">
      <c r="A7945" t="s">
        <v>27</v>
      </c>
      <c r="B7945" s="43">
        <v>1</v>
      </c>
      <c r="C7945" s="43">
        <v>10</v>
      </c>
      <c r="D7945" s="43">
        <v>42</v>
      </c>
      <c r="E7945" s="43">
        <v>0.13854423602330987</v>
      </c>
      <c r="F7945" s="43">
        <v>0.3430227001242942</v>
      </c>
    </row>
    <row r="7946" spans="1:6" x14ac:dyDescent="0.25">
      <c r="A7946" t="s">
        <v>27</v>
      </c>
      <c r="B7946" s="43">
        <v>1</v>
      </c>
      <c r="C7946" s="43">
        <v>5</v>
      </c>
      <c r="D7946" s="43">
        <v>2.2599999999999998</v>
      </c>
      <c r="E7946" s="43">
        <v>4.0114996593688056E-4</v>
      </c>
      <c r="F7946" s="43">
        <v>8.9230744428498202E-4</v>
      </c>
    </row>
    <row r="7947" spans="1:6" x14ac:dyDescent="0.25">
      <c r="A7947" t="s">
        <v>27</v>
      </c>
      <c r="B7947" s="43">
        <v>1</v>
      </c>
      <c r="C7947" s="43">
        <v>13</v>
      </c>
      <c r="D7947" s="43">
        <v>13.400846208337589</v>
      </c>
      <c r="E7947" s="43">
        <v>1.4104390634275312E-2</v>
      </c>
      <c r="F7947" s="43">
        <v>5.7084661051616456E-2</v>
      </c>
    </row>
    <row r="7948" spans="1:6" x14ac:dyDescent="0.25">
      <c r="A7948" t="s">
        <v>27</v>
      </c>
      <c r="B7948" s="43">
        <v>1</v>
      </c>
      <c r="C7948" s="43">
        <v>35</v>
      </c>
      <c r="D7948" s="43">
        <v>35.364228355019144</v>
      </c>
      <c r="E7948" s="43">
        <v>9.8224144256065668E-2</v>
      </c>
      <c r="F7948" s="43">
        <v>0.88104370096059748</v>
      </c>
    </row>
    <row r="7949" spans="1:6" x14ac:dyDescent="0.25">
      <c r="A7949" t="s">
        <v>27</v>
      </c>
      <c r="B7949" s="43">
        <v>1</v>
      </c>
      <c r="C7949" s="43">
        <v>7</v>
      </c>
      <c r="D7949" s="43">
        <v>2.95</v>
      </c>
      <c r="E7949" s="43">
        <v>6.8349275169662937E-4</v>
      </c>
      <c r="F7949" s="43">
        <v>2.0177410544154565E-3</v>
      </c>
    </row>
    <row r="7950" spans="1:6" x14ac:dyDescent="0.25">
      <c r="A7950" t="s">
        <v>27</v>
      </c>
      <c r="B7950" s="43">
        <v>1</v>
      </c>
      <c r="C7950" s="43">
        <v>14</v>
      </c>
      <c r="D7950" s="43">
        <v>12.98704335629866</v>
      </c>
      <c r="E7950" s="43">
        <v>1.3246784223424632E-2</v>
      </c>
      <c r="F7950" s="43">
        <v>5.8102106490167935E-2</v>
      </c>
    </row>
    <row r="7951" spans="1:6" x14ac:dyDescent="0.25">
      <c r="A7951" t="s">
        <v>27</v>
      </c>
      <c r="B7951" s="43">
        <v>1</v>
      </c>
      <c r="C7951" s="43">
        <v>15</v>
      </c>
      <c r="D7951" s="43">
        <v>14.164789935178685</v>
      </c>
      <c r="E7951" s="43">
        <v>1.5758328802886287E-2</v>
      </c>
      <c r="F7951" s="43">
        <v>7.2777104241782853E-2</v>
      </c>
    </row>
    <row r="7952" spans="1:6" x14ac:dyDescent="0.25">
      <c r="A7952" t="s">
        <v>27</v>
      </c>
      <c r="B7952" s="43">
        <v>1</v>
      </c>
      <c r="C7952" s="43">
        <v>2</v>
      </c>
      <c r="D7952" s="43">
        <v>1.37</v>
      </c>
      <c r="E7952" s="43">
        <v>1.4741138128806708E-4</v>
      </c>
      <c r="F7952" s="43">
        <v>1.4500800856379533E-4</v>
      </c>
    </row>
    <row r="7953" spans="1:6" x14ac:dyDescent="0.25">
      <c r="A7953" t="s">
        <v>27</v>
      </c>
      <c r="B7953" s="43">
        <v>1</v>
      </c>
      <c r="C7953" s="43">
        <v>11</v>
      </c>
      <c r="D7953" s="43">
        <v>10.472395255446713</v>
      </c>
      <c r="E7953" s="43">
        <v>8.6135450976049209E-3</v>
      </c>
      <c r="F7953" s="43">
        <v>3.099349648075158E-2</v>
      </c>
    </row>
    <row r="7954" spans="1:6" x14ac:dyDescent="0.25">
      <c r="A7954" t="s">
        <v>27</v>
      </c>
      <c r="B7954" s="43">
        <v>1</v>
      </c>
      <c r="C7954" s="43">
        <v>45</v>
      </c>
      <c r="D7954" s="43">
        <v>36.764791854227823</v>
      </c>
      <c r="E7954" s="43">
        <v>0.10615833647908285</v>
      </c>
      <c r="F7954" s="43">
        <v>1.2147732270842708</v>
      </c>
    </row>
    <row r="7955" spans="1:6" x14ac:dyDescent="0.25">
      <c r="A7955" t="s">
        <v>27</v>
      </c>
      <c r="B7955" s="43">
        <v>1</v>
      </c>
      <c r="C7955" s="43">
        <v>3</v>
      </c>
      <c r="D7955" s="43">
        <v>1.64</v>
      </c>
      <c r="E7955" s="43">
        <v>2.1124069002737765E-4</v>
      </c>
      <c r="F7955" s="43">
        <v>3.0065164982088458E-4</v>
      </c>
    </row>
    <row r="7956" spans="1:6" x14ac:dyDescent="0.25">
      <c r="A7956" t="s">
        <v>27</v>
      </c>
      <c r="B7956" s="43">
        <v>1</v>
      </c>
      <c r="C7956" s="43">
        <v>13</v>
      </c>
      <c r="D7956" s="43">
        <v>12.000282709128909</v>
      </c>
      <c r="E7956" s="43">
        <v>1.1310266453353996E-2</v>
      </c>
      <c r="F7956" s="43">
        <v>4.6800618119034208E-2</v>
      </c>
    </row>
    <row r="7957" spans="1:6" x14ac:dyDescent="0.25">
      <c r="A7957" t="s">
        <v>27</v>
      </c>
      <c r="B7957" s="43">
        <v>1</v>
      </c>
      <c r="C7957" s="43">
        <v>10</v>
      </c>
      <c r="D7957" s="43">
        <v>21.390424351550735</v>
      </c>
      <c r="E7957" s="43">
        <v>3.5935912910605237E-2</v>
      </c>
      <c r="F7957" s="43">
        <v>0.10186499096910892</v>
      </c>
    </row>
    <row r="7958" spans="1:6" x14ac:dyDescent="0.25">
      <c r="A7958" t="s">
        <v>27</v>
      </c>
      <c r="B7958" s="43">
        <v>1</v>
      </c>
      <c r="C7958" s="43">
        <v>2</v>
      </c>
      <c r="D7958" s="43">
        <v>8</v>
      </c>
      <c r="E7958" s="43">
        <v>5.0265482457436689E-3</v>
      </c>
      <c r="F7958" s="43">
        <v>3.4709570162112504E-3</v>
      </c>
    </row>
    <row r="7959" spans="1:6" x14ac:dyDescent="0.25">
      <c r="A7959" t="s">
        <v>27</v>
      </c>
      <c r="B7959" s="43">
        <v>1</v>
      </c>
      <c r="C7959" s="43">
        <v>40</v>
      </c>
      <c r="D7959" s="43">
        <v>46.727891291780473</v>
      </c>
      <c r="E7959" s="43">
        <v>0.17149136104083434</v>
      </c>
      <c r="F7959" s="43">
        <v>1.6624424237583684</v>
      </c>
    </row>
    <row r="7960" spans="1:6" x14ac:dyDescent="0.25">
      <c r="A7960" t="s">
        <v>27</v>
      </c>
      <c r="B7960" s="43">
        <v>1</v>
      </c>
      <c r="C7960" s="43">
        <v>20</v>
      </c>
      <c r="D7960" s="43">
        <v>63.502822293666242</v>
      </c>
      <c r="E7960" s="43">
        <v>0.31672032618966034</v>
      </c>
      <c r="F7960" s="43">
        <v>1.4435640767570699</v>
      </c>
    </row>
    <row r="7961" spans="1:6" x14ac:dyDescent="0.25">
      <c r="A7961" t="s">
        <v>27</v>
      </c>
      <c r="B7961" s="43">
        <v>1</v>
      </c>
      <c r="C7961" s="43">
        <v>8</v>
      </c>
      <c r="D7961" s="43">
        <v>4.26</v>
      </c>
      <c r="E7961" s="43">
        <v>1.4253091710071529E-3</v>
      </c>
      <c r="F7961" s="43">
        <v>4.4671457920911111E-3</v>
      </c>
    </row>
    <row r="7962" spans="1:6" x14ac:dyDescent="0.25">
      <c r="A7962" t="s">
        <v>27</v>
      </c>
      <c r="B7962" s="43">
        <v>1</v>
      </c>
      <c r="C7962" s="43">
        <v>10</v>
      </c>
      <c r="D7962" s="43">
        <v>10.886198107485642</v>
      </c>
      <c r="E7962" s="43">
        <v>9.3076993819002241E-3</v>
      </c>
      <c r="F7962" s="43">
        <v>3.0210875349723179E-2</v>
      </c>
    </row>
    <row r="7963" spans="1:6" x14ac:dyDescent="0.25">
      <c r="A7963" t="s">
        <v>27</v>
      </c>
      <c r="B7963" s="43">
        <v>1</v>
      </c>
      <c r="C7963" s="43">
        <v>15</v>
      </c>
      <c r="D7963" s="43">
        <v>12.573240504259733</v>
      </c>
      <c r="E7963" s="43">
        <v>1.2416074997956489E-2</v>
      </c>
      <c r="F7963" s="43">
        <v>5.8728520682914453E-2</v>
      </c>
    </row>
    <row r="7964" spans="1:6" x14ac:dyDescent="0.25">
      <c r="A7964" t="s">
        <v>27</v>
      </c>
      <c r="B7964" s="43">
        <v>1</v>
      </c>
      <c r="C7964" s="43">
        <v>4</v>
      </c>
      <c r="D7964" s="43">
        <v>1.55</v>
      </c>
      <c r="E7964" s="43">
        <v>1.8869190875623698E-4</v>
      </c>
      <c r="F7964" s="43">
        <v>3.62154177041471E-4</v>
      </c>
    </row>
    <row r="7965" spans="1:6" x14ac:dyDescent="0.25">
      <c r="A7965" t="s">
        <v>27</v>
      </c>
      <c r="B7965" s="43">
        <v>1</v>
      </c>
      <c r="C7965" s="43">
        <v>10</v>
      </c>
      <c r="D7965" s="43">
        <v>14.292113889652201</v>
      </c>
      <c r="E7965" s="43">
        <v>1.6042897841134596E-2</v>
      </c>
      <c r="F7965" s="43">
        <v>4.9305667054290493E-2</v>
      </c>
    </row>
    <row r="7966" spans="1:6" x14ac:dyDescent="0.25">
      <c r="A7966" t="s">
        <v>27</v>
      </c>
      <c r="B7966" s="43">
        <v>1</v>
      </c>
      <c r="C7966" s="43">
        <v>15</v>
      </c>
      <c r="D7966" s="43">
        <v>34.409298696467772</v>
      </c>
      <c r="E7966" s="43">
        <v>9.299112972720415E-2</v>
      </c>
      <c r="F7966" s="43">
        <v>0.35944126405339449</v>
      </c>
    </row>
    <row r="7967" spans="1:6" x14ac:dyDescent="0.25">
      <c r="A7967" t="s">
        <v>27</v>
      </c>
      <c r="B7967" s="43">
        <v>1</v>
      </c>
      <c r="C7967" s="43">
        <v>4</v>
      </c>
      <c r="D7967" s="43">
        <v>2.27</v>
      </c>
      <c r="E7967" s="43">
        <v>4.0470781961707107E-4</v>
      </c>
      <c r="F7967" s="43">
        <v>7.1953982400353961E-4</v>
      </c>
    </row>
    <row r="7968" spans="1:6" x14ac:dyDescent="0.25">
      <c r="A7968" t="s">
        <v>27</v>
      </c>
      <c r="B7968" s="43">
        <v>1</v>
      </c>
      <c r="C7968" s="43">
        <v>35</v>
      </c>
      <c r="D7968" s="43">
        <v>32.181129493181238</v>
      </c>
      <c r="E7968" s="43">
        <v>8.1337804794015575E-2</v>
      </c>
      <c r="F7968" s="43">
        <v>0.74350863509583676</v>
      </c>
    </row>
    <row r="7969" spans="1:6" x14ac:dyDescent="0.25">
      <c r="A7969" t="s">
        <v>27</v>
      </c>
      <c r="B7969" s="43">
        <v>1</v>
      </c>
      <c r="C7969" s="43">
        <v>15</v>
      </c>
      <c r="D7969" s="43">
        <v>51.088736732498404</v>
      </c>
      <c r="E7969" s="43">
        <v>0.20499355613914982</v>
      </c>
      <c r="F7969" s="43">
        <v>0.73199047936921324</v>
      </c>
    </row>
    <row r="7970" spans="1:6" x14ac:dyDescent="0.25">
      <c r="A7970" t="s">
        <v>27</v>
      </c>
      <c r="B7970" s="43">
        <v>1</v>
      </c>
      <c r="C7970" s="43">
        <v>2</v>
      </c>
      <c r="D7970" s="43">
        <v>1.55</v>
      </c>
      <c r="E7970" s="43">
        <v>1.8869190875623698E-4</v>
      </c>
      <c r="F7970" s="43">
        <v>1.810770885207355E-4</v>
      </c>
    </row>
    <row r="7971" spans="1:6" x14ac:dyDescent="0.25">
      <c r="A7971" t="s">
        <v>27</v>
      </c>
      <c r="B7971" s="43">
        <v>1</v>
      </c>
      <c r="C7971" s="43">
        <v>17</v>
      </c>
      <c r="D7971" s="43">
        <v>30.621411050880663</v>
      </c>
      <c r="E7971" s="43">
        <v>7.3644493577367992E-2</v>
      </c>
      <c r="F7971" s="43">
        <v>0.33024893205384631</v>
      </c>
    </row>
    <row r="7972" spans="1:6" x14ac:dyDescent="0.25">
      <c r="A7972" t="s">
        <v>27</v>
      </c>
      <c r="B7972" s="43">
        <v>1</v>
      </c>
      <c r="C7972" s="43">
        <v>45</v>
      </c>
      <c r="D7972" s="43">
        <v>101.22254380644544</v>
      </c>
      <c r="E7972" s="43">
        <v>0.80471922326124146</v>
      </c>
      <c r="F7972" s="43">
        <v>7.5159253597658351</v>
      </c>
    </row>
    <row r="7973" spans="1:6" x14ac:dyDescent="0.25">
      <c r="A7973" t="s">
        <v>27</v>
      </c>
      <c r="B7973" s="43">
        <v>1</v>
      </c>
      <c r="C7973" s="43">
        <v>2.2000000000000002</v>
      </c>
      <c r="D7973" s="43">
        <v>1.31</v>
      </c>
      <c r="E7973" s="43">
        <v>1.3478217882063613E-4</v>
      </c>
      <c r="F7973" s="43">
        <v>1.4715883186115612E-4</v>
      </c>
    </row>
    <row r="7974" spans="1:6" x14ac:dyDescent="0.25">
      <c r="A7974" t="s">
        <v>27</v>
      </c>
      <c r="B7974" s="43">
        <v>1</v>
      </c>
      <c r="C7974" s="43">
        <v>9</v>
      </c>
      <c r="D7974" s="43">
        <v>10.345071300973197</v>
      </c>
      <c r="E7974" s="43">
        <v>8.4053704320407232E-3</v>
      </c>
      <c r="F7974" s="43">
        <v>2.4806223781378502E-2</v>
      </c>
    </row>
    <row r="7975" spans="1:6" x14ac:dyDescent="0.25">
      <c r="A7975" t="s">
        <v>27</v>
      </c>
      <c r="B7975" s="43">
        <v>1</v>
      </c>
      <c r="C7975" s="43">
        <v>12</v>
      </c>
      <c r="D7975" s="43">
        <v>16.233804195373324</v>
      </c>
      <c r="E7975" s="43">
        <v>2.0698100349100988E-2</v>
      </c>
      <c r="F7975" s="43">
        <v>7.4410043027270112E-2</v>
      </c>
    </row>
    <row r="7976" spans="1:6" x14ac:dyDescent="0.25">
      <c r="A7976" t="s">
        <v>27</v>
      </c>
      <c r="B7976" s="43">
        <v>1</v>
      </c>
      <c r="C7976" s="43">
        <v>15</v>
      </c>
      <c r="D7976" s="43">
        <v>8.0214091318315255</v>
      </c>
      <c r="E7976" s="43">
        <v>5.0534877530538612E-3</v>
      </c>
      <c r="F7976" s="43">
        <v>2.6157673062646089E-2</v>
      </c>
    </row>
    <row r="7977" spans="1:6" x14ac:dyDescent="0.25">
      <c r="A7977" t="s">
        <v>27</v>
      </c>
      <c r="B7977" s="43">
        <v>1</v>
      </c>
      <c r="C7977" s="43">
        <v>11</v>
      </c>
      <c r="D7977" s="43">
        <v>10.504226244065093</v>
      </c>
      <c r="E7977" s="43">
        <v>8.6659866513537007E-3</v>
      </c>
      <c r="F7977" s="43">
        <v>3.1163221568727067E-2</v>
      </c>
    </row>
    <row r="7978" spans="1:6" x14ac:dyDescent="0.25">
      <c r="A7978" t="s">
        <v>27</v>
      </c>
      <c r="B7978" s="43">
        <v>1</v>
      </c>
      <c r="C7978" s="43">
        <v>12</v>
      </c>
      <c r="D7978" s="43">
        <v>14.960564650638162</v>
      </c>
      <c r="E7978" s="43">
        <v>1.7578663464499839E-2</v>
      </c>
      <c r="F7978" s="43">
        <v>6.4239219289800253E-2</v>
      </c>
    </row>
    <row r="7979" spans="1:6" x14ac:dyDescent="0.25">
      <c r="A7979" t="s">
        <v>27</v>
      </c>
      <c r="B7979" s="43">
        <v>1</v>
      </c>
      <c r="C7979" s="43">
        <v>2.2000000000000002</v>
      </c>
      <c r="D7979" s="43">
        <v>0.31830988618379069</v>
      </c>
      <c r="E7979" s="43">
        <v>7.9577471545947669E-6</v>
      </c>
      <c r="F7979" s="43">
        <v>1.1538652673636711E-5</v>
      </c>
    </row>
    <row r="7980" spans="1:6" x14ac:dyDescent="0.25">
      <c r="A7980" t="s">
        <v>27</v>
      </c>
      <c r="B7980" s="43">
        <v>1</v>
      </c>
      <c r="C7980" s="43">
        <v>17</v>
      </c>
      <c r="D7980" s="43">
        <v>18.812114273462029</v>
      </c>
      <c r="E7980" s="43">
        <v>2.7794898839040148E-2</v>
      </c>
      <c r="F7980" s="43">
        <v>0.1374346758300585</v>
      </c>
    </row>
    <row r="7981" spans="1:6" x14ac:dyDescent="0.25">
      <c r="A7981" t="s">
        <v>27</v>
      </c>
      <c r="B7981" s="43">
        <v>1</v>
      </c>
      <c r="C7981" s="43">
        <v>25</v>
      </c>
      <c r="D7981" s="43">
        <v>23.077466748324824</v>
      </c>
      <c r="E7981" s="43">
        <v>4.1827908481338744E-2</v>
      </c>
      <c r="F7981" s="43">
        <v>0.29193834431475169</v>
      </c>
    </row>
    <row r="7982" spans="1:6" x14ac:dyDescent="0.25">
      <c r="A7982" t="s">
        <v>27</v>
      </c>
      <c r="B7982" s="43">
        <v>1</v>
      </c>
      <c r="C7982" s="43">
        <v>4</v>
      </c>
      <c r="D7982" s="43">
        <v>3.9</v>
      </c>
      <c r="E7982" s="43">
        <v>1.1945906065275187E-3</v>
      </c>
      <c r="F7982" s="43">
        <v>1.9054587203338619E-3</v>
      </c>
    </row>
    <row r="7983" spans="1:6" x14ac:dyDescent="0.25">
      <c r="A7983" t="s">
        <v>27</v>
      </c>
      <c r="B7983" s="43">
        <v>1</v>
      </c>
      <c r="C7983" s="43">
        <v>8</v>
      </c>
      <c r="D7983" s="43">
        <v>28</v>
      </c>
      <c r="E7983" s="43">
        <v>6.1575216010359944E-2</v>
      </c>
      <c r="F7983" s="43">
        <v>0.13229464414191244</v>
      </c>
    </row>
    <row r="7984" spans="1:6" x14ac:dyDescent="0.25">
      <c r="A7984" t="s">
        <v>27</v>
      </c>
      <c r="B7984" s="43">
        <v>1</v>
      </c>
      <c r="C7984" s="43">
        <v>35</v>
      </c>
      <c r="D7984" s="43">
        <v>65</v>
      </c>
      <c r="E7984" s="43">
        <v>0.33183072403542191</v>
      </c>
      <c r="F7984" s="43">
        <v>2.6344218725685056</v>
      </c>
    </row>
    <row r="7985" spans="1:6" x14ac:dyDescent="0.25">
      <c r="A7985" t="s">
        <v>27</v>
      </c>
      <c r="B7985" s="43">
        <v>1</v>
      </c>
      <c r="C7985" s="43">
        <v>2.5</v>
      </c>
      <c r="D7985" s="43">
        <v>2.33</v>
      </c>
      <c r="E7985" s="43">
        <v>4.2638480892684074E-4</v>
      </c>
      <c r="F7985" s="43">
        <v>4.7132767417096266E-4</v>
      </c>
    </row>
    <row r="7986" spans="1:6" x14ac:dyDescent="0.25">
      <c r="A7986" t="s">
        <v>27</v>
      </c>
      <c r="B7986" s="43">
        <v>1</v>
      </c>
      <c r="C7986" s="43">
        <v>14</v>
      </c>
      <c r="D7986" s="43">
        <v>12</v>
      </c>
      <c r="E7986" s="43">
        <v>1.1309733552923255E-2</v>
      </c>
      <c r="F7986" s="43">
        <v>5.0398529059560757E-2</v>
      </c>
    </row>
    <row r="7987" spans="1:6" x14ac:dyDescent="0.25">
      <c r="A7987" t="s">
        <v>27</v>
      </c>
      <c r="B7987" s="43">
        <v>1</v>
      </c>
      <c r="C7987" s="43">
        <v>14</v>
      </c>
      <c r="D7987" s="43">
        <v>27.820284052463307</v>
      </c>
      <c r="E7987" s="43">
        <v>6.0787320654632333E-2</v>
      </c>
      <c r="F7987" s="43">
        <v>0.22884854223369944</v>
      </c>
    </row>
    <row r="7988" spans="1:6" x14ac:dyDescent="0.25">
      <c r="A7988" t="s">
        <v>27</v>
      </c>
      <c r="B7988" s="43">
        <v>1</v>
      </c>
      <c r="C7988" s="43">
        <v>9</v>
      </c>
      <c r="D7988" s="43">
        <v>9.899437460315891</v>
      </c>
      <c r="E7988" s="43">
        <v>7.6968126253956059E-3</v>
      </c>
      <c r="F7988" s="43">
        <v>2.2916562891774319E-2</v>
      </c>
    </row>
    <row r="7989" spans="1:6" x14ac:dyDescent="0.25">
      <c r="A7989" t="s">
        <v>27</v>
      </c>
      <c r="B7989" s="43">
        <v>1</v>
      </c>
      <c r="C7989" s="43">
        <v>14</v>
      </c>
      <c r="D7989" s="43">
        <v>32.785918276930438</v>
      </c>
      <c r="E7989" s="43">
        <v>8.4423739563095873E-2</v>
      </c>
      <c r="F7989" s="43">
        <v>0.30753647398767781</v>
      </c>
    </row>
    <row r="7990" spans="1:6" x14ac:dyDescent="0.25">
      <c r="A7990" t="s">
        <v>27</v>
      </c>
      <c r="B7990" s="43">
        <v>1</v>
      </c>
      <c r="C7990" s="43">
        <v>15</v>
      </c>
      <c r="D7990" s="43">
        <v>12.573240504259733</v>
      </c>
      <c r="E7990" s="43">
        <v>1.2416074997956489E-2</v>
      </c>
      <c r="F7990" s="43">
        <v>5.8728520682914453E-2</v>
      </c>
    </row>
    <row r="7991" spans="1:6" x14ac:dyDescent="0.25">
      <c r="A7991" t="s">
        <v>27</v>
      </c>
      <c r="B7991" s="43">
        <v>1</v>
      </c>
      <c r="C7991" s="43">
        <v>18</v>
      </c>
      <c r="D7991" s="43">
        <v>36.128172081860242</v>
      </c>
      <c r="E7991" s="43">
        <v>0.10251368828227844</v>
      </c>
      <c r="F7991" s="43">
        <v>0.47087346562474869</v>
      </c>
    </row>
    <row r="7992" spans="1:6" x14ac:dyDescent="0.25">
      <c r="A7992" t="s">
        <v>27</v>
      </c>
      <c r="B7992" s="43">
        <v>1</v>
      </c>
      <c r="C7992" s="43">
        <v>8</v>
      </c>
      <c r="D7992" s="43">
        <v>4.0999999999999996</v>
      </c>
      <c r="E7992" s="43">
        <v>1.3202543126711104E-3</v>
      </c>
      <c r="F7992" s="43">
        <v>4.1697751342547216E-3</v>
      </c>
    </row>
    <row r="7993" spans="1:6" x14ac:dyDescent="0.25">
      <c r="A7993" t="s">
        <v>27</v>
      </c>
      <c r="B7993" s="43">
        <v>1</v>
      </c>
      <c r="C7993" s="43">
        <v>11.5</v>
      </c>
      <c r="D7993" s="43">
        <v>13</v>
      </c>
      <c r="E7993" s="43">
        <v>1.3273228961416876E-2</v>
      </c>
      <c r="F7993" s="43">
        <v>4.7812446191093184E-2</v>
      </c>
    </row>
    <row r="7994" spans="1:6" x14ac:dyDescent="0.25">
      <c r="A7994" t="s">
        <v>27</v>
      </c>
      <c r="B7994" s="43">
        <v>1</v>
      </c>
      <c r="C7994" s="43">
        <v>4</v>
      </c>
      <c r="D7994" s="43">
        <v>2.48</v>
      </c>
      <c r="E7994" s="43">
        <v>4.8305128641596659E-4</v>
      </c>
      <c r="F7994" s="43">
        <v>8.4372491830848135E-4</v>
      </c>
    </row>
    <row r="7995" spans="1:6" x14ac:dyDescent="0.25">
      <c r="A7995" t="s">
        <v>27</v>
      </c>
      <c r="B7995" s="43">
        <v>1</v>
      </c>
      <c r="C7995" s="43">
        <v>20</v>
      </c>
      <c r="D7995" s="43">
        <v>14.228451912415444</v>
      </c>
      <c r="E7995" s="43">
        <v>1.5900295012124262E-2</v>
      </c>
      <c r="F7995" s="43">
        <v>9.7822327914280846E-2</v>
      </c>
    </row>
    <row r="7996" spans="1:6" x14ac:dyDescent="0.25">
      <c r="A7996" t="s">
        <v>27</v>
      </c>
      <c r="B7996" s="43">
        <v>1</v>
      </c>
      <c r="C7996" s="43">
        <v>8</v>
      </c>
      <c r="D7996" s="43">
        <v>6.1433808033471609</v>
      </c>
      <c r="E7996" s="43">
        <v>2.9641812376150051E-3</v>
      </c>
      <c r="F7996" s="43">
        <v>8.6326005720245257E-3</v>
      </c>
    </row>
    <row r="7997" spans="1:6" x14ac:dyDescent="0.25">
      <c r="A7997" t="s">
        <v>27</v>
      </c>
      <c r="B7997" s="43">
        <v>1</v>
      </c>
      <c r="C7997" s="43">
        <v>15</v>
      </c>
      <c r="D7997" s="43">
        <v>12.509578527022972</v>
      </c>
      <c r="E7997" s="43">
        <v>1.2290660902800069E-2</v>
      </c>
      <c r="F7997" s="43">
        <v>5.8194514972258027E-2</v>
      </c>
    </row>
    <row r="7998" spans="1:6" x14ac:dyDescent="0.25">
      <c r="A7998" t="s">
        <v>27</v>
      </c>
      <c r="B7998" s="43">
        <v>1</v>
      </c>
      <c r="C7998" s="43">
        <v>2.5</v>
      </c>
      <c r="D7998" s="43">
        <v>1.22</v>
      </c>
      <c r="E7998" s="43">
        <v>1.168986626400762E-4</v>
      </c>
      <c r="F7998" s="43">
        <v>1.4712262583207198E-4</v>
      </c>
    </row>
    <row r="7999" spans="1:6" x14ac:dyDescent="0.25">
      <c r="A7999" t="s">
        <v>27</v>
      </c>
      <c r="B7999" s="43">
        <v>1</v>
      </c>
      <c r="C7999" s="43">
        <v>13</v>
      </c>
      <c r="D7999" s="43">
        <v>12</v>
      </c>
      <c r="E7999" s="43">
        <v>1.1309733552923255E-2</v>
      </c>
      <c r="F7999" s="43">
        <v>4.6798634126734982E-2</v>
      </c>
    </row>
    <row r="8000" spans="1:6" x14ac:dyDescent="0.25">
      <c r="A8000" t="s">
        <v>27</v>
      </c>
      <c r="B8000" s="43">
        <v>1</v>
      </c>
      <c r="C8000" s="43">
        <v>2.2000000000000002</v>
      </c>
      <c r="D8000" s="43">
        <v>1.24</v>
      </c>
      <c r="E8000" s="43">
        <v>1.2076282160399165E-4</v>
      </c>
      <c r="F8000" s="43">
        <v>1.3331214640248181E-4</v>
      </c>
    </row>
    <row r="8001" spans="1:6" x14ac:dyDescent="0.25">
      <c r="A8001" t="s">
        <v>27</v>
      </c>
      <c r="B8001" s="43">
        <v>1</v>
      </c>
      <c r="C8001" s="43">
        <v>45</v>
      </c>
      <c r="D8001" s="43">
        <v>48</v>
      </c>
      <c r="E8001" s="43">
        <v>0.18095573684677208</v>
      </c>
      <c r="F8001" s="43">
        <v>1.9628631770327141</v>
      </c>
    </row>
    <row r="8002" spans="1:6" x14ac:dyDescent="0.25">
      <c r="A8002" t="s">
        <v>27</v>
      </c>
      <c r="B8002" s="43">
        <v>1</v>
      </c>
      <c r="C8002" s="43">
        <v>2.2000000000000002</v>
      </c>
      <c r="D8002" s="43">
        <v>3.55</v>
      </c>
      <c r="E8002" s="43">
        <v>9.8979803542163423E-4</v>
      </c>
      <c r="F8002" s="43">
        <v>8.848684323347545E-4</v>
      </c>
    </row>
    <row r="8003" spans="1:6" x14ac:dyDescent="0.25">
      <c r="A8003" t="s">
        <v>27</v>
      </c>
      <c r="B8003" s="43">
        <v>1</v>
      </c>
      <c r="C8003" s="43">
        <v>40</v>
      </c>
      <c r="D8003" s="43">
        <v>42</v>
      </c>
      <c r="E8003" s="43">
        <v>0.13854423602330987</v>
      </c>
      <c r="F8003" s="43">
        <v>1.3720908004971768</v>
      </c>
    </row>
    <row r="8004" spans="1:6" x14ac:dyDescent="0.25">
      <c r="A8004" t="s">
        <v>27</v>
      </c>
      <c r="B8004" s="43">
        <v>1</v>
      </c>
      <c r="C8004" s="43">
        <v>2</v>
      </c>
      <c r="D8004" s="43">
        <v>1</v>
      </c>
      <c r="E8004" s="43">
        <v>7.8539816339744827E-5</v>
      </c>
      <c r="F8004" s="43">
        <v>8.2293911036586916E-5</v>
      </c>
    </row>
    <row r="8005" spans="1:6" x14ac:dyDescent="0.25">
      <c r="A8005" t="s">
        <v>27</v>
      </c>
      <c r="B8005" s="43">
        <v>1</v>
      </c>
      <c r="C8005" s="43">
        <v>15</v>
      </c>
      <c r="D8005" s="43">
        <v>13.782818071758136</v>
      </c>
      <c r="E8005" s="43">
        <v>1.4919900562678183E-2</v>
      </c>
      <c r="F8005" s="43">
        <v>6.9283733243754073E-2</v>
      </c>
    </row>
    <row r="8006" spans="1:6" x14ac:dyDescent="0.25">
      <c r="A8006" t="s">
        <v>27</v>
      </c>
      <c r="B8006" s="43">
        <v>1</v>
      </c>
      <c r="C8006" s="43">
        <v>6</v>
      </c>
      <c r="D8006" s="43">
        <v>2.16</v>
      </c>
      <c r="E8006" s="43">
        <v>3.6643536711471349E-4</v>
      </c>
      <c r="F8006" s="43">
        <v>9.8702415286158925E-4</v>
      </c>
    </row>
    <row r="8007" spans="1:6" x14ac:dyDescent="0.25">
      <c r="A8007" t="s">
        <v>27</v>
      </c>
      <c r="B8007" s="43">
        <v>1</v>
      </c>
      <c r="C8007" s="43">
        <v>18</v>
      </c>
      <c r="D8007" s="43">
        <v>28.488734813449266</v>
      </c>
      <c r="E8007" s="43">
        <v>6.3743544145092729E-2</v>
      </c>
      <c r="F8007" s="43">
        <v>0.30707751594562355</v>
      </c>
    </row>
    <row r="8008" spans="1:6" x14ac:dyDescent="0.25">
      <c r="A8008" t="s">
        <v>27</v>
      </c>
      <c r="B8008" s="43">
        <v>1</v>
      </c>
      <c r="C8008" s="43">
        <v>2</v>
      </c>
      <c r="D8008" s="43">
        <v>1.1100000000000001</v>
      </c>
      <c r="E8008" s="43">
        <v>9.6768907712199614E-5</v>
      </c>
      <c r="F8008" s="43">
        <v>9.9294445013071371E-5</v>
      </c>
    </row>
    <row r="8009" spans="1:6" x14ac:dyDescent="0.25">
      <c r="A8009" t="s">
        <v>27</v>
      </c>
      <c r="B8009" s="43">
        <v>1</v>
      </c>
      <c r="C8009" s="43">
        <v>14</v>
      </c>
      <c r="D8009" s="43">
        <v>13.018874344917039</v>
      </c>
      <c r="E8009" s="43">
        <v>1.3311799017677671E-2</v>
      </c>
      <c r="F8009" s="43">
        <v>5.8358614576570524E-2</v>
      </c>
    </row>
    <row r="8010" spans="1:6" x14ac:dyDescent="0.25">
      <c r="A8010" t="s">
        <v>27</v>
      </c>
      <c r="B8010" s="43">
        <v>1</v>
      </c>
      <c r="C8010" s="43">
        <v>1.5</v>
      </c>
      <c r="D8010" s="43">
        <v>10</v>
      </c>
      <c r="E8010" s="43">
        <v>7.8539816339744835E-3</v>
      </c>
      <c r="F8010" s="43">
        <v>3.8895285723429996E-3</v>
      </c>
    </row>
    <row r="8011" spans="1:6" x14ac:dyDescent="0.25">
      <c r="A8011" t="s">
        <v>27</v>
      </c>
      <c r="B8011" s="43">
        <v>1</v>
      </c>
      <c r="C8011" s="43">
        <v>20</v>
      </c>
      <c r="D8011" s="43">
        <v>39.120285011987875</v>
      </c>
      <c r="E8011" s="43">
        <v>0.12019707569933273</v>
      </c>
      <c r="F8011" s="43">
        <v>0.60373195492816734</v>
      </c>
    </row>
    <row r="8012" spans="1:6" x14ac:dyDescent="0.25">
      <c r="A8012" t="s">
        <v>27</v>
      </c>
      <c r="B8012" s="43">
        <v>1</v>
      </c>
      <c r="C8012" s="43">
        <v>2.5</v>
      </c>
      <c r="D8012" s="43">
        <v>1.52</v>
      </c>
      <c r="E8012" s="43">
        <v>1.8145839167134646E-4</v>
      </c>
      <c r="F8012" s="43">
        <v>2.1852414680699169E-4</v>
      </c>
    </row>
    <row r="8013" spans="1:6" x14ac:dyDescent="0.25">
      <c r="A8013" t="s">
        <v>27</v>
      </c>
      <c r="B8013" s="43">
        <v>1</v>
      </c>
      <c r="C8013" s="43">
        <v>8</v>
      </c>
      <c r="D8013" s="43">
        <v>15.119719593730057</v>
      </c>
      <c r="E8013" s="43">
        <v>1.7954667017554441E-2</v>
      </c>
      <c r="F8013" s="43">
        <v>4.3649462814132893E-2</v>
      </c>
    </row>
    <row r="8014" spans="1:6" x14ac:dyDescent="0.25">
      <c r="A8014" t="s">
        <v>27</v>
      </c>
      <c r="B8014" s="43">
        <v>1</v>
      </c>
      <c r="C8014" s="43">
        <v>12</v>
      </c>
      <c r="D8014" s="43">
        <v>20.308170738525845</v>
      </c>
      <c r="E8014" s="43">
        <v>3.2391532327948724E-2</v>
      </c>
      <c r="F8014" s="43">
        <v>0.11133474611922338</v>
      </c>
    </row>
    <row r="8015" spans="1:6" x14ac:dyDescent="0.25">
      <c r="A8015" t="s">
        <v>27</v>
      </c>
      <c r="B8015" s="43">
        <v>1</v>
      </c>
      <c r="C8015" s="43">
        <v>25</v>
      </c>
      <c r="D8015" s="43">
        <v>25.592114849176774</v>
      </c>
      <c r="E8015" s="43">
        <v>5.1440150846845327E-2</v>
      </c>
      <c r="F8015" s="43">
        <v>0.35165736711123768</v>
      </c>
    </row>
    <row r="8016" spans="1:6" x14ac:dyDescent="0.25">
      <c r="A8016" t="s">
        <v>27</v>
      </c>
      <c r="B8016" s="43">
        <v>1</v>
      </c>
      <c r="C8016" s="43">
        <v>4</v>
      </c>
      <c r="D8016" s="43">
        <v>2.72</v>
      </c>
      <c r="E8016" s="43">
        <v>5.8106897720796831E-4</v>
      </c>
      <c r="F8016" s="43">
        <v>9.9630092842689709E-4</v>
      </c>
    </row>
    <row r="8017" spans="1:6" x14ac:dyDescent="0.25">
      <c r="A8017" t="s">
        <v>27</v>
      </c>
      <c r="B8017" s="43">
        <v>1</v>
      </c>
      <c r="C8017" s="43">
        <v>27</v>
      </c>
      <c r="D8017" s="43">
        <v>24.350706293059986</v>
      </c>
      <c r="E8017" s="43">
        <v>4.6570725785477218E-2</v>
      </c>
      <c r="F8017" s="43">
        <v>0.34728390762938588</v>
      </c>
    </row>
    <row r="8018" spans="1:6" x14ac:dyDescent="0.25">
      <c r="A8018" t="s">
        <v>27</v>
      </c>
      <c r="B8018" s="43">
        <v>1</v>
      </c>
      <c r="C8018" s="43">
        <v>2</v>
      </c>
      <c r="D8018" s="43">
        <v>1.23</v>
      </c>
      <c r="E8018" s="43">
        <v>1.1882288814039994E-4</v>
      </c>
      <c r="F8018" s="43">
        <v>1.1943980174100345E-4</v>
      </c>
    </row>
    <row r="8019" spans="1:6" x14ac:dyDescent="0.25">
      <c r="A8019" t="s">
        <v>27</v>
      </c>
      <c r="B8019" s="43">
        <v>1</v>
      </c>
      <c r="C8019" s="43">
        <v>15</v>
      </c>
      <c r="D8019" s="43">
        <v>16.488452104320356</v>
      </c>
      <c r="E8019" s="43">
        <v>2.1352545475094856E-2</v>
      </c>
      <c r="F8019" s="43">
        <v>9.5654459740638464E-2</v>
      </c>
    </row>
    <row r="8020" spans="1:6" x14ac:dyDescent="0.25">
      <c r="A8020" t="s">
        <v>27</v>
      </c>
      <c r="B8020" s="43">
        <v>1</v>
      </c>
      <c r="C8020" s="43">
        <v>8</v>
      </c>
      <c r="D8020" s="43">
        <v>6.2707047578206758</v>
      </c>
      <c r="E8020" s="43">
        <v>3.0883220932266821E-3</v>
      </c>
      <c r="F8020" s="43">
        <v>8.9572141609485321E-3</v>
      </c>
    </row>
    <row r="8021" spans="1:6" x14ac:dyDescent="0.25">
      <c r="A8021" t="s">
        <v>27</v>
      </c>
      <c r="B8021" s="43">
        <v>1</v>
      </c>
      <c r="C8021" s="43">
        <v>17</v>
      </c>
      <c r="D8021" s="43">
        <v>13.750987083139758</v>
      </c>
      <c r="E8021" s="43">
        <v>1.4851066049790942E-2</v>
      </c>
      <c r="F8021" s="43">
        <v>7.819554452640845E-2</v>
      </c>
    </row>
    <row r="8022" spans="1:6" x14ac:dyDescent="0.25">
      <c r="A8022" t="s">
        <v>27</v>
      </c>
      <c r="B8022" s="43">
        <v>1</v>
      </c>
      <c r="C8022" s="43">
        <v>2.5</v>
      </c>
      <c r="D8022" s="43">
        <v>1</v>
      </c>
      <c r="E8022" s="43">
        <v>7.8539816339744827E-5</v>
      </c>
      <c r="F8022" s="43">
        <v>1.0286738879573365E-4</v>
      </c>
    </row>
    <row r="8023" spans="1:6" x14ac:dyDescent="0.25">
      <c r="A8023" t="s">
        <v>27</v>
      </c>
      <c r="B8023" s="43">
        <v>1</v>
      </c>
      <c r="C8023" s="43">
        <v>13</v>
      </c>
      <c r="D8023" s="43">
        <v>17.125071876687937</v>
      </c>
      <c r="E8023" s="43">
        <v>2.303322167414527E-2</v>
      </c>
      <c r="F8023" s="43">
        <v>8.8748923178202044E-2</v>
      </c>
    </row>
    <row r="8024" spans="1:6" x14ac:dyDescent="0.25">
      <c r="A8024" t="s">
        <v>27</v>
      </c>
      <c r="B8024" s="43">
        <v>1</v>
      </c>
      <c r="C8024" s="43">
        <v>5.5</v>
      </c>
      <c r="D8024" s="43">
        <v>5.41</v>
      </c>
      <c r="E8024" s="43">
        <v>2.2987111986132857E-3</v>
      </c>
      <c r="F8024" s="43">
        <v>4.7213414810107109E-3</v>
      </c>
    </row>
    <row r="8025" spans="1:6" x14ac:dyDescent="0.25">
      <c r="A8025" t="s">
        <v>27</v>
      </c>
      <c r="B8025" s="43">
        <v>1</v>
      </c>
      <c r="C8025" s="43">
        <v>25</v>
      </c>
      <c r="D8025" s="43">
        <v>10.91802909610402</v>
      </c>
      <c r="E8025" s="43">
        <v>9.3622099499091962E-3</v>
      </c>
      <c r="F8025" s="43">
        <v>7.592504679388308E-2</v>
      </c>
    </row>
    <row r="8026" spans="1:6" x14ac:dyDescent="0.25">
      <c r="A8026" t="s">
        <v>27</v>
      </c>
      <c r="B8026" s="43">
        <v>1</v>
      </c>
      <c r="C8026" s="43">
        <v>2</v>
      </c>
      <c r="D8026" s="43">
        <v>2.81</v>
      </c>
      <c r="E8026" s="43">
        <v>6.2015824380025916E-4</v>
      </c>
      <c r="F8026" s="43">
        <v>5.2820239591290312E-4</v>
      </c>
    </row>
    <row r="8027" spans="1:6" x14ac:dyDescent="0.25">
      <c r="A8027" t="s">
        <v>27</v>
      </c>
      <c r="B8027" s="43">
        <v>1</v>
      </c>
      <c r="C8027" s="43">
        <v>8</v>
      </c>
      <c r="D8027" s="43">
        <v>13.846480048994895</v>
      </c>
      <c r="E8027" s="43">
        <v>1.505804705328195E-2</v>
      </c>
      <c r="F8027" s="43">
        <v>3.725901703668523E-2</v>
      </c>
    </row>
    <row r="8028" spans="1:6" x14ac:dyDescent="0.25">
      <c r="A8028" t="s">
        <v>27</v>
      </c>
      <c r="B8028" s="43">
        <v>1</v>
      </c>
      <c r="C8028" s="43">
        <v>7</v>
      </c>
      <c r="D8028" s="43">
        <v>5.07</v>
      </c>
      <c r="E8028" s="43">
        <v>2.018858125031507E-3</v>
      </c>
      <c r="F8028" s="43">
        <v>5.3465669527172624E-3</v>
      </c>
    </row>
    <row r="8029" spans="1:6" x14ac:dyDescent="0.25">
      <c r="A8029" t="s">
        <v>27</v>
      </c>
      <c r="B8029" s="43">
        <v>1</v>
      </c>
      <c r="C8029" s="43">
        <v>40</v>
      </c>
      <c r="D8029" s="43">
        <v>35.268735389164007</v>
      </c>
      <c r="E8029" s="43">
        <v>9.7694397027984298E-2</v>
      </c>
      <c r="F8029" s="43">
        <v>1.002019757418912</v>
      </c>
    </row>
    <row r="8030" spans="1:6" x14ac:dyDescent="0.25">
      <c r="A8030" t="s">
        <v>27</v>
      </c>
      <c r="B8030" s="43">
        <v>1</v>
      </c>
      <c r="C8030" s="43">
        <v>8</v>
      </c>
      <c r="D8030" s="43">
        <v>14.38760685550734</v>
      </c>
      <c r="E8030" s="43">
        <v>1.6257995746723295E-2</v>
      </c>
      <c r="F8030" s="43">
        <v>3.9920048107410844E-2</v>
      </c>
    </row>
    <row r="8031" spans="1:6" x14ac:dyDescent="0.25">
      <c r="A8031" t="s">
        <v>27</v>
      </c>
      <c r="B8031" s="43">
        <v>1</v>
      </c>
      <c r="C8031" s="43">
        <v>11</v>
      </c>
      <c r="D8031" s="43">
        <v>15.247043548203573</v>
      </c>
      <c r="E8031" s="43">
        <v>1.8258334648973779E-2</v>
      </c>
      <c r="F8031" s="43">
        <v>6.0930548935442183E-2</v>
      </c>
    </row>
    <row r="8032" spans="1:6" x14ac:dyDescent="0.25">
      <c r="A8032" t="s">
        <v>27</v>
      </c>
      <c r="B8032" s="43">
        <v>1</v>
      </c>
      <c r="C8032" s="43">
        <v>6</v>
      </c>
      <c r="D8032" s="43">
        <v>2.79</v>
      </c>
      <c r="E8032" s="43">
        <v>6.1136178437020772E-4</v>
      </c>
      <c r="F8032" s="43">
        <v>1.5643699389802626E-3</v>
      </c>
    </row>
    <row r="8033" spans="1:6" x14ac:dyDescent="0.25">
      <c r="A8033" t="s">
        <v>27</v>
      </c>
      <c r="B8033" s="43">
        <v>1</v>
      </c>
      <c r="C8033" s="43">
        <v>45</v>
      </c>
      <c r="D8033" s="43">
        <v>36.128172081860242</v>
      </c>
      <c r="E8033" s="43">
        <v>0.10251368828227844</v>
      </c>
      <c r="F8033" s="43">
        <v>1.1771836640618718</v>
      </c>
    </row>
    <row r="8034" spans="1:6" x14ac:dyDescent="0.25">
      <c r="A8034" t="s">
        <v>27</v>
      </c>
      <c r="B8034" s="43">
        <v>1</v>
      </c>
      <c r="C8034" s="43">
        <v>9</v>
      </c>
      <c r="D8034" s="43">
        <v>17.634367694582004</v>
      </c>
      <c r="E8034" s="43">
        <v>2.4423599256996074E-2</v>
      </c>
      <c r="F8034" s="43">
        <v>6.4768666966347851E-2</v>
      </c>
    </row>
    <row r="8035" spans="1:6" x14ac:dyDescent="0.25">
      <c r="A8035" t="s">
        <v>27</v>
      </c>
      <c r="B8035" s="43">
        <v>1</v>
      </c>
      <c r="C8035" s="43">
        <v>29</v>
      </c>
      <c r="D8035" s="43">
        <v>33.677185958245055</v>
      </c>
      <c r="E8035" s="43">
        <v>8.9076156859558178E-2</v>
      </c>
      <c r="F8035" s="43">
        <v>0.6685403022262052</v>
      </c>
    </row>
    <row r="8036" spans="1:6" x14ac:dyDescent="0.25">
      <c r="A8036" t="s">
        <v>27</v>
      </c>
      <c r="B8036" s="43">
        <v>1</v>
      </c>
      <c r="C8036" s="43">
        <v>1.7</v>
      </c>
      <c r="D8036" s="43">
        <v>1.39</v>
      </c>
      <c r="E8036" s="43">
        <v>1.5174677915002094E-4</v>
      </c>
      <c r="F8036" s="43">
        <v>1.2651359158261512E-4</v>
      </c>
    </row>
    <row r="8037" spans="1:6" x14ac:dyDescent="0.25">
      <c r="A8037" t="s">
        <v>27</v>
      </c>
      <c r="B8037" s="43">
        <v>1</v>
      </c>
      <c r="C8037" s="43">
        <v>10</v>
      </c>
      <c r="D8037" s="43">
        <v>16.997747922214423</v>
      </c>
      <c r="E8037" s="43">
        <v>2.2691993476156257E-2</v>
      </c>
      <c r="F8037" s="43">
        <v>6.735775915072087E-2</v>
      </c>
    </row>
    <row r="8038" spans="1:6" x14ac:dyDescent="0.25">
      <c r="A8038" t="s">
        <v>27</v>
      </c>
      <c r="B8038" s="43">
        <v>1</v>
      </c>
      <c r="C8038" s="43">
        <v>3</v>
      </c>
      <c r="D8038" s="43">
        <v>2.95</v>
      </c>
      <c r="E8038" s="43">
        <v>6.8349275169662937E-4</v>
      </c>
      <c r="F8038" s="43">
        <v>8.6474616617805277E-4</v>
      </c>
    </row>
    <row r="8039" spans="1:6" x14ac:dyDescent="0.25">
      <c r="A8039" t="s">
        <v>27</v>
      </c>
      <c r="B8039" s="43">
        <v>1</v>
      </c>
      <c r="C8039" s="43">
        <v>50</v>
      </c>
      <c r="D8039" s="43">
        <v>10.695212175775367</v>
      </c>
      <c r="E8039" s="43">
        <v>8.9839782276513094E-3</v>
      </c>
      <c r="F8039" s="43">
        <v>0.14631913030899074</v>
      </c>
    </row>
    <row r="8040" spans="1:6" x14ac:dyDescent="0.25">
      <c r="A8040" t="s">
        <v>27</v>
      </c>
      <c r="B8040" s="43">
        <v>1</v>
      </c>
      <c r="C8040" s="43">
        <v>7</v>
      </c>
      <c r="D8040" s="43">
        <v>4.63</v>
      </c>
      <c r="E8040" s="43">
        <v>1.6836501888934758E-3</v>
      </c>
      <c r="F8040" s="43">
        <v>4.5407484341680468E-3</v>
      </c>
    </row>
    <row r="8041" spans="1:6" x14ac:dyDescent="0.25">
      <c r="A8041" t="s">
        <v>27</v>
      </c>
      <c r="B8041" s="43">
        <v>1</v>
      </c>
      <c r="C8041" s="43">
        <v>13</v>
      </c>
      <c r="D8041" s="43">
        <v>12.98704335629866</v>
      </c>
      <c r="E8041" s="43">
        <v>1.3246784223424632E-2</v>
      </c>
      <c r="F8041" s="43">
        <v>5.3951956026584508E-2</v>
      </c>
    </row>
    <row r="8042" spans="1:6" x14ac:dyDescent="0.25">
      <c r="A8042" t="s">
        <v>27</v>
      </c>
      <c r="B8042" s="43">
        <v>1</v>
      </c>
      <c r="C8042" s="43">
        <v>6</v>
      </c>
      <c r="D8042" s="43">
        <v>4.83</v>
      </c>
      <c r="E8042" s="43">
        <v>1.8322475214082733E-3</v>
      </c>
      <c r="F8042" s="43">
        <v>4.1998128011137229E-3</v>
      </c>
    </row>
    <row r="8043" spans="1:6" x14ac:dyDescent="0.25">
      <c r="A8043" t="s">
        <v>27</v>
      </c>
      <c r="B8043" s="43">
        <v>1</v>
      </c>
      <c r="C8043" s="43">
        <v>7.5</v>
      </c>
      <c r="D8043" s="43">
        <v>39</v>
      </c>
      <c r="E8043" s="43">
        <v>0.11945906065275187</v>
      </c>
      <c r="F8043" s="43">
        <v>0.22514837497708959</v>
      </c>
    </row>
    <row r="8044" spans="1:6" x14ac:dyDescent="0.25">
      <c r="A8044" t="s">
        <v>27</v>
      </c>
      <c r="B8044" s="43">
        <v>1</v>
      </c>
      <c r="C8044" s="43">
        <v>7</v>
      </c>
      <c r="D8044" s="43">
        <v>7.3847893594639435</v>
      </c>
      <c r="E8044" s="43">
        <v>4.2831778284890872E-3</v>
      </c>
      <c r="F8044" s="43">
        <v>1.0519192269045036E-2</v>
      </c>
    </row>
    <row r="8045" spans="1:6" x14ac:dyDescent="0.25">
      <c r="A8045" t="s">
        <v>27</v>
      </c>
      <c r="B8045" s="43">
        <v>1</v>
      </c>
      <c r="C8045" s="43">
        <v>25</v>
      </c>
      <c r="D8045" s="43">
        <v>33</v>
      </c>
      <c r="E8045" s="43">
        <v>8.5529859993982119E-2</v>
      </c>
      <c r="F8045" s="43">
        <v>0.55564186216682199</v>
      </c>
    </row>
    <row r="8046" spans="1:6" x14ac:dyDescent="0.25">
      <c r="A8046" t="s">
        <v>27</v>
      </c>
      <c r="B8046" s="43">
        <v>1</v>
      </c>
      <c r="C8046" s="43">
        <v>7</v>
      </c>
      <c r="D8046" s="43">
        <v>4.9800000000000004</v>
      </c>
      <c r="E8046" s="43">
        <v>1.947818861152208E-3</v>
      </c>
      <c r="F8046" s="43">
        <v>5.1769937188977906E-3</v>
      </c>
    </row>
    <row r="8047" spans="1:6" x14ac:dyDescent="0.25">
      <c r="A8047" t="s">
        <v>27</v>
      </c>
      <c r="B8047" s="43">
        <v>1</v>
      </c>
      <c r="C8047" s="43">
        <v>30</v>
      </c>
      <c r="D8047" s="43">
        <v>19.894367886486918</v>
      </c>
      <c r="E8047" s="43">
        <v>3.1084949822635811E-2</v>
      </c>
      <c r="F8047" s="43">
        <v>0.26821452786009203</v>
      </c>
    </row>
    <row r="8048" spans="1:6" x14ac:dyDescent="0.25">
      <c r="A8048" t="s">
        <v>27</v>
      </c>
      <c r="B8048" s="43">
        <v>1</v>
      </c>
      <c r="C8048" s="43">
        <v>15</v>
      </c>
      <c r="D8048" s="43">
        <v>10.313240312354818</v>
      </c>
      <c r="E8048" s="43">
        <v>8.3537246530074032E-3</v>
      </c>
      <c r="F8048" s="43">
        <v>4.1115075061049923E-2</v>
      </c>
    </row>
    <row r="8049" spans="1:6" x14ac:dyDescent="0.25">
      <c r="A8049" t="s">
        <v>27</v>
      </c>
      <c r="B8049" s="43">
        <v>1</v>
      </c>
      <c r="C8049" s="43">
        <v>15</v>
      </c>
      <c r="D8049" s="43">
        <v>20.435494692999363</v>
      </c>
      <c r="E8049" s="43">
        <v>3.2798968982263976E-2</v>
      </c>
      <c r="F8049" s="43">
        <v>0.14074245457035098</v>
      </c>
    </row>
    <row r="8050" spans="1:6" x14ac:dyDescent="0.25">
      <c r="A8050" t="s">
        <v>27</v>
      </c>
      <c r="B8050" s="43">
        <v>1</v>
      </c>
      <c r="C8050" s="43">
        <v>7</v>
      </c>
      <c r="D8050" s="43">
        <v>12</v>
      </c>
      <c r="E8050" s="43">
        <v>1.1309733552923255E-2</v>
      </c>
      <c r="F8050" s="43">
        <v>2.5199264529780378E-2</v>
      </c>
    </row>
    <row r="8051" spans="1:6" x14ac:dyDescent="0.25">
      <c r="A8051" t="s">
        <v>27</v>
      </c>
      <c r="B8051" s="43">
        <v>1</v>
      </c>
      <c r="C8051" s="43">
        <v>8</v>
      </c>
      <c r="D8051" s="43">
        <v>19</v>
      </c>
      <c r="E8051" s="43">
        <v>2.835287369864788E-2</v>
      </c>
      <c r="F8051" s="43">
        <v>6.584213105821124E-2</v>
      </c>
    </row>
    <row r="8052" spans="1:6" x14ac:dyDescent="0.25">
      <c r="A8052" t="s">
        <v>27</v>
      </c>
      <c r="B8052" s="43">
        <v>1</v>
      </c>
      <c r="C8052" s="43">
        <v>6</v>
      </c>
      <c r="D8052" s="43">
        <v>3.69</v>
      </c>
      <c r="E8052" s="43">
        <v>1.0694059932635995E-3</v>
      </c>
      <c r="F8052" s="43">
        <v>2.5872283326737315E-3</v>
      </c>
    </row>
    <row r="8053" spans="1:6" x14ac:dyDescent="0.25">
      <c r="A8053" t="s">
        <v>27</v>
      </c>
      <c r="B8053" s="43">
        <v>1</v>
      </c>
      <c r="C8053" s="43">
        <v>3</v>
      </c>
      <c r="D8053" s="43">
        <v>10.727043164393747</v>
      </c>
      <c r="E8053" s="43">
        <v>9.0375338660017325E-3</v>
      </c>
      <c r="F8053" s="43">
        <v>8.8262209918251507E-3</v>
      </c>
    </row>
    <row r="8054" spans="1:6" x14ac:dyDescent="0.25">
      <c r="A8054" t="s">
        <v>27</v>
      </c>
      <c r="B8054" s="43">
        <v>1</v>
      </c>
      <c r="C8054" s="43">
        <v>5</v>
      </c>
      <c r="D8054" s="43">
        <v>7.6712682570293556</v>
      </c>
      <c r="E8054" s="43">
        <v>4.6219391248601867E-3</v>
      </c>
      <c r="F8054" s="43">
        <v>8.0463305147511887E-3</v>
      </c>
    </row>
    <row r="8055" spans="1:6" x14ac:dyDescent="0.25">
      <c r="A8055" t="s">
        <v>27</v>
      </c>
      <c r="B8055" s="43">
        <v>1</v>
      </c>
      <c r="C8055" s="43">
        <v>5</v>
      </c>
      <c r="D8055" s="43">
        <v>31.544509720813654</v>
      </c>
      <c r="E8055" s="43">
        <v>7.815152283331582E-2</v>
      </c>
      <c r="F8055" s="43">
        <v>0.1024644212100187</v>
      </c>
    </row>
    <row r="8056" spans="1:6" x14ac:dyDescent="0.25">
      <c r="A8056" t="s">
        <v>27</v>
      </c>
      <c r="B8056" s="43">
        <v>1</v>
      </c>
      <c r="C8056" s="43">
        <v>5.5</v>
      </c>
      <c r="D8056" s="43">
        <v>4.51</v>
      </c>
      <c r="E8056" s="43">
        <v>1.5975077183320438E-3</v>
      </c>
      <c r="F8056" s="43">
        <v>3.4030642607812611E-3</v>
      </c>
    </row>
    <row r="8057" spans="1:6" x14ac:dyDescent="0.25">
      <c r="A8057" t="s">
        <v>27</v>
      </c>
      <c r="B8057" s="43">
        <v>1</v>
      </c>
      <c r="C8057" s="43">
        <v>35</v>
      </c>
      <c r="D8057" s="43">
        <v>46.282257451123165</v>
      </c>
      <c r="E8057" s="43">
        <v>0.16823600583483272</v>
      </c>
      <c r="F8057" s="43">
        <v>1.4297691161082426</v>
      </c>
    </row>
    <row r="8058" spans="1:6" x14ac:dyDescent="0.25">
      <c r="A8058" t="s">
        <v>27</v>
      </c>
      <c r="B8058" s="43">
        <v>1</v>
      </c>
      <c r="C8058" s="43">
        <v>4</v>
      </c>
      <c r="D8058" s="43">
        <v>1.33</v>
      </c>
      <c r="E8058" s="43">
        <v>1.3892908112337463E-4</v>
      </c>
      <c r="F8058" s="43">
        <v>2.7495698887812362E-4</v>
      </c>
    </row>
    <row r="8059" spans="1:6" x14ac:dyDescent="0.25">
      <c r="A8059" t="s">
        <v>27</v>
      </c>
      <c r="B8059" s="43">
        <v>1</v>
      </c>
      <c r="C8059" s="43">
        <v>45</v>
      </c>
      <c r="D8059" s="43">
        <v>50.865919812169757</v>
      </c>
      <c r="E8059" s="43">
        <v>0.20320934964961818</v>
      </c>
      <c r="F8059" s="43">
        <v>2.1787671862218598</v>
      </c>
    </row>
    <row r="8060" spans="1:6" x14ac:dyDescent="0.25">
      <c r="A8060" t="s">
        <v>27</v>
      </c>
      <c r="B8060" s="43">
        <v>1</v>
      </c>
      <c r="C8060" s="43">
        <v>4</v>
      </c>
      <c r="D8060" s="43">
        <v>3.44</v>
      </c>
      <c r="E8060" s="43">
        <v>9.2940877063800431E-4</v>
      </c>
      <c r="F8060" s="43">
        <v>1.5202585198117512E-3</v>
      </c>
    </row>
    <row r="8061" spans="1:6" x14ac:dyDescent="0.25">
      <c r="A8061" t="s">
        <v>27</v>
      </c>
      <c r="B8061" s="43">
        <v>1</v>
      </c>
      <c r="C8061" s="43">
        <v>30</v>
      </c>
      <c r="D8061" s="43">
        <v>40.075214670539246</v>
      </c>
      <c r="E8061" s="43">
        <v>0.12613673817552229</v>
      </c>
      <c r="F8061" s="43">
        <v>0.94576399214804285</v>
      </c>
    </row>
    <row r="8062" spans="1:6" x14ac:dyDescent="0.25">
      <c r="A8062" t="s">
        <v>27</v>
      </c>
      <c r="B8062" s="43">
        <v>1</v>
      </c>
      <c r="C8062" s="43">
        <v>40</v>
      </c>
      <c r="D8062" s="43">
        <v>47</v>
      </c>
      <c r="E8062" s="43">
        <v>0.17349445429449634</v>
      </c>
      <c r="F8062" s="43">
        <v>1.6799033132381844</v>
      </c>
    </row>
    <row r="8063" spans="1:6" x14ac:dyDescent="0.25">
      <c r="A8063" t="s">
        <v>27</v>
      </c>
      <c r="B8063" s="43">
        <v>1</v>
      </c>
      <c r="C8063" s="43">
        <v>8</v>
      </c>
      <c r="D8063" s="43">
        <v>23</v>
      </c>
      <c r="E8063" s="43">
        <v>4.154756284372501E-2</v>
      </c>
      <c r="F8063" s="43">
        <v>9.2856724446059705E-2</v>
      </c>
    </row>
    <row r="8064" spans="1:6" x14ac:dyDescent="0.25">
      <c r="A8064" t="s">
        <v>27</v>
      </c>
      <c r="B8064" s="43">
        <v>1</v>
      </c>
      <c r="C8064" s="43">
        <v>30</v>
      </c>
      <c r="D8064" s="43">
        <v>39.97972170468411</v>
      </c>
      <c r="E8064" s="43">
        <v>0.1255363261527081</v>
      </c>
      <c r="F8064" s="43">
        <v>0.94171256067423803</v>
      </c>
    </row>
    <row r="8065" spans="1:6" x14ac:dyDescent="0.25">
      <c r="A8065" t="s">
        <v>27</v>
      </c>
      <c r="B8065" s="43">
        <v>1</v>
      </c>
      <c r="C8065" s="43">
        <v>47</v>
      </c>
      <c r="D8065" s="43">
        <v>34.345636719231017</v>
      </c>
      <c r="E8065" s="43">
        <v>9.2647355050125682E-2</v>
      </c>
      <c r="F8065" s="43">
        <v>1.1225024845179743</v>
      </c>
    </row>
    <row r="8066" spans="1:6" x14ac:dyDescent="0.25">
      <c r="A8066" t="s">
        <v>27</v>
      </c>
      <c r="B8066" s="43">
        <v>1</v>
      </c>
      <c r="C8066" s="43">
        <v>22</v>
      </c>
      <c r="D8066" s="43">
        <v>16.392959138465219</v>
      </c>
      <c r="E8066" s="43">
        <v>2.1105934890773968E-2</v>
      </c>
      <c r="F8066" s="43">
        <v>0.13883450993734087</v>
      </c>
    </row>
    <row r="8067" spans="1:6" x14ac:dyDescent="0.25">
      <c r="A8067" t="s">
        <v>27</v>
      </c>
      <c r="B8067" s="43">
        <v>1</v>
      </c>
      <c r="C8067" s="43">
        <v>1.5</v>
      </c>
      <c r="D8067" s="43">
        <v>1.3</v>
      </c>
      <c r="E8067" s="43">
        <v>1.3273228961416876E-4</v>
      </c>
      <c r="F8067" s="43">
        <v>9.8961525746179248E-5</v>
      </c>
    </row>
    <row r="8068" spans="1:6" x14ac:dyDescent="0.25">
      <c r="A8068" t="s">
        <v>27</v>
      </c>
      <c r="B8068" s="43">
        <v>1</v>
      </c>
      <c r="C8068" s="43">
        <v>12</v>
      </c>
      <c r="D8068" s="43">
        <v>6.716338598477984</v>
      </c>
      <c r="E8068" s="43">
        <v>3.5428686106971368E-3</v>
      </c>
      <c r="F8068" s="43">
        <v>1.5202589445473223E-2</v>
      </c>
    </row>
    <row r="8069" spans="1:6" x14ac:dyDescent="0.25">
      <c r="A8069" t="s">
        <v>27</v>
      </c>
      <c r="B8069" s="43">
        <v>1</v>
      </c>
      <c r="C8069" s="43">
        <v>7</v>
      </c>
      <c r="D8069" s="43">
        <v>12</v>
      </c>
      <c r="E8069" s="43">
        <v>1.1309733552923255E-2</v>
      </c>
      <c r="F8069" s="43">
        <v>2.5199264529780378E-2</v>
      </c>
    </row>
    <row r="8070" spans="1:6" x14ac:dyDescent="0.25">
      <c r="A8070" t="s">
        <v>27</v>
      </c>
      <c r="B8070" s="43">
        <v>1</v>
      </c>
      <c r="C8070" s="43">
        <v>2.2000000000000002</v>
      </c>
      <c r="D8070" s="43">
        <v>2.67</v>
      </c>
      <c r="E8070" s="43">
        <v>5.5990249670440691E-4</v>
      </c>
      <c r="F8070" s="43">
        <v>5.2997301193391186E-4</v>
      </c>
    </row>
    <row r="8071" spans="1:6" x14ac:dyDescent="0.25">
      <c r="A8071" t="s">
        <v>27</v>
      </c>
      <c r="B8071" s="43">
        <v>1</v>
      </c>
      <c r="C8071" s="43">
        <v>5</v>
      </c>
      <c r="D8071" s="43">
        <v>1.83</v>
      </c>
      <c r="E8071" s="43">
        <v>2.6302199094017145E-4</v>
      </c>
      <c r="F8071" s="43">
        <v>6.1035154600100978E-4</v>
      </c>
    </row>
    <row r="8072" spans="1:6" x14ac:dyDescent="0.25">
      <c r="A8072" t="s">
        <v>27</v>
      </c>
      <c r="B8072" s="43">
        <v>1</v>
      </c>
      <c r="C8072" s="43">
        <v>3</v>
      </c>
      <c r="D8072" s="43">
        <v>1.41</v>
      </c>
      <c r="E8072" s="43">
        <v>1.5614500886504667E-4</v>
      </c>
      <c r="F8072" s="43">
        <v>2.2907304036513899E-4</v>
      </c>
    </row>
    <row r="8073" spans="1:6" x14ac:dyDescent="0.25">
      <c r="A8073" t="s">
        <v>27</v>
      </c>
      <c r="B8073" s="43">
        <v>1</v>
      </c>
      <c r="C8073" s="43">
        <v>3</v>
      </c>
      <c r="D8073" s="43">
        <v>13</v>
      </c>
      <c r="E8073" s="43">
        <v>1.3273228961416876E-2</v>
      </c>
      <c r="F8073" s="43">
        <v>1.2472812049850394E-2</v>
      </c>
    </row>
    <row r="8074" spans="1:6" x14ac:dyDescent="0.25">
      <c r="A8074" t="s">
        <v>27</v>
      </c>
      <c r="B8074" s="43">
        <v>1</v>
      </c>
      <c r="C8074" s="43">
        <v>3</v>
      </c>
      <c r="D8074" s="43">
        <v>1.26</v>
      </c>
      <c r="E8074" s="43">
        <v>1.2468981242097889E-4</v>
      </c>
      <c r="F8074" s="43">
        <v>1.8709946510020439E-4</v>
      </c>
    </row>
    <row r="8075" spans="1:6" x14ac:dyDescent="0.25">
      <c r="A8075" t="s">
        <v>27</v>
      </c>
      <c r="B8075" s="43">
        <v>1</v>
      </c>
      <c r="C8075" s="43">
        <v>3</v>
      </c>
      <c r="D8075" s="43">
        <v>1.99</v>
      </c>
      <c r="E8075" s="43">
        <v>3.1102552668702351E-4</v>
      </c>
      <c r="F8075" s="43">
        <v>4.2582926952621251E-4</v>
      </c>
    </row>
    <row r="8076" spans="1:6" x14ac:dyDescent="0.25">
      <c r="A8076" t="s">
        <v>27</v>
      </c>
      <c r="B8076" s="43">
        <v>1</v>
      </c>
      <c r="C8076" s="43">
        <v>4</v>
      </c>
      <c r="D8076" s="43">
        <v>1.66</v>
      </c>
      <c r="E8076" s="43">
        <v>2.1642431790580083E-4</v>
      </c>
      <c r="F8076" s="43">
        <v>4.0970867478351829E-4</v>
      </c>
    </row>
    <row r="8077" spans="1:6" x14ac:dyDescent="0.25">
      <c r="A8077" t="s">
        <v>27</v>
      </c>
      <c r="B8077" s="43">
        <v>1</v>
      </c>
      <c r="C8077" s="43">
        <v>6</v>
      </c>
      <c r="D8077" s="43">
        <v>3.1</v>
      </c>
      <c r="E8077" s="43">
        <v>7.5476763502494793E-4</v>
      </c>
      <c r="F8077" s="43">
        <v>1.89094371473419E-3</v>
      </c>
    </row>
    <row r="8078" spans="1:6" x14ac:dyDescent="0.25">
      <c r="A8078" t="s">
        <v>27</v>
      </c>
      <c r="B8078" s="43">
        <v>1</v>
      </c>
      <c r="C8078" s="43">
        <v>3</v>
      </c>
      <c r="D8078" s="43">
        <v>1.97</v>
      </c>
      <c r="E8078" s="43">
        <v>3.048051732329157E-4</v>
      </c>
      <c r="F8078" s="43">
        <v>4.1815906197614636E-4</v>
      </c>
    </row>
    <row r="8079" spans="1:6" x14ac:dyDescent="0.25">
      <c r="A8079" t="s">
        <v>27</v>
      </c>
      <c r="B8079" s="43">
        <v>1</v>
      </c>
      <c r="C8079" s="43">
        <v>6</v>
      </c>
      <c r="D8079" s="43">
        <v>3.43</v>
      </c>
      <c r="E8079" s="43">
        <v>9.2401308525546393E-4</v>
      </c>
      <c r="F8079" s="43">
        <v>2.2684729088197227E-3</v>
      </c>
    </row>
    <row r="8080" spans="1:6" x14ac:dyDescent="0.25">
      <c r="A8080" t="s">
        <v>27</v>
      </c>
      <c r="B8080" s="43">
        <v>1</v>
      </c>
      <c r="C8080" s="43">
        <v>1.8</v>
      </c>
      <c r="D8080" s="43">
        <v>1.41</v>
      </c>
      <c r="E8080" s="43">
        <v>1.5614500886504667E-4</v>
      </c>
      <c r="F8080" s="43">
        <v>1.374438242190834E-4</v>
      </c>
    </row>
    <row r="8081" spans="1:6" x14ac:dyDescent="0.25">
      <c r="A8081" t="s">
        <v>27</v>
      </c>
      <c r="B8081" s="43">
        <v>1</v>
      </c>
      <c r="C8081" s="43">
        <v>3</v>
      </c>
      <c r="D8081" s="43">
        <v>3.55</v>
      </c>
      <c r="E8081" s="43">
        <v>9.8979803542163423E-4</v>
      </c>
      <c r="F8081" s="43">
        <v>1.2066387713655742E-3</v>
      </c>
    </row>
    <row r="8082" spans="1:6" x14ac:dyDescent="0.25">
      <c r="A8082" t="s">
        <v>27</v>
      </c>
      <c r="B8082" s="43">
        <v>1</v>
      </c>
      <c r="C8082" s="43">
        <v>5</v>
      </c>
      <c r="D8082" s="43">
        <v>1.94</v>
      </c>
      <c r="E8082" s="43">
        <v>2.9559245277626365E-4</v>
      </c>
      <c r="F8082" s="43">
        <v>6.7795007760558122E-4</v>
      </c>
    </row>
    <row r="8083" spans="1:6" x14ac:dyDescent="0.25">
      <c r="A8083" t="s">
        <v>27</v>
      </c>
      <c r="B8083" s="43">
        <v>1</v>
      </c>
      <c r="C8083" s="43">
        <v>2.5</v>
      </c>
      <c r="D8083" s="43">
        <v>1.93</v>
      </c>
      <c r="E8083" s="43">
        <v>2.9255296188391552E-4</v>
      </c>
      <c r="F8083" s="43">
        <v>3.3583731994768799E-4</v>
      </c>
    </row>
    <row r="8084" spans="1:6" x14ac:dyDescent="0.25">
      <c r="A8084" t="s">
        <v>28</v>
      </c>
      <c r="B8084" s="43">
        <v>1</v>
      </c>
      <c r="C8084" s="43">
        <v>1.7</v>
      </c>
      <c r="D8084" s="43">
        <v>1</v>
      </c>
      <c r="E8084" s="43">
        <v>7.8539816339744827E-5</v>
      </c>
      <c r="F8084" s="43">
        <v>6.9949824381098871E-5</v>
      </c>
    </row>
    <row r="8085" spans="1:6" x14ac:dyDescent="0.25">
      <c r="A8085" t="s">
        <v>28</v>
      </c>
      <c r="B8085" s="43">
        <v>1</v>
      </c>
      <c r="C8085" s="43">
        <v>4</v>
      </c>
      <c r="D8085" s="43">
        <v>1</v>
      </c>
      <c r="E8085" s="43">
        <v>7.8539816339744827E-5</v>
      </c>
      <c r="F8085" s="43">
        <v>1.6458782207317383E-4</v>
      </c>
    </row>
    <row r="8086" spans="1:6" x14ac:dyDescent="0.25">
      <c r="A8086" t="s">
        <v>28</v>
      </c>
      <c r="B8086" s="43">
        <v>1</v>
      </c>
      <c r="C8086" s="43">
        <v>4</v>
      </c>
      <c r="D8086" s="43">
        <v>1</v>
      </c>
      <c r="E8086" s="43">
        <v>7.8539816339744827E-5</v>
      </c>
      <c r="F8086" s="43">
        <v>1.6458782207317383E-4</v>
      </c>
    </row>
    <row r="8087" spans="1:6" x14ac:dyDescent="0.25">
      <c r="A8087" t="s">
        <v>28</v>
      </c>
      <c r="B8087" s="43">
        <v>1</v>
      </c>
      <c r="C8087" s="43">
        <v>2</v>
      </c>
      <c r="D8087" s="43">
        <v>1.01</v>
      </c>
      <c r="E8087" s="43">
        <v>8.0118466648173697E-5</v>
      </c>
      <c r="F8087" s="43">
        <v>8.3780679157963349E-5</v>
      </c>
    </row>
    <row r="8088" spans="1:6" x14ac:dyDescent="0.25">
      <c r="A8088" t="s">
        <v>28</v>
      </c>
      <c r="B8088" s="43">
        <v>1</v>
      </c>
      <c r="C8088" s="43">
        <v>1.8</v>
      </c>
      <c r="D8088" s="43">
        <v>1.04</v>
      </c>
      <c r="E8088" s="43">
        <v>8.4948665353068025E-5</v>
      </c>
      <c r="F8088" s="43">
        <v>7.9480604438671293E-5</v>
      </c>
    </row>
    <row r="8089" spans="1:6" x14ac:dyDescent="0.25">
      <c r="A8089" t="s">
        <v>28</v>
      </c>
      <c r="B8089" s="43">
        <v>1</v>
      </c>
      <c r="C8089" s="43">
        <v>1.8</v>
      </c>
      <c r="D8089" s="43">
        <v>1.06</v>
      </c>
      <c r="E8089" s="43">
        <v>8.8247337639337303E-5</v>
      </c>
      <c r="F8089" s="43">
        <v>8.2252159109927407E-5</v>
      </c>
    </row>
    <row r="8090" spans="1:6" x14ac:dyDescent="0.25">
      <c r="A8090" t="s">
        <v>28</v>
      </c>
      <c r="B8090" s="43">
        <v>1</v>
      </c>
      <c r="C8090" s="43">
        <v>2</v>
      </c>
      <c r="D8090" s="43">
        <v>1.07</v>
      </c>
      <c r="E8090" s="43">
        <v>8.9920235727373852E-5</v>
      </c>
      <c r="F8090" s="43">
        <v>9.29486037765416E-5</v>
      </c>
    </row>
    <row r="8091" spans="1:6" x14ac:dyDescent="0.25">
      <c r="A8091" t="s">
        <v>28</v>
      </c>
      <c r="B8091" s="43">
        <v>1</v>
      </c>
      <c r="C8091" s="43">
        <v>3</v>
      </c>
      <c r="D8091" s="43">
        <v>1.0900000000000001</v>
      </c>
      <c r="E8091" s="43">
        <v>9.3313155793250851E-5</v>
      </c>
      <c r="F8091" s="43">
        <v>1.4414737803547325E-4</v>
      </c>
    </row>
    <row r="8092" spans="1:6" x14ac:dyDescent="0.25">
      <c r="A8092" t="s">
        <v>28</v>
      </c>
      <c r="B8092" s="43">
        <v>1</v>
      </c>
      <c r="C8092" s="43">
        <v>1.8</v>
      </c>
      <c r="D8092" s="43">
        <v>1.0900000000000001</v>
      </c>
      <c r="E8092" s="43">
        <v>9.3313155793250851E-5</v>
      </c>
      <c r="F8092" s="43">
        <v>8.6488426821283953E-5</v>
      </c>
    </row>
    <row r="8093" spans="1:6" x14ac:dyDescent="0.25">
      <c r="A8093" t="s">
        <v>28</v>
      </c>
      <c r="B8093" s="43">
        <v>1</v>
      </c>
      <c r="C8093" s="43">
        <v>2</v>
      </c>
      <c r="D8093" s="43">
        <v>1.1000000000000001</v>
      </c>
      <c r="E8093" s="43">
        <v>9.503317777109126E-5</v>
      </c>
      <c r="F8093" s="43">
        <v>9.7690541100413901E-5</v>
      </c>
    </row>
    <row r="8094" spans="1:6" x14ac:dyDescent="0.25">
      <c r="A8094" t="s">
        <v>28</v>
      </c>
      <c r="B8094" s="43">
        <v>1</v>
      </c>
      <c r="C8094" s="43">
        <v>1.8</v>
      </c>
      <c r="D8094" s="43">
        <v>1.1000000000000001</v>
      </c>
      <c r="E8094" s="43">
        <v>9.503317777109126E-5</v>
      </c>
      <c r="F8094" s="43">
        <v>8.7921486990372508E-5</v>
      </c>
    </row>
    <row r="8095" spans="1:6" x14ac:dyDescent="0.25">
      <c r="A8095" t="s">
        <v>28</v>
      </c>
      <c r="B8095" s="43">
        <v>1</v>
      </c>
      <c r="C8095" s="43">
        <v>2.5</v>
      </c>
      <c r="D8095" s="43">
        <v>1.1499999999999999</v>
      </c>
      <c r="E8095" s="43">
        <v>1.0386890710931251E-4</v>
      </c>
      <c r="F8095" s="43">
        <v>1.3228223900265215E-4</v>
      </c>
    </row>
    <row r="8096" spans="1:6" x14ac:dyDescent="0.25">
      <c r="A8096" t="s">
        <v>28</v>
      </c>
      <c r="B8096" s="43">
        <v>1</v>
      </c>
      <c r="C8096" s="43">
        <v>2</v>
      </c>
      <c r="D8096" s="43">
        <v>1.1499999999999999</v>
      </c>
      <c r="E8096" s="43">
        <v>1.0386890710931251E-4</v>
      </c>
      <c r="F8096" s="43">
        <v>1.0582579120212172E-4</v>
      </c>
    </row>
    <row r="8097" spans="1:6" x14ac:dyDescent="0.25">
      <c r="A8097" t="s">
        <v>28</v>
      </c>
      <c r="B8097" s="43">
        <v>1</v>
      </c>
      <c r="C8097" s="43">
        <v>2</v>
      </c>
      <c r="D8097" s="43">
        <v>1.1599999999999999</v>
      </c>
      <c r="E8097" s="43">
        <v>1.0568317686676063E-4</v>
      </c>
      <c r="F8097" s="43">
        <v>1.0748745786539319E-4</v>
      </c>
    </row>
    <row r="8098" spans="1:6" x14ac:dyDescent="0.25">
      <c r="A8098" t="s">
        <v>28</v>
      </c>
      <c r="B8098" s="43">
        <v>1</v>
      </c>
      <c r="C8098" s="43">
        <v>3</v>
      </c>
      <c r="D8098" s="43">
        <v>1.18</v>
      </c>
      <c r="E8098" s="43">
        <v>1.0935884027146068E-4</v>
      </c>
      <c r="F8098" s="43">
        <v>1.662678701956333E-4</v>
      </c>
    </row>
    <row r="8099" spans="1:6" x14ac:dyDescent="0.25">
      <c r="A8099" t="s">
        <v>28</v>
      </c>
      <c r="B8099" s="43">
        <v>1</v>
      </c>
      <c r="C8099" s="43">
        <v>2.5</v>
      </c>
      <c r="D8099" s="43">
        <v>1.21</v>
      </c>
      <c r="E8099" s="43">
        <v>1.1499014510302039E-4</v>
      </c>
      <c r="F8099" s="43">
        <v>1.4495971968461849E-4</v>
      </c>
    </row>
    <row r="8100" spans="1:6" x14ac:dyDescent="0.25">
      <c r="A8100" t="s">
        <v>28</v>
      </c>
      <c r="B8100" s="43">
        <v>1</v>
      </c>
      <c r="C8100" s="43">
        <v>2.5</v>
      </c>
      <c r="D8100" s="43">
        <v>1.23</v>
      </c>
      <c r="E8100" s="43">
        <v>1.1882288814039994E-4</v>
      </c>
      <c r="F8100" s="43">
        <v>1.4929975217625431E-4</v>
      </c>
    </row>
    <row r="8101" spans="1:6" x14ac:dyDescent="0.25">
      <c r="A8101" t="s">
        <v>28</v>
      </c>
      <c r="B8101" s="43">
        <v>1</v>
      </c>
      <c r="C8101" s="43">
        <v>1.5</v>
      </c>
      <c r="D8101" s="43">
        <v>1.24</v>
      </c>
      <c r="E8101" s="43">
        <v>1.2076282160399165E-4</v>
      </c>
      <c r="F8101" s="43">
        <v>9.0894645274419415E-5</v>
      </c>
    </row>
    <row r="8102" spans="1:6" x14ac:dyDescent="0.25">
      <c r="A8102" t="s">
        <v>28</v>
      </c>
      <c r="B8102" s="43">
        <v>1</v>
      </c>
      <c r="C8102" s="43">
        <v>2.5</v>
      </c>
      <c r="D8102" s="43">
        <v>1.25</v>
      </c>
      <c r="E8102" s="43">
        <v>1.227184630308513E-4</v>
      </c>
      <c r="F8102" s="43">
        <v>1.5369657264153639E-4</v>
      </c>
    </row>
    <row r="8103" spans="1:6" x14ac:dyDescent="0.25">
      <c r="A8103" t="s">
        <v>28</v>
      </c>
      <c r="B8103" s="43">
        <v>1</v>
      </c>
      <c r="C8103" s="43">
        <v>1.7</v>
      </c>
      <c r="D8103" s="43">
        <v>1.26</v>
      </c>
      <c r="E8103" s="43">
        <v>1.2468981242097889E-4</v>
      </c>
      <c r="F8103" s="43">
        <v>1.0602303022344915E-4</v>
      </c>
    </row>
    <row r="8104" spans="1:6" x14ac:dyDescent="0.25">
      <c r="A8104" t="s">
        <v>28</v>
      </c>
      <c r="B8104" s="43">
        <v>1</v>
      </c>
      <c r="C8104" s="43">
        <v>4</v>
      </c>
      <c r="D8104" s="43">
        <v>1.27</v>
      </c>
      <c r="E8104" s="43">
        <v>1.2667686977437442E-4</v>
      </c>
      <c r="F8104" s="43">
        <v>2.5303999630302477E-4</v>
      </c>
    </row>
    <row r="8105" spans="1:6" x14ac:dyDescent="0.25">
      <c r="A8105" t="s">
        <v>28</v>
      </c>
      <c r="B8105" s="43">
        <v>1</v>
      </c>
      <c r="C8105" s="43">
        <v>2</v>
      </c>
      <c r="D8105" s="43">
        <v>1.27</v>
      </c>
      <c r="E8105" s="43">
        <v>1.2667686977437442E-4</v>
      </c>
      <c r="F8105" s="43">
        <v>1.2651999815151238E-4</v>
      </c>
    </row>
    <row r="8106" spans="1:6" x14ac:dyDescent="0.25">
      <c r="A8106" t="s">
        <v>28</v>
      </c>
      <c r="B8106" s="43">
        <v>1</v>
      </c>
      <c r="C8106" s="43">
        <v>3</v>
      </c>
      <c r="D8106" s="43">
        <v>1.27</v>
      </c>
      <c r="E8106" s="43">
        <v>1.2667686977437442E-4</v>
      </c>
      <c r="F8106" s="43">
        <v>1.8977999722726856E-4</v>
      </c>
    </row>
    <row r="8107" spans="1:6" x14ac:dyDescent="0.25">
      <c r="A8107" t="s">
        <v>28</v>
      </c>
      <c r="B8107" s="43">
        <v>1</v>
      </c>
      <c r="C8107" s="43">
        <v>2</v>
      </c>
      <c r="D8107" s="43">
        <v>1.27</v>
      </c>
      <c r="E8107" s="43">
        <v>1.2667686977437442E-4</v>
      </c>
      <c r="F8107" s="43">
        <v>1.2651999815151238E-4</v>
      </c>
    </row>
    <row r="8108" spans="1:6" x14ac:dyDescent="0.25">
      <c r="A8108" t="s">
        <v>28</v>
      </c>
      <c r="B8108" s="43">
        <v>1</v>
      </c>
      <c r="C8108" s="43">
        <v>1.9</v>
      </c>
      <c r="D8108" s="43">
        <v>1.29</v>
      </c>
      <c r="E8108" s="43">
        <v>1.3069810837096937E-4</v>
      </c>
      <c r="F8108" s="43">
        <v>1.2362148403795092E-4</v>
      </c>
    </row>
    <row r="8109" spans="1:6" x14ac:dyDescent="0.25">
      <c r="A8109" t="s">
        <v>28</v>
      </c>
      <c r="B8109" s="43">
        <v>1</v>
      </c>
      <c r="C8109" s="43">
        <v>2</v>
      </c>
      <c r="D8109" s="43">
        <v>1.31</v>
      </c>
      <c r="E8109" s="43">
        <v>1.3478217882063613E-4</v>
      </c>
      <c r="F8109" s="43">
        <v>1.3378075623741463E-4</v>
      </c>
    </row>
    <row r="8110" spans="1:6" x14ac:dyDescent="0.25">
      <c r="A8110" t="s">
        <v>28</v>
      </c>
      <c r="B8110" s="43">
        <v>1</v>
      </c>
      <c r="C8110" s="43">
        <v>2</v>
      </c>
      <c r="D8110" s="43">
        <v>1.31</v>
      </c>
      <c r="E8110" s="43">
        <v>1.3478217882063613E-4</v>
      </c>
      <c r="F8110" s="43">
        <v>1.3378075623741463E-4</v>
      </c>
    </row>
    <row r="8111" spans="1:6" x14ac:dyDescent="0.25">
      <c r="A8111" t="s">
        <v>28</v>
      </c>
      <c r="B8111" s="43">
        <v>1</v>
      </c>
      <c r="C8111" s="43">
        <v>2</v>
      </c>
      <c r="D8111" s="43">
        <v>1.31</v>
      </c>
      <c r="E8111" s="43">
        <v>1.3478217882063613E-4</v>
      </c>
      <c r="F8111" s="43">
        <v>1.3378075623741463E-4</v>
      </c>
    </row>
    <row r="8112" spans="1:6" x14ac:dyDescent="0.25">
      <c r="A8112" t="s">
        <v>28</v>
      </c>
      <c r="B8112" s="43">
        <v>1</v>
      </c>
      <c r="C8112" s="43">
        <v>1.5</v>
      </c>
      <c r="D8112" s="43">
        <v>1.32</v>
      </c>
      <c r="E8112" s="43">
        <v>1.3684777599037141E-4</v>
      </c>
      <c r="F8112" s="43">
        <v>1.017180198114885E-4</v>
      </c>
    </row>
    <row r="8113" spans="1:6" x14ac:dyDescent="0.25">
      <c r="A8113" t="s">
        <v>28</v>
      </c>
      <c r="B8113" s="43">
        <v>1</v>
      </c>
      <c r="C8113" s="43">
        <v>2</v>
      </c>
      <c r="D8113" s="43">
        <v>1.33</v>
      </c>
      <c r="E8113" s="43">
        <v>1.3892908112337463E-4</v>
      </c>
      <c r="F8113" s="43">
        <v>1.3747849443906181E-4</v>
      </c>
    </row>
    <row r="8114" spans="1:6" x14ac:dyDescent="0.25">
      <c r="A8114" t="s">
        <v>28</v>
      </c>
      <c r="B8114" s="43">
        <v>1</v>
      </c>
      <c r="C8114" s="43">
        <v>1.8</v>
      </c>
      <c r="D8114" s="43">
        <v>1.34</v>
      </c>
      <c r="E8114" s="43">
        <v>1.4102609421964585E-4</v>
      </c>
      <c r="F8114" s="43">
        <v>1.2540972903643947E-4</v>
      </c>
    </row>
    <row r="8115" spans="1:6" x14ac:dyDescent="0.25">
      <c r="A8115" t="s">
        <v>28</v>
      </c>
      <c r="B8115" s="43">
        <v>1</v>
      </c>
      <c r="C8115" s="43">
        <v>1.8</v>
      </c>
      <c r="D8115" s="43">
        <v>1.37</v>
      </c>
      <c r="E8115" s="43">
        <v>1.4741138128806708E-4</v>
      </c>
      <c r="F8115" s="43">
        <v>1.305072077074158E-4</v>
      </c>
    </row>
    <row r="8116" spans="1:6" x14ac:dyDescent="0.25">
      <c r="A8116" t="s">
        <v>28</v>
      </c>
      <c r="B8116" s="43">
        <v>1</v>
      </c>
      <c r="C8116" s="43">
        <v>2</v>
      </c>
      <c r="D8116" s="43">
        <v>1.37</v>
      </c>
      <c r="E8116" s="43">
        <v>1.4741138128806708E-4</v>
      </c>
      <c r="F8116" s="43">
        <v>1.4500800856379533E-4</v>
      </c>
    </row>
    <row r="8117" spans="1:6" x14ac:dyDescent="0.25">
      <c r="A8117" t="s">
        <v>28</v>
      </c>
      <c r="B8117" s="43">
        <v>1</v>
      </c>
      <c r="C8117" s="43">
        <v>3</v>
      </c>
      <c r="D8117" s="43">
        <v>1.4</v>
      </c>
      <c r="E8117" s="43">
        <v>1.5393804002589983E-4</v>
      </c>
      <c r="F8117" s="43">
        <v>2.261578599445487E-4</v>
      </c>
    </row>
    <row r="8118" spans="1:6" x14ac:dyDescent="0.25">
      <c r="A8118" t="s">
        <v>28</v>
      </c>
      <c r="B8118" s="43">
        <v>1</v>
      </c>
      <c r="C8118" s="43">
        <v>3</v>
      </c>
      <c r="D8118" s="43">
        <v>1.4</v>
      </c>
      <c r="E8118" s="43">
        <v>1.5393804002589983E-4</v>
      </c>
      <c r="F8118" s="43">
        <v>2.261578599445487E-4</v>
      </c>
    </row>
    <row r="8119" spans="1:6" x14ac:dyDescent="0.25">
      <c r="A8119" t="s">
        <v>28</v>
      </c>
      <c r="B8119" s="43">
        <v>1</v>
      </c>
      <c r="C8119" s="43">
        <v>2</v>
      </c>
      <c r="D8119" s="43">
        <v>1.43</v>
      </c>
      <c r="E8119" s="43">
        <v>1.6060607043314417E-4</v>
      </c>
      <c r="F8119" s="43">
        <v>1.5663540394815175E-4</v>
      </c>
    </row>
    <row r="8120" spans="1:6" x14ac:dyDescent="0.25">
      <c r="A8120" t="s">
        <v>28</v>
      </c>
      <c r="B8120" s="43">
        <v>1</v>
      </c>
      <c r="C8120" s="43">
        <v>2.5</v>
      </c>
      <c r="D8120" s="43">
        <v>1.43</v>
      </c>
      <c r="E8120" s="43">
        <v>1.6060607043314417E-4</v>
      </c>
      <c r="F8120" s="43">
        <v>1.9579425493518969E-4</v>
      </c>
    </row>
    <row r="8121" spans="1:6" x14ac:dyDescent="0.25">
      <c r="A8121" t="s">
        <v>28</v>
      </c>
      <c r="B8121" s="43">
        <v>1</v>
      </c>
      <c r="C8121" s="43">
        <v>2</v>
      </c>
      <c r="D8121" s="43">
        <v>1.46</v>
      </c>
      <c r="E8121" s="43">
        <v>1.6741547250980005E-4</v>
      </c>
      <c r="F8121" s="43">
        <v>1.6259807791192883E-4</v>
      </c>
    </row>
    <row r="8122" spans="1:6" x14ac:dyDescent="0.25">
      <c r="A8122" t="s">
        <v>28</v>
      </c>
      <c r="B8122" s="43">
        <v>1</v>
      </c>
      <c r="C8122" s="43">
        <v>2</v>
      </c>
      <c r="D8122" s="43">
        <v>1.46</v>
      </c>
      <c r="E8122" s="43">
        <v>1.6741547250980005E-4</v>
      </c>
      <c r="F8122" s="43">
        <v>1.6259807791192883E-4</v>
      </c>
    </row>
    <row r="8123" spans="1:6" x14ac:dyDescent="0.25">
      <c r="A8123" t="s">
        <v>28</v>
      </c>
      <c r="B8123" s="43">
        <v>1</v>
      </c>
      <c r="C8123" s="43">
        <v>5</v>
      </c>
      <c r="D8123" s="43">
        <v>1.46</v>
      </c>
      <c r="E8123" s="43">
        <v>1.6741547250980005E-4</v>
      </c>
      <c r="F8123" s="43">
        <v>4.0649519477982209E-4</v>
      </c>
    </row>
    <row r="8124" spans="1:6" x14ac:dyDescent="0.25">
      <c r="A8124" t="s">
        <v>28</v>
      </c>
      <c r="B8124" s="43">
        <v>1</v>
      </c>
      <c r="C8124" s="43">
        <v>1.8</v>
      </c>
      <c r="D8124" s="43">
        <v>1.5</v>
      </c>
      <c r="E8124" s="43">
        <v>1.7671458676442585E-4</v>
      </c>
      <c r="F8124" s="43">
        <v>1.5363168645617938E-4</v>
      </c>
    </row>
    <row r="8125" spans="1:6" x14ac:dyDescent="0.25">
      <c r="A8125" t="s">
        <v>28</v>
      </c>
      <c r="B8125" s="43">
        <v>1</v>
      </c>
      <c r="C8125" s="43">
        <v>1.7</v>
      </c>
      <c r="D8125" s="43">
        <v>1.5</v>
      </c>
      <c r="E8125" s="43">
        <v>1.7671458676442585E-4</v>
      </c>
      <c r="F8125" s="43">
        <v>1.450965927641694E-4</v>
      </c>
    </row>
    <row r="8126" spans="1:6" x14ac:dyDescent="0.25">
      <c r="A8126" t="s">
        <v>28</v>
      </c>
      <c r="B8126" s="43">
        <v>1</v>
      </c>
      <c r="C8126" s="43">
        <v>2.5</v>
      </c>
      <c r="D8126" s="43">
        <v>1.5</v>
      </c>
      <c r="E8126" s="43">
        <v>1.7671458676442585E-4</v>
      </c>
      <c r="F8126" s="43">
        <v>2.1337734230024913E-4</v>
      </c>
    </row>
    <row r="8127" spans="1:6" x14ac:dyDescent="0.25">
      <c r="A8127" t="s">
        <v>28</v>
      </c>
      <c r="B8127" s="43">
        <v>1</v>
      </c>
      <c r="C8127" s="43">
        <v>1.6</v>
      </c>
      <c r="D8127" s="43">
        <v>1.5</v>
      </c>
      <c r="E8127" s="43">
        <v>1.7671458676442585E-4</v>
      </c>
      <c r="F8127" s="43">
        <v>1.3656149907215944E-4</v>
      </c>
    </row>
    <row r="8128" spans="1:6" x14ac:dyDescent="0.25">
      <c r="A8128" t="s">
        <v>28</v>
      </c>
      <c r="B8128" s="43">
        <v>1</v>
      </c>
      <c r="C8128" s="43">
        <v>3</v>
      </c>
      <c r="D8128" s="43">
        <v>1.55</v>
      </c>
      <c r="E8128" s="43">
        <v>1.8869190875623698E-4</v>
      </c>
      <c r="F8128" s="43">
        <v>2.7161563278110329E-4</v>
      </c>
    </row>
    <row r="8129" spans="1:6" x14ac:dyDescent="0.25">
      <c r="A8129" t="s">
        <v>28</v>
      </c>
      <c r="B8129" s="43">
        <v>1</v>
      </c>
      <c r="C8129" s="43">
        <v>2.5</v>
      </c>
      <c r="D8129" s="43">
        <v>1.59</v>
      </c>
      <c r="E8129" s="43">
        <v>1.9855650968850892E-4</v>
      </c>
      <c r="F8129" s="43">
        <v>2.3696565002010754E-4</v>
      </c>
    </row>
    <row r="8130" spans="1:6" x14ac:dyDescent="0.25">
      <c r="A8130" t="s">
        <v>28</v>
      </c>
      <c r="B8130" s="43">
        <v>1</v>
      </c>
      <c r="C8130" s="43">
        <v>3.5</v>
      </c>
      <c r="D8130" s="43">
        <v>1.6</v>
      </c>
      <c r="E8130" s="43">
        <v>2.0106192982974677E-4</v>
      </c>
      <c r="F8130" s="43">
        <v>3.3551591723788882E-4</v>
      </c>
    </row>
    <row r="8131" spans="1:6" x14ac:dyDescent="0.25">
      <c r="A8131" t="s">
        <v>28</v>
      </c>
      <c r="B8131" s="43">
        <v>1</v>
      </c>
      <c r="C8131" s="43">
        <v>2</v>
      </c>
      <c r="D8131" s="43">
        <v>1.61</v>
      </c>
      <c r="E8131" s="43">
        <v>2.0358305793425258E-4</v>
      </c>
      <c r="F8131" s="43">
        <v>1.938850166332074E-4</v>
      </c>
    </row>
    <row r="8132" spans="1:6" x14ac:dyDescent="0.25">
      <c r="A8132" t="s">
        <v>28</v>
      </c>
      <c r="B8132" s="43">
        <v>1</v>
      </c>
      <c r="C8132" s="43">
        <v>3</v>
      </c>
      <c r="D8132" s="43">
        <v>1.61</v>
      </c>
      <c r="E8132" s="43">
        <v>2.0358305793425258E-4</v>
      </c>
      <c r="F8132" s="43">
        <v>2.9082752494981106E-4</v>
      </c>
    </row>
    <row r="8133" spans="1:6" x14ac:dyDescent="0.25">
      <c r="A8133" t="s">
        <v>28</v>
      </c>
      <c r="B8133" s="43">
        <v>1</v>
      </c>
      <c r="C8133" s="43">
        <v>2.5</v>
      </c>
      <c r="D8133" s="43">
        <v>1.63</v>
      </c>
      <c r="E8133" s="43">
        <v>2.0867243803306801E-4</v>
      </c>
      <c r="F8133" s="43">
        <v>2.4780069488080492E-4</v>
      </c>
    </row>
    <row r="8134" spans="1:6" x14ac:dyDescent="0.25">
      <c r="A8134" t="s">
        <v>28</v>
      </c>
      <c r="B8134" s="43">
        <v>1</v>
      </c>
      <c r="C8134" s="43">
        <v>3.5</v>
      </c>
      <c r="D8134" s="43">
        <v>1.64</v>
      </c>
      <c r="E8134" s="43">
        <v>2.1124069002737765E-4</v>
      </c>
      <c r="F8134" s="43">
        <v>3.507602581243654E-4</v>
      </c>
    </row>
    <row r="8135" spans="1:6" x14ac:dyDescent="0.25">
      <c r="A8135" t="s">
        <v>28</v>
      </c>
      <c r="B8135" s="43">
        <v>1</v>
      </c>
      <c r="C8135" s="43">
        <v>2.5</v>
      </c>
      <c r="D8135" s="43">
        <v>1.65</v>
      </c>
      <c r="E8135" s="43">
        <v>2.1382464998495525E-4</v>
      </c>
      <c r="F8135" s="43">
        <v>2.5329878924592789E-4</v>
      </c>
    </row>
    <row r="8136" spans="1:6" x14ac:dyDescent="0.25">
      <c r="A8136" t="s">
        <v>28</v>
      </c>
      <c r="B8136" s="43">
        <v>1</v>
      </c>
      <c r="C8136" s="43">
        <v>3</v>
      </c>
      <c r="D8136" s="43">
        <v>1.66</v>
      </c>
      <c r="E8136" s="43">
        <v>2.1642431790580083E-4</v>
      </c>
      <c r="F8136" s="43">
        <v>3.0728150608763872E-4</v>
      </c>
    </row>
    <row r="8137" spans="1:6" x14ac:dyDescent="0.25">
      <c r="A8137" t="s">
        <v>28</v>
      </c>
      <c r="B8137" s="43">
        <v>1</v>
      </c>
      <c r="C8137" s="43">
        <v>4</v>
      </c>
      <c r="D8137" s="43">
        <v>1.66</v>
      </c>
      <c r="E8137" s="43">
        <v>2.1642431790580083E-4</v>
      </c>
      <c r="F8137" s="43">
        <v>4.0970867478351829E-4</v>
      </c>
    </row>
    <row r="8138" spans="1:6" x14ac:dyDescent="0.25">
      <c r="A8138" t="s">
        <v>28</v>
      </c>
      <c r="B8138" s="43">
        <v>1</v>
      </c>
      <c r="C8138" s="43">
        <v>2.5</v>
      </c>
      <c r="D8138" s="43">
        <v>1.74</v>
      </c>
      <c r="E8138" s="43">
        <v>2.3778714795021143E-4</v>
      </c>
      <c r="F8138" s="43">
        <v>2.7870091238865557E-4</v>
      </c>
    </row>
    <row r="8139" spans="1:6" x14ac:dyDescent="0.25">
      <c r="A8139" t="s">
        <v>28</v>
      </c>
      <c r="B8139" s="43">
        <v>1</v>
      </c>
      <c r="C8139" s="43">
        <v>3.5</v>
      </c>
      <c r="D8139" s="43">
        <v>1.75</v>
      </c>
      <c r="E8139" s="43">
        <v>2.4052818754046853E-4</v>
      </c>
      <c r="F8139" s="43">
        <v>3.9422570893534055E-4</v>
      </c>
    </row>
    <row r="8140" spans="1:6" x14ac:dyDescent="0.25">
      <c r="A8140" t="s">
        <v>28</v>
      </c>
      <c r="B8140" s="43">
        <v>1</v>
      </c>
      <c r="C8140" s="43">
        <v>4</v>
      </c>
      <c r="D8140" s="43">
        <v>1.78</v>
      </c>
      <c r="E8140" s="43">
        <v>2.4884555409084757E-4</v>
      </c>
      <c r="F8140" s="43">
        <v>4.6453717993543537E-4</v>
      </c>
    </row>
    <row r="8141" spans="1:6" x14ac:dyDescent="0.25">
      <c r="A8141" t="s">
        <v>28</v>
      </c>
      <c r="B8141" s="43">
        <v>1</v>
      </c>
      <c r="C8141" s="43">
        <v>2.5</v>
      </c>
      <c r="D8141" s="43">
        <v>1.79</v>
      </c>
      <c r="E8141" s="43">
        <v>2.5164942553417642E-4</v>
      </c>
      <c r="F8141" s="43">
        <v>2.932774379813994E-4</v>
      </c>
    </row>
    <row r="8142" spans="1:6" x14ac:dyDescent="0.25">
      <c r="A8142" t="s">
        <v>28</v>
      </c>
      <c r="B8142" s="43">
        <v>1</v>
      </c>
      <c r="C8142" s="43">
        <v>3</v>
      </c>
      <c r="D8142" s="43">
        <v>1.87</v>
      </c>
      <c r="E8142" s="43">
        <v>2.7464588375845374E-4</v>
      </c>
      <c r="F8142" s="43">
        <v>3.8074063846966648E-4</v>
      </c>
    </row>
    <row r="8143" spans="1:6" x14ac:dyDescent="0.25">
      <c r="A8143" t="s">
        <v>28</v>
      </c>
      <c r="B8143" s="43">
        <v>1</v>
      </c>
      <c r="C8143" s="43">
        <v>5</v>
      </c>
      <c r="D8143" s="43">
        <v>1.89</v>
      </c>
      <c r="E8143" s="43">
        <v>2.8055207794720245E-4</v>
      </c>
      <c r="F8143" s="43">
        <v>6.4683257211469185E-4</v>
      </c>
    </row>
    <row r="8144" spans="1:6" x14ac:dyDescent="0.25">
      <c r="A8144" t="s">
        <v>28</v>
      </c>
      <c r="B8144" s="43">
        <v>1</v>
      </c>
      <c r="C8144" s="43">
        <v>3</v>
      </c>
      <c r="D8144" s="43">
        <v>1.94</v>
      </c>
      <c r="E8144" s="43">
        <v>2.9559245277626365E-4</v>
      </c>
      <c r="F8144" s="43">
        <v>4.0677004656334875E-4</v>
      </c>
    </row>
    <row r="8145" spans="1:6" x14ac:dyDescent="0.25">
      <c r="A8145" t="s">
        <v>28</v>
      </c>
      <c r="B8145" s="43">
        <v>1</v>
      </c>
      <c r="C8145" s="43">
        <v>3.5</v>
      </c>
      <c r="D8145" s="43">
        <v>1.98</v>
      </c>
      <c r="E8145" s="43">
        <v>3.0790749597833561E-4</v>
      </c>
      <c r="F8145" s="43">
        <v>4.9231749374471572E-4</v>
      </c>
    </row>
    <row r="8146" spans="1:6" x14ac:dyDescent="0.25">
      <c r="A8146" t="s">
        <v>28</v>
      </c>
      <c r="B8146" s="43">
        <v>1</v>
      </c>
      <c r="C8146" s="43">
        <v>2</v>
      </c>
      <c r="D8146" s="43">
        <v>1.98</v>
      </c>
      <c r="E8146" s="43">
        <v>3.0790749597833561E-4</v>
      </c>
      <c r="F8146" s="43">
        <v>2.8132428213983754E-4</v>
      </c>
    </row>
    <row r="8147" spans="1:6" x14ac:dyDescent="0.25">
      <c r="A8147" t="s">
        <v>28</v>
      </c>
      <c r="B8147" s="43">
        <v>1</v>
      </c>
      <c r="C8147" s="43">
        <v>2</v>
      </c>
      <c r="D8147" s="43">
        <v>2</v>
      </c>
      <c r="E8147" s="43">
        <v>3.1415926535897931E-4</v>
      </c>
      <c r="F8147" s="43">
        <v>2.8645839019313384E-4</v>
      </c>
    </row>
    <row r="8148" spans="1:6" x14ac:dyDescent="0.25">
      <c r="A8148" t="s">
        <v>28</v>
      </c>
      <c r="B8148" s="43">
        <v>1</v>
      </c>
      <c r="C8148" s="43">
        <v>4</v>
      </c>
      <c r="D8148" s="43">
        <v>2.02</v>
      </c>
      <c r="E8148" s="43">
        <v>3.2047386659269479E-4</v>
      </c>
      <c r="F8148" s="43">
        <v>5.8326741744495875E-4</v>
      </c>
    </row>
    <row r="8149" spans="1:6" x14ac:dyDescent="0.25">
      <c r="A8149" t="s">
        <v>28</v>
      </c>
      <c r="B8149" s="43">
        <v>1</v>
      </c>
      <c r="C8149" s="43">
        <v>2.5</v>
      </c>
      <c r="D8149" s="43">
        <v>2.0499999999999998</v>
      </c>
      <c r="E8149" s="43">
        <v>3.3006357816777761E-4</v>
      </c>
      <c r="F8149" s="43">
        <v>3.743422209042033E-4</v>
      </c>
    </row>
    <row r="8150" spans="1:6" x14ac:dyDescent="0.25">
      <c r="A8150" t="s">
        <v>28</v>
      </c>
      <c r="B8150" s="43">
        <v>1</v>
      </c>
      <c r="C8150" s="43">
        <v>4</v>
      </c>
      <c r="D8150" s="43">
        <v>2.0499999999999998</v>
      </c>
      <c r="E8150" s="43">
        <v>3.3006357816777761E-4</v>
      </c>
      <c r="F8150" s="43">
        <v>5.9894755344672525E-4</v>
      </c>
    </row>
    <row r="8151" spans="1:6" x14ac:dyDescent="0.25">
      <c r="A8151" t="s">
        <v>28</v>
      </c>
      <c r="B8151" s="43">
        <v>1</v>
      </c>
      <c r="C8151" s="43">
        <v>5</v>
      </c>
      <c r="D8151" s="43">
        <v>2.0699999999999998</v>
      </c>
      <c r="E8151" s="43">
        <v>3.3653525903417259E-4</v>
      </c>
      <c r="F8151" s="43">
        <v>7.6187941039286338E-4</v>
      </c>
    </row>
    <row r="8152" spans="1:6" x14ac:dyDescent="0.25">
      <c r="A8152" t="s">
        <v>28</v>
      </c>
      <c r="B8152" s="43">
        <v>1</v>
      </c>
      <c r="C8152" s="43">
        <v>1.7</v>
      </c>
      <c r="D8152" s="43">
        <v>2.08</v>
      </c>
      <c r="E8152" s="43">
        <v>3.397946614122721E-4</v>
      </c>
      <c r="F8152" s="43">
        <v>2.6129519393013983E-4</v>
      </c>
    </row>
    <row r="8153" spans="1:6" x14ac:dyDescent="0.25">
      <c r="A8153" t="s">
        <v>28</v>
      </c>
      <c r="B8153" s="43">
        <v>1</v>
      </c>
      <c r="C8153" s="43">
        <v>2.5</v>
      </c>
      <c r="D8153" s="43">
        <v>2.11</v>
      </c>
      <c r="E8153" s="43">
        <v>3.4966711632617792E-4</v>
      </c>
      <c r="F8153" s="43">
        <v>3.9428805205994974E-4</v>
      </c>
    </row>
    <row r="8154" spans="1:6" x14ac:dyDescent="0.25">
      <c r="A8154" t="s">
        <v>28</v>
      </c>
      <c r="B8154" s="43">
        <v>1</v>
      </c>
      <c r="C8154" s="43">
        <v>4</v>
      </c>
      <c r="D8154" s="43">
        <v>2.14</v>
      </c>
      <c r="E8154" s="43">
        <v>3.5968094290949541E-4</v>
      </c>
      <c r="F8154" s="43">
        <v>6.4709301266991693E-4</v>
      </c>
    </row>
    <row r="8155" spans="1:6" x14ac:dyDescent="0.25">
      <c r="A8155" t="s">
        <v>28</v>
      </c>
      <c r="B8155" s="43">
        <v>1</v>
      </c>
      <c r="C8155" s="43">
        <v>5</v>
      </c>
      <c r="D8155" s="43">
        <v>2.15</v>
      </c>
      <c r="E8155" s="43">
        <v>3.6305030103047042E-4</v>
      </c>
      <c r="F8155" s="43">
        <v>8.1568050377796731E-4</v>
      </c>
    </row>
    <row r="8156" spans="1:6" x14ac:dyDescent="0.25">
      <c r="A8156" t="s">
        <v>28</v>
      </c>
      <c r="B8156" s="43">
        <v>1</v>
      </c>
      <c r="C8156" s="43">
        <v>3</v>
      </c>
      <c r="D8156" s="43">
        <v>2.2000000000000002</v>
      </c>
      <c r="E8156" s="43">
        <v>3.8013271108436504E-4</v>
      </c>
      <c r="F8156" s="43">
        <v>5.1007920491734718E-4</v>
      </c>
    </row>
    <row r="8157" spans="1:6" x14ac:dyDescent="0.25">
      <c r="A8157" t="s">
        <v>28</v>
      </c>
      <c r="B8157" s="43">
        <v>1</v>
      </c>
      <c r="C8157" s="43">
        <v>4</v>
      </c>
      <c r="D8157" s="43">
        <v>2.2200000000000002</v>
      </c>
      <c r="E8157" s="43">
        <v>3.8707563084879846E-4</v>
      </c>
      <c r="F8157" s="43">
        <v>6.912717238805031E-4</v>
      </c>
    </row>
    <row r="8158" spans="1:6" x14ac:dyDescent="0.25">
      <c r="A8158" t="s">
        <v>28</v>
      </c>
      <c r="B8158" s="43">
        <v>1</v>
      </c>
      <c r="C8158" s="43">
        <v>1.5</v>
      </c>
      <c r="D8158" s="43">
        <v>2.25</v>
      </c>
      <c r="E8158" s="43">
        <v>3.9760782021995816E-4</v>
      </c>
      <c r="F8158" s="43">
        <v>2.6556457244692497E-4</v>
      </c>
    </row>
    <row r="8159" spans="1:6" x14ac:dyDescent="0.25">
      <c r="A8159" t="s">
        <v>28</v>
      </c>
      <c r="B8159" s="43">
        <v>1</v>
      </c>
      <c r="C8159" s="43">
        <v>4.5</v>
      </c>
      <c r="D8159" s="43">
        <v>2.27</v>
      </c>
      <c r="E8159" s="43">
        <v>4.0470781961707107E-4</v>
      </c>
      <c r="F8159" s="43">
        <v>8.0948230200398208E-4</v>
      </c>
    </row>
    <row r="8160" spans="1:6" x14ac:dyDescent="0.25">
      <c r="A8160" t="s">
        <v>28</v>
      </c>
      <c r="B8160" s="43">
        <v>1</v>
      </c>
      <c r="C8160" s="43">
        <v>2</v>
      </c>
      <c r="D8160" s="43">
        <v>2.31</v>
      </c>
      <c r="E8160" s="43">
        <v>4.1909631397051239E-4</v>
      </c>
      <c r="F8160" s="43">
        <v>3.7125800361704944E-4</v>
      </c>
    </row>
    <row r="8161" spans="1:6" x14ac:dyDescent="0.25">
      <c r="A8161" t="s">
        <v>28</v>
      </c>
      <c r="B8161" s="43">
        <v>1</v>
      </c>
      <c r="C8161" s="43">
        <v>5</v>
      </c>
      <c r="D8161" s="43">
        <v>2.31</v>
      </c>
      <c r="E8161" s="43">
        <v>4.1909631397051239E-4</v>
      </c>
      <c r="F8161" s="43">
        <v>9.2814500904262365E-4</v>
      </c>
    </row>
    <row r="8162" spans="1:6" x14ac:dyDescent="0.25">
      <c r="A8162" t="s">
        <v>28</v>
      </c>
      <c r="B8162" s="43">
        <v>1</v>
      </c>
      <c r="C8162" s="43">
        <v>2.5</v>
      </c>
      <c r="D8162" s="43">
        <v>2.34</v>
      </c>
      <c r="E8162" s="43">
        <v>4.300526183499067E-4</v>
      </c>
      <c r="F8162" s="43">
        <v>4.7497399912700743E-4</v>
      </c>
    </row>
    <row r="8163" spans="1:6" x14ac:dyDescent="0.25">
      <c r="A8163" t="s">
        <v>28</v>
      </c>
      <c r="B8163" s="43">
        <v>1</v>
      </c>
      <c r="C8163" s="43">
        <v>2.5</v>
      </c>
      <c r="D8163" s="43">
        <v>2.34</v>
      </c>
      <c r="E8163" s="43">
        <v>4.300526183499067E-4</v>
      </c>
      <c r="F8163" s="43">
        <v>4.7497399912700743E-4</v>
      </c>
    </row>
    <row r="8164" spans="1:6" x14ac:dyDescent="0.25">
      <c r="A8164" t="s">
        <v>28</v>
      </c>
      <c r="B8164" s="43">
        <v>1</v>
      </c>
      <c r="C8164" s="43">
        <v>2.5</v>
      </c>
      <c r="D8164" s="43">
        <v>2.44</v>
      </c>
      <c r="E8164" s="43">
        <v>4.6759465056030479E-4</v>
      </c>
      <c r="F8164" s="43">
        <v>5.1212185720648498E-4</v>
      </c>
    </row>
    <row r="8165" spans="1:6" x14ac:dyDescent="0.25">
      <c r="A8165" t="s">
        <v>28</v>
      </c>
      <c r="B8165" s="43">
        <v>1</v>
      </c>
      <c r="C8165" s="43">
        <v>6</v>
      </c>
      <c r="D8165" s="43">
        <v>2.5299999999999998</v>
      </c>
      <c r="E8165" s="43">
        <v>5.0272551040907252E-4</v>
      </c>
      <c r="F8165" s="43">
        <v>1.3118719175256785E-3</v>
      </c>
    </row>
    <row r="8166" spans="1:6" x14ac:dyDescent="0.25">
      <c r="A8166" t="s">
        <v>28</v>
      </c>
      <c r="B8166" s="43">
        <v>1</v>
      </c>
      <c r="C8166" s="43">
        <v>4</v>
      </c>
      <c r="D8166" s="43">
        <v>2.59</v>
      </c>
      <c r="E8166" s="43">
        <v>5.2685294198864222E-4</v>
      </c>
      <c r="F8166" s="43">
        <v>9.1225740704893642E-4</v>
      </c>
    </row>
    <row r="8167" spans="1:6" x14ac:dyDescent="0.25">
      <c r="A8167" t="s">
        <v>28</v>
      </c>
      <c r="B8167" s="43">
        <v>1</v>
      </c>
      <c r="C8167" s="43">
        <v>3</v>
      </c>
      <c r="D8167" s="43">
        <v>2.61</v>
      </c>
      <c r="E8167" s="43">
        <v>5.3502108288797567E-4</v>
      </c>
      <c r="F8167" s="43">
        <v>6.9372959510307676E-4</v>
      </c>
    </row>
    <row r="8168" spans="1:6" x14ac:dyDescent="0.25">
      <c r="A8168" t="s">
        <v>28</v>
      </c>
      <c r="B8168" s="43">
        <v>1</v>
      </c>
      <c r="C8168" s="43">
        <v>3</v>
      </c>
      <c r="D8168" s="43">
        <v>2.61</v>
      </c>
      <c r="E8168" s="43">
        <v>5.3502108288797567E-4</v>
      </c>
      <c r="F8168" s="43">
        <v>6.9372959510307676E-4</v>
      </c>
    </row>
    <row r="8169" spans="1:6" x14ac:dyDescent="0.25">
      <c r="A8169" t="s">
        <v>28</v>
      </c>
      <c r="B8169" s="43">
        <v>1</v>
      </c>
      <c r="C8169" s="43">
        <v>4</v>
      </c>
      <c r="D8169" s="43">
        <v>2.62</v>
      </c>
      <c r="E8169" s="43">
        <v>5.391287152825445E-4</v>
      </c>
      <c r="F8169" s="43">
        <v>9.313597953450551E-4</v>
      </c>
    </row>
    <row r="8170" spans="1:6" x14ac:dyDescent="0.25">
      <c r="A8170" t="s">
        <v>28</v>
      </c>
      <c r="B8170" s="43">
        <v>1</v>
      </c>
      <c r="C8170" s="43">
        <v>3.5</v>
      </c>
      <c r="D8170" s="43">
        <v>2.66</v>
      </c>
      <c r="E8170" s="43">
        <v>5.5571632449349852E-4</v>
      </c>
      <c r="F8170" s="43">
        <v>8.3746498966297983E-4</v>
      </c>
    </row>
    <row r="8171" spans="1:6" x14ac:dyDescent="0.25">
      <c r="A8171" t="s">
        <v>28</v>
      </c>
      <c r="B8171" s="43">
        <v>1</v>
      </c>
      <c r="C8171" s="43">
        <v>4</v>
      </c>
      <c r="D8171" s="43">
        <v>2.68</v>
      </c>
      <c r="E8171" s="43">
        <v>5.6410437687858341E-4</v>
      </c>
      <c r="F8171" s="43">
        <v>9.7009118878697831E-4</v>
      </c>
    </row>
    <row r="8172" spans="1:6" x14ac:dyDescent="0.25">
      <c r="A8172" t="s">
        <v>28</v>
      </c>
      <c r="B8172" s="43">
        <v>1</v>
      </c>
      <c r="C8172" s="43">
        <v>4</v>
      </c>
      <c r="D8172" s="43">
        <v>2.76</v>
      </c>
      <c r="E8172" s="43">
        <v>5.9828490494964011E-4</v>
      </c>
      <c r="F8172" s="43">
        <v>1.022820638169411E-3</v>
      </c>
    </row>
    <row r="8173" spans="1:6" x14ac:dyDescent="0.25">
      <c r="A8173" t="s">
        <v>28</v>
      </c>
      <c r="B8173" s="43">
        <v>1</v>
      </c>
      <c r="C8173" s="43">
        <v>2.5</v>
      </c>
      <c r="D8173" s="43">
        <v>2.81</v>
      </c>
      <c r="E8173" s="43">
        <v>6.2015824380025916E-4</v>
      </c>
      <c r="F8173" s="43">
        <v>6.6025299489112896E-4</v>
      </c>
    </row>
    <row r="8174" spans="1:6" x14ac:dyDescent="0.25">
      <c r="A8174" t="s">
        <v>28</v>
      </c>
      <c r="B8174" s="43">
        <v>1</v>
      </c>
      <c r="C8174" s="43">
        <v>2.5</v>
      </c>
      <c r="D8174" s="43">
        <v>2.84</v>
      </c>
      <c r="E8174" s="43">
        <v>6.3347074266984589E-4</v>
      </c>
      <c r="F8174" s="43">
        <v>6.7299147435317486E-4</v>
      </c>
    </row>
    <row r="8175" spans="1:6" x14ac:dyDescent="0.25">
      <c r="A8175" t="s">
        <v>28</v>
      </c>
      <c r="B8175" s="43">
        <v>1</v>
      </c>
      <c r="C8175" s="43">
        <v>2</v>
      </c>
      <c r="D8175" s="43">
        <v>2.88</v>
      </c>
      <c r="E8175" s="43">
        <v>6.5144065264837944E-4</v>
      </c>
      <c r="F8175" s="43">
        <v>5.5211530205610153E-4</v>
      </c>
    </row>
    <row r="8176" spans="1:6" x14ac:dyDescent="0.25">
      <c r="A8176" t="s">
        <v>28</v>
      </c>
      <c r="B8176" s="43">
        <v>1</v>
      </c>
      <c r="C8176" s="43">
        <v>2</v>
      </c>
      <c r="D8176" s="43">
        <v>2.92</v>
      </c>
      <c r="E8176" s="43">
        <v>6.6966189003920022E-4</v>
      </c>
      <c r="F8176" s="43">
        <v>5.659906432985191E-4</v>
      </c>
    </row>
    <row r="8177" spans="1:6" x14ac:dyDescent="0.25">
      <c r="A8177" t="s">
        <v>28</v>
      </c>
      <c r="B8177" s="43">
        <v>1</v>
      </c>
      <c r="C8177" s="43">
        <v>5</v>
      </c>
      <c r="D8177" s="43">
        <v>2.94</v>
      </c>
      <c r="E8177" s="43">
        <v>6.7886675651421832E-4</v>
      </c>
      <c r="F8177" s="43">
        <v>1.4324640959697062E-3</v>
      </c>
    </row>
    <row r="8178" spans="1:6" x14ac:dyDescent="0.25">
      <c r="A8178" t="s">
        <v>28</v>
      </c>
      <c r="B8178" s="43">
        <v>1</v>
      </c>
      <c r="C8178" s="43">
        <v>3.5</v>
      </c>
      <c r="D8178" s="43">
        <v>2.96</v>
      </c>
      <c r="E8178" s="43">
        <v>6.8813445484230821E-4</v>
      </c>
      <c r="F8178" s="43">
        <v>1.0150328649581155E-3</v>
      </c>
    </row>
    <row r="8179" spans="1:6" x14ac:dyDescent="0.25">
      <c r="A8179" t="s">
        <v>28</v>
      </c>
      <c r="B8179" s="43">
        <v>1</v>
      </c>
      <c r="C8179" s="43">
        <v>4.5</v>
      </c>
      <c r="D8179" s="43">
        <v>2.99</v>
      </c>
      <c r="E8179" s="43">
        <v>7.0215381205895281E-4</v>
      </c>
      <c r="F8179" s="43">
        <v>1.3289397835197069E-3</v>
      </c>
    </row>
    <row r="8180" spans="1:6" x14ac:dyDescent="0.25">
      <c r="A8180" t="s">
        <v>28</v>
      </c>
      <c r="B8180" s="43">
        <v>1</v>
      </c>
      <c r="C8180" s="43">
        <v>4.5</v>
      </c>
      <c r="D8180" s="43">
        <v>3</v>
      </c>
      <c r="E8180" s="43">
        <v>7.0685834705770342E-4</v>
      </c>
      <c r="F8180" s="43">
        <v>1.33694841545833E-3</v>
      </c>
    </row>
    <row r="8181" spans="1:6" x14ac:dyDescent="0.25">
      <c r="A8181" t="s">
        <v>28</v>
      </c>
      <c r="B8181" s="43">
        <v>1</v>
      </c>
      <c r="C8181" s="43">
        <v>4</v>
      </c>
      <c r="D8181" s="43">
        <v>3.09</v>
      </c>
      <c r="E8181" s="43">
        <v>7.4990602039351755E-4</v>
      </c>
      <c r="F8181" s="43">
        <v>1.2533209622831037E-3</v>
      </c>
    </row>
    <row r="8182" spans="1:6" x14ac:dyDescent="0.25">
      <c r="A8182" t="s">
        <v>28</v>
      </c>
      <c r="B8182" s="43">
        <v>1</v>
      </c>
      <c r="C8182" s="43">
        <v>3.5</v>
      </c>
      <c r="D8182" s="43">
        <v>3.09</v>
      </c>
      <c r="E8182" s="43">
        <v>7.4990602039351755E-4</v>
      </c>
      <c r="F8182" s="43">
        <v>1.0966558419977157E-3</v>
      </c>
    </row>
    <row r="8183" spans="1:6" x14ac:dyDescent="0.25">
      <c r="A8183" t="s">
        <v>28</v>
      </c>
      <c r="B8183" s="43">
        <v>1</v>
      </c>
      <c r="C8183" s="43">
        <v>3.5</v>
      </c>
      <c r="D8183" s="43">
        <v>3.1</v>
      </c>
      <c r="E8183" s="43">
        <v>7.5476763502494793E-4</v>
      </c>
      <c r="F8183" s="43">
        <v>1.1030505002616109E-3</v>
      </c>
    </row>
    <row r="8184" spans="1:6" x14ac:dyDescent="0.25">
      <c r="A8184" t="s">
        <v>28</v>
      </c>
      <c r="B8184" s="43">
        <v>1</v>
      </c>
      <c r="C8184" s="43">
        <v>5.5</v>
      </c>
      <c r="D8184" s="43">
        <v>3.16</v>
      </c>
      <c r="E8184" s="43">
        <v>7.8426719004215601E-4</v>
      </c>
      <c r="F8184" s="43">
        <v>1.7942018980562067E-3</v>
      </c>
    </row>
    <row r="8185" spans="1:6" x14ac:dyDescent="0.25">
      <c r="A8185" t="s">
        <v>28</v>
      </c>
      <c r="B8185" s="43">
        <v>1</v>
      </c>
      <c r="C8185" s="43">
        <v>6</v>
      </c>
      <c r="D8185" s="43">
        <v>3.19</v>
      </c>
      <c r="E8185" s="43">
        <v>7.9922902505487738E-4</v>
      </c>
      <c r="F8185" s="43">
        <v>1.9908758126234625E-3</v>
      </c>
    </row>
    <row r="8186" spans="1:6" x14ac:dyDescent="0.25">
      <c r="A8186" t="s">
        <v>28</v>
      </c>
      <c r="B8186" s="43">
        <v>1</v>
      </c>
      <c r="C8186" s="43">
        <v>6</v>
      </c>
      <c r="D8186" s="43">
        <v>3.21</v>
      </c>
      <c r="E8186" s="43">
        <v>8.0928212154636481E-4</v>
      </c>
      <c r="F8186" s="43">
        <v>2.0133930035700705E-3</v>
      </c>
    </row>
    <row r="8187" spans="1:6" x14ac:dyDescent="0.25">
      <c r="A8187" t="s">
        <v>28</v>
      </c>
      <c r="B8187" s="43">
        <v>1</v>
      </c>
      <c r="C8187" s="43">
        <v>6</v>
      </c>
      <c r="D8187" s="43">
        <v>3.22</v>
      </c>
      <c r="E8187" s="43">
        <v>8.143322317370103E-4</v>
      </c>
      <c r="F8187" s="43">
        <v>2.0246937731258825E-3</v>
      </c>
    </row>
    <row r="8188" spans="1:6" x14ac:dyDescent="0.25">
      <c r="A8188" t="s">
        <v>28</v>
      </c>
      <c r="B8188" s="43">
        <v>1</v>
      </c>
      <c r="C8188" s="43">
        <v>4.5</v>
      </c>
      <c r="D8188" s="43">
        <v>3.22</v>
      </c>
      <c r="E8188" s="43">
        <v>8.143322317370103E-4</v>
      </c>
      <c r="F8188" s="43">
        <v>1.5185203298444115E-3</v>
      </c>
    </row>
    <row r="8189" spans="1:6" x14ac:dyDescent="0.25">
      <c r="A8189" t="s">
        <v>28</v>
      </c>
      <c r="B8189" s="43">
        <v>1</v>
      </c>
      <c r="C8189" s="43">
        <v>4.5</v>
      </c>
      <c r="D8189" s="43">
        <v>3.29</v>
      </c>
      <c r="E8189" s="43">
        <v>8.5012282604303197E-4</v>
      </c>
      <c r="F8189" s="43">
        <v>1.5784385858706009E-3</v>
      </c>
    </row>
    <row r="8190" spans="1:6" x14ac:dyDescent="0.25">
      <c r="A8190" t="s">
        <v>28</v>
      </c>
      <c r="B8190" s="43">
        <v>1</v>
      </c>
      <c r="C8190" s="43">
        <v>5</v>
      </c>
      <c r="D8190" s="43">
        <v>3.33</v>
      </c>
      <c r="E8190" s="43">
        <v>8.7092016940979648E-4</v>
      </c>
      <c r="F8190" s="43">
        <v>1.7923771198984069E-3</v>
      </c>
    </row>
    <row r="8191" spans="1:6" x14ac:dyDescent="0.25">
      <c r="A8191" t="s">
        <v>28</v>
      </c>
      <c r="B8191" s="43">
        <v>1</v>
      </c>
      <c r="C8191" s="43">
        <v>4.5</v>
      </c>
      <c r="D8191" s="43">
        <v>3.33</v>
      </c>
      <c r="E8191" s="43">
        <v>8.7092016940979648E-4</v>
      </c>
      <c r="F8191" s="43">
        <v>1.6131394079085661E-3</v>
      </c>
    </row>
    <row r="8192" spans="1:6" x14ac:dyDescent="0.25">
      <c r="A8192" t="s">
        <v>28</v>
      </c>
      <c r="B8192" s="43">
        <v>1</v>
      </c>
      <c r="C8192" s="43">
        <v>4</v>
      </c>
      <c r="D8192" s="43">
        <v>3.39</v>
      </c>
      <c r="E8192" s="43">
        <v>9.0258742335798153E-4</v>
      </c>
      <c r="F8192" s="43">
        <v>1.4807273185816793E-3</v>
      </c>
    </row>
    <row r="8193" spans="1:6" x14ac:dyDescent="0.25">
      <c r="A8193" t="s">
        <v>28</v>
      </c>
      <c r="B8193" s="43">
        <v>1</v>
      </c>
      <c r="C8193" s="43">
        <v>6</v>
      </c>
      <c r="D8193" s="43">
        <v>3.41</v>
      </c>
      <c r="E8193" s="43">
        <v>9.1326883838018706E-4</v>
      </c>
      <c r="F8193" s="43">
        <v>2.2447264002397713E-3</v>
      </c>
    </row>
    <row r="8194" spans="1:6" x14ac:dyDescent="0.25">
      <c r="A8194" t="s">
        <v>28</v>
      </c>
      <c r="B8194" s="43">
        <v>1</v>
      </c>
      <c r="C8194" s="43">
        <v>4</v>
      </c>
      <c r="D8194" s="43">
        <v>3.51</v>
      </c>
      <c r="E8194" s="43">
        <v>9.6761839128729006E-4</v>
      </c>
      <c r="F8194" s="43">
        <v>1.5763781432685902E-3</v>
      </c>
    </row>
    <row r="8195" spans="1:6" x14ac:dyDescent="0.25">
      <c r="A8195" t="s">
        <v>28</v>
      </c>
      <c r="B8195" s="43">
        <v>1</v>
      </c>
      <c r="C8195" s="43">
        <v>8</v>
      </c>
      <c r="D8195" s="43">
        <v>3.51</v>
      </c>
      <c r="E8195" s="43">
        <v>9.6761839128729006E-4</v>
      </c>
      <c r="F8195" s="43">
        <v>3.1527562865371803E-3</v>
      </c>
    </row>
    <row r="8196" spans="1:6" x14ac:dyDescent="0.25">
      <c r="A8196" t="s">
        <v>28</v>
      </c>
      <c r="B8196" s="43">
        <v>1</v>
      </c>
      <c r="C8196" s="43">
        <v>11</v>
      </c>
      <c r="D8196" s="43">
        <v>3.55</v>
      </c>
      <c r="E8196" s="43">
        <v>9.8979803542163423E-4</v>
      </c>
      <c r="F8196" s="43">
        <v>4.4243421616737728E-3</v>
      </c>
    </row>
    <row r="8197" spans="1:6" x14ac:dyDescent="0.25">
      <c r="A8197" t="s">
        <v>28</v>
      </c>
      <c r="B8197" s="43">
        <v>1</v>
      </c>
      <c r="C8197" s="43">
        <v>5</v>
      </c>
      <c r="D8197" s="43">
        <v>3.59</v>
      </c>
      <c r="E8197" s="43">
        <v>1.0122290069682653E-3</v>
      </c>
      <c r="F8197" s="43">
        <v>2.0520238712261074E-3</v>
      </c>
    </row>
    <row r="8198" spans="1:6" x14ac:dyDescent="0.25">
      <c r="A8198" t="s">
        <v>28</v>
      </c>
      <c r="B8198" s="43">
        <v>1</v>
      </c>
      <c r="C8198" s="43">
        <v>2</v>
      </c>
      <c r="D8198" s="43">
        <v>3.61</v>
      </c>
      <c r="E8198" s="43">
        <v>1.0235387405211885E-3</v>
      </c>
      <c r="F8198" s="43">
        <v>8.2905639258853037E-4</v>
      </c>
    </row>
    <row r="8199" spans="1:6" x14ac:dyDescent="0.25">
      <c r="A8199" t="s">
        <v>28</v>
      </c>
      <c r="B8199" s="43">
        <v>1</v>
      </c>
      <c r="C8199" s="43">
        <v>5</v>
      </c>
      <c r="D8199" s="43">
        <v>3.65</v>
      </c>
      <c r="E8199" s="43">
        <v>1.0463467031862504E-3</v>
      </c>
      <c r="F8199" s="43">
        <v>2.1141496600759605E-3</v>
      </c>
    </row>
    <row r="8200" spans="1:6" x14ac:dyDescent="0.25">
      <c r="A8200" t="s">
        <v>28</v>
      </c>
      <c r="B8200" s="43">
        <v>1</v>
      </c>
      <c r="C8200" s="43">
        <v>7</v>
      </c>
      <c r="D8200" s="43">
        <v>3.7</v>
      </c>
      <c r="E8200" s="43">
        <v>1.0752100856911068E-3</v>
      </c>
      <c r="F8200" s="43">
        <v>3.033168709519184E-3</v>
      </c>
    </row>
    <row r="8201" spans="1:6" x14ac:dyDescent="0.25">
      <c r="A8201" t="s">
        <v>28</v>
      </c>
      <c r="B8201" s="43">
        <v>1</v>
      </c>
      <c r="C8201" s="43">
        <v>6</v>
      </c>
      <c r="D8201" s="43">
        <v>3.75</v>
      </c>
      <c r="E8201" s="43">
        <v>1.1044661672776617E-3</v>
      </c>
      <c r="F8201" s="43">
        <v>2.6634212152180201E-3</v>
      </c>
    </row>
    <row r="8202" spans="1:6" x14ac:dyDescent="0.25">
      <c r="A8202" t="s">
        <v>28</v>
      </c>
      <c r="B8202" s="43">
        <v>1</v>
      </c>
      <c r="C8202" s="43">
        <v>4.5</v>
      </c>
      <c r="D8202" s="43">
        <v>3.85</v>
      </c>
      <c r="E8202" s="43">
        <v>1.1641564276958678E-3</v>
      </c>
      <c r="F8202" s="43">
        <v>2.0944407009892189E-3</v>
      </c>
    </row>
    <row r="8203" spans="1:6" x14ac:dyDescent="0.25">
      <c r="A8203" t="s">
        <v>28</v>
      </c>
      <c r="B8203" s="43">
        <v>1</v>
      </c>
      <c r="C8203" s="43">
        <v>7</v>
      </c>
      <c r="D8203" s="43">
        <v>3.86</v>
      </c>
      <c r="E8203" s="43">
        <v>1.1702118475356621E-3</v>
      </c>
      <c r="F8203" s="43">
        <v>3.273262470043707E-3</v>
      </c>
    </row>
    <row r="8204" spans="1:6" x14ac:dyDescent="0.25">
      <c r="A8204" t="s">
        <v>28</v>
      </c>
      <c r="B8204" s="43">
        <v>1</v>
      </c>
      <c r="C8204" s="43">
        <v>5.5</v>
      </c>
      <c r="D8204" s="43">
        <v>3.91</v>
      </c>
      <c r="E8204" s="43">
        <v>1.2007245661836529E-3</v>
      </c>
      <c r="F8204" s="43">
        <v>2.6321068890504998E-3</v>
      </c>
    </row>
    <row r="8205" spans="1:6" x14ac:dyDescent="0.25">
      <c r="A8205" t="s">
        <v>28</v>
      </c>
      <c r="B8205" s="43">
        <v>1</v>
      </c>
      <c r="C8205" s="43">
        <v>1.5</v>
      </c>
      <c r="D8205" s="43">
        <v>3.98</v>
      </c>
      <c r="E8205" s="43">
        <v>1.2441021067480941E-3</v>
      </c>
      <c r="F8205" s="43">
        <v>7.4113847251326454E-4</v>
      </c>
    </row>
    <row r="8206" spans="1:6" x14ac:dyDescent="0.25">
      <c r="A8206" t="s">
        <v>28</v>
      </c>
      <c r="B8206" s="43">
        <v>1</v>
      </c>
      <c r="C8206" s="43">
        <v>4</v>
      </c>
      <c r="D8206" s="43">
        <v>3.99</v>
      </c>
      <c r="E8206" s="43">
        <v>1.2503617301103719E-3</v>
      </c>
      <c r="F8206" s="43">
        <v>1.98531394482917E-3</v>
      </c>
    </row>
    <row r="8207" spans="1:6" x14ac:dyDescent="0.25">
      <c r="A8207" t="s">
        <v>28</v>
      </c>
      <c r="B8207" s="43">
        <v>1</v>
      </c>
      <c r="C8207" s="43">
        <v>7</v>
      </c>
      <c r="D8207" s="43">
        <v>4</v>
      </c>
      <c r="E8207" s="43">
        <v>1.2566370614359172E-3</v>
      </c>
      <c r="F8207" s="43">
        <v>3.4899839972906206E-3</v>
      </c>
    </row>
    <row r="8208" spans="1:6" x14ac:dyDescent="0.25">
      <c r="A8208" t="s">
        <v>28</v>
      </c>
      <c r="B8208" s="43">
        <v>1</v>
      </c>
      <c r="C8208" s="43">
        <v>6</v>
      </c>
      <c r="D8208" s="43">
        <v>4.04</v>
      </c>
      <c r="E8208" s="43">
        <v>1.2818954663707791E-3</v>
      </c>
      <c r="F8208" s="43">
        <v>3.0454594395041023E-3</v>
      </c>
    </row>
    <row r="8209" spans="1:6" x14ac:dyDescent="0.25">
      <c r="A8209" t="s">
        <v>28</v>
      </c>
      <c r="B8209" s="43">
        <v>1</v>
      </c>
      <c r="C8209" s="43">
        <v>1.8</v>
      </c>
      <c r="D8209" s="43">
        <v>4.04</v>
      </c>
      <c r="E8209" s="43">
        <v>1.2818954663707791E-3</v>
      </c>
      <c r="F8209" s="43">
        <v>9.1363783185123071E-4</v>
      </c>
    </row>
    <row r="8210" spans="1:6" x14ac:dyDescent="0.25">
      <c r="A8210" t="s">
        <v>28</v>
      </c>
      <c r="B8210" s="43">
        <v>1</v>
      </c>
      <c r="C8210" s="43">
        <v>6</v>
      </c>
      <c r="D8210" s="43">
        <v>4.05</v>
      </c>
      <c r="E8210" s="43">
        <v>1.2882493375126645E-3</v>
      </c>
      <c r="F8210" s="43">
        <v>3.0590377272498304E-3</v>
      </c>
    </row>
    <row r="8211" spans="1:6" x14ac:dyDescent="0.25">
      <c r="A8211" t="s">
        <v>28</v>
      </c>
      <c r="B8211" s="43">
        <v>1</v>
      </c>
      <c r="C8211" s="43">
        <v>1.5</v>
      </c>
      <c r="D8211" s="43">
        <v>4.1100000000000003</v>
      </c>
      <c r="E8211" s="43">
        <v>1.3267024315926038E-3</v>
      </c>
      <c r="F8211" s="43">
        <v>7.8526760500317253E-4</v>
      </c>
    </row>
    <row r="8212" spans="1:6" x14ac:dyDescent="0.25">
      <c r="A8212" t="s">
        <v>28</v>
      </c>
      <c r="B8212" s="43">
        <v>1</v>
      </c>
      <c r="C8212" s="43">
        <v>7</v>
      </c>
      <c r="D8212" s="43">
        <v>4.13</v>
      </c>
      <c r="E8212" s="43">
        <v>1.3396457933253934E-3</v>
      </c>
      <c r="F8212" s="43">
        <v>3.6967335982365183E-3</v>
      </c>
    </row>
    <row r="8213" spans="1:6" x14ac:dyDescent="0.25">
      <c r="A8213" t="s">
        <v>28</v>
      </c>
      <c r="B8213" s="43">
        <v>1</v>
      </c>
      <c r="C8213" s="43">
        <v>6</v>
      </c>
      <c r="D8213" s="43">
        <v>4.1500000000000004</v>
      </c>
      <c r="E8213" s="43">
        <v>1.3526519869112557E-3</v>
      </c>
      <c r="F8213" s="43">
        <v>3.1962940767094983E-3</v>
      </c>
    </row>
    <row r="8214" spans="1:6" x14ac:dyDescent="0.25">
      <c r="A8214" t="s">
        <v>28</v>
      </c>
      <c r="B8214" s="43">
        <v>1</v>
      </c>
      <c r="C8214" s="43">
        <v>6</v>
      </c>
      <c r="D8214" s="43">
        <v>4.16</v>
      </c>
      <c r="E8214" s="43">
        <v>1.3591786456490884E-3</v>
      </c>
      <c r="F8214" s="43">
        <v>3.2101667708542194E-3</v>
      </c>
    </row>
    <row r="8215" spans="1:6" x14ac:dyDescent="0.25">
      <c r="A8215" t="s">
        <v>28</v>
      </c>
      <c r="B8215" s="43">
        <v>1</v>
      </c>
      <c r="C8215" s="43">
        <v>6</v>
      </c>
      <c r="D8215" s="43">
        <v>4.18</v>
      </c>
      <c r="E8215" s="43">
        <v>1.3722790870145574E-3</v>
      </c>
      <c r="F8215" s="43">
        <v>3.2379922047987265E-3</v>
      </c>
    </row>
    <row r="8216" spans="1:6" x14ac:dyDescent="0.25">
      <c r="A8216" t="s">
        <v>28</v>
      </c>
      <c r="B8216" s="43">
        <v>1</v>
      </c>
      <c r="C8216" s="43">
        <v>5</v>
      </c>
      <c r="D8216" s="43">
        <v>4.24</v>
      </c>
      <c r="E8216" s="43">
        <v>1.4119574022293969E-3</v>
      </c>
      <c r="F8216" s="43">
        <v>2.7684232930211689E-3</v>
      </c>
    </row>
    <row r="8217" spans="1:6" x14ac:dyDescent="0.25">
      <c r="A8217" t="s">
        <v>28</v>
      </c>
      <c r="B8217" s="43">
        <v>1</v>
      </c>
      <c r="C8217" s="43">
        <v>6</v>
      </c>
      <c r="D8217" s="43">
        <v>4.25</v>
      </c>
      <c r="E8217" s="43">
        <v>1.4186254326366409E-3</v>
      </c>
      <c r="F8217" s="43">
        <v>3.3362203619115367E-3</v>
      </c>
    </row>
    <row r="8218" spans="1:6" x14ac:dyDescent="0.25">
      <c r="A8218" t="s">
        <v>28</v>
      </c>
      <c r="B8218" s="43">
        <v>1</v>
      </c>
      <c r="C8218" s="43">
        <v>4.5</v>
      </c>
      <c r="D8218" s="43">
        <v>4.2699999999999996</v>
      </c>
      <c r="E8218" s="43">
        <v>1.4320086173409334E-3</v>
      </c>
      <c r="F8218" s="43">
        <v>2.5233936641818376E-3</v>
      </c>
    </row>
    <row r="8219" spans="1:6" x14ac:dyDescent="0.25">
      <c r="A8219" t="s">
        <v>28</v>
      </c>
      <c r="B8219" s="43">
        <v>1</v>
      </c>
      <c r="C8219" s="43">
        <v>8</v>
      </c>
      <c r="D8219" s="43">
        <v>4.28</v>
      </c>
      <c r="E8219" s="43">
        <v>1.4387237716379816E-3</v>
      </c>
      <c r="F8219" s="43">
        <v>4.5049559652654879E-3</v>
      </c>
    </row>
    <row r="8220" spans="1:6" x14ac:dyDescent="0.25">
      <c r="A8220" t="s">
        <v>28</v>
      </c>
      <c r="B8220" s="43">
        <v>1</v>
      </c>
      <c r="C8220" s="43">
        <v>12</v>
      </c>
      <c r="D8220" s="43">
        <v>4.3</v>
      </c>
      <c r="E8220" s="43">
        <v>1.4522012041218817E-3</v>
      </c>
      <c r="F8220" s="43">
        <v>6.8143614830588201E-3</v>
      </c>
    </row>
    <row r="8221" spans="1:6" x14ac:dyDescent="0.25">
      <c r="A8221" t="s">
        <v>28</v>
      </c>
      <c r="B8221" s="43">
        <v>1</v>
      </c>
      <c r="C8221" s="43">
        <v>6</v>
      </c>
      <c r="D8221" s="43">
        <v>4.3</v>
      </c>
      <c r="E8221" s="43">
        <v>1.4522012041218817E-3</v>
      </c>
      <c r="F8221" s="43">
        <v>3.40718074152941E-3</v>
      </c>
    </row>
    <row r="8222" spans="1:6" x14ac:dyDescent="0.25">
      <c r="A8222" t="s">
        <v>28</v>
      </c>
      <c r="B8222" s="43">
        <v>1</v>
      </c>
      <c r="C8222" s="43">
        <v>4</v>
      </c>
      <c r="D8222" s="43">
        <v>4.3499999999999996</v>
      </c>
      <c r="E8222" s="43">
        <v>1.4861696746888212E-3</v>
      </c>
      <c r="F8222" s="43">
        <v>2.3192025756013528E-3</v>
      </c>
    </row>
    <row r="8223" spans="1:6" x14ac:dyDescent="0.25">
      <c r="A8223" t="s">
        <v>28</v>
      </c>
      <c r="B8223" s="43">
        <v>1</v>
      </c>
      <c r="C8223" s="43">
        <v>2.5</v>
      </c>
      <c r="D8223" s="43">
        <v>4.3600000000000003</v>
      </c>
      <c r="E8223" s="43">
        <v>1.4930104926920136E-3</v>
      </c>
      <c r="F8223" s="43">
        <v>1.4555032839247402E-3</v>
      </c>
    </row>
    <row r="8224" spans="1:6" x14ac:dyDescent="0.25">
      <c r="A8224" t="s">
        <v>28</v>
      </c>
      <c r="B8224" s="43">
        <v>1</v>
      </c>
      <c r="C8224" s="43">
        <v>6.5</v>
      </c>
      <c r="D8224" s="43">
        <v>4.38</v>
      </c>
      <c r="E8224" s="43">
        <v>1.5067392525882006E-3</v>
      </c>
      <c r="F8224" s="43">
        <v>3.8156031479461418E-3</v>
      </c>
    </row>
    <row r="8225" spans="1:6" x14ac:dyDescent="0.25">
      <c r="A8225" t="s">
        <v>28</v>
      </c>
      <c r="B8225" s="43">
        <v>1</v>
      </c>
      <c r="C8225" s="43">
        <v>2.5</v>
      </c>
      <c r="D8225" s="43">
        <v>4.47</v>
      </c>
      <c r="E8225" s="43">
        <v>1.5692962163028072E-3</v>
      </c>
      <c r="F8225" s="43">
        <v>1.5222475852405353E-3</v>
      </c>
    </row>
    <row r="8226" spans="1:6" x14ac:dyDescent="0.25">
      <c r="A8226" t="s">
        <v>28</v>
      </c>
      <c r="B8226" s="43">
        <v>1</v>
      </c>
      <c r="C8226" s="43">
        <v>8</v>
      </c>
      <c r="D8226" s="43">
        <v>4.47</v>
      </c>
      <c r="E8226" s="43">
        <v>1.5692962163028072E-3</v>
      </c>
      <c r="F8226" s="43">
        <v>4.8711922727697129E-3</v>
      </c>
    </row>
    <row r="8227" spans="1:6" x14ac:dyDescent="0.25">
      <c r="A8227" t="s">
        <v>28</v>
      </c>
      <c r="B8227" s="43">
        <v>1</v>
      </c>
      <c r="C8227" s="43">
        <v>14</v>
      </c>
      <c r="D8227" s="43">
        <v>4.5999999999999996</v>
      </c>
      <c r="E8227" s="43">
        <v>1.6619025137490002E-3</v>
      </c>
      <c r="F8227" s="43">
        <v>8.9758844401458503E-3</v>
      </c>
    </row>
    <row r="8228" spans="1:6" x14ac:dyDescent="0.25">
      <c r="A8228" t="s">
        <v>28</v>
      </c>
      <c r="B8228" s="43">
        <v>1</v>
      </c>
      <c r="C8228" s="43">
        <v>4</v>
      </c>
      <c r="D8228" s="43">
        <v>4.6399999999999997</v>
      </c>
      <c r="E8228" s="43">
        <v>1.6909308298681701E-3</v>
      </c>
      <c r="F8228" s="43">
        <v>2.6048065534478465E-3</v>
      </c>
    </row>
    <row r="8229" spans="1:6" x14ac:dyDescent="0.25">
      <c r="A8229" t="s">
        <v>28</v>
      </c>
      <c r="B8229" s="43">
        <v>1</v>
      </c>
      <c r="C8229" s="43">
        <v>5</v>
      </c>
      <c r="D8229" s="43">
        <v>4.74</v>
      </c>
      <c r="E8229" s="43">
        <v>1.7646011775948509E-3</v>
      </c>
      <c r="F8229" s="43">
        <v>3.3833678048038316E-3</v>
      </c>
    </row>
    <row r="8230" spans="1:6" x14ac:dyDescent="0.25">
      <c r="A8230" t="s">
        <v>28</v>
      </c>
      <c r="B8230" s="43">
        <v>1</v>
      </c>
      <c r="C8230" s="43">
        <v>6</v>
      </c>
      <c r="D8230" s="43">
        <v>4.82</v>
      </c>
      <c r="E8230" s="43">
        <v>1.8246684291314877E-3</v>
      </c>
      <c r="F8230" s="43">
        <v>4.1841789019473278E-3</v>
      </c>
    </row>
    <row r="8231" spans="1:6" x14ac:dyDescent="0.25">
      <c r="A8231" t="s">
        <v>28</v>
      </c>
      <c r="B8231" s="43">
        <v>1</v>
      </c>
      <c r="C8231" s="43">
        <v>5</v>
      </c>
      <c r="D8231" s="43">
        <v>4.83</v>
      </c>
      <c r="E8231" s="43">
        <v>1.8322475214082733E-3</v>
      </c>
      <c r="F8231" s="43">
        <v>3.4998440009281024E-3</v>
      </c>
    </row>
    <row r="8232" spans="1:6" x14ac:dyDescent="0.25">
      <c r="A8232" t="s">
        <v>28</v>
      </c>
      <c r="B8232" s="43">
        <v>1</v>
      </c>
      <c r="C8232" s="43">
        <v>6</v>
      </c>
      <c r="D8232" s="43">
        <v>4.8499999999999996</v>
      </c>
      <c r="E8232" s="43">
        <v>1.8474528298516475E-3</v>
      </c>
      <c r="F8232" s="43">
        <v>4.2311582853361398E-3</v>
      </c>
    </row>
    <row r="8233" spans="1:6" x14ac:dyDescent="0.25">
      <c r="A8233" t="s">
        <v>28</v>
      </c>
      <c r="B8233" s="43">
        <v>1</v>
      </c>
      <c r="C8233" s="43">
        <v>7</v>
      </c>
      <c r="D8233" s="43">
        <v>4.8499999999999996</v>
      </c>
      <c r="E8233" s="43">
        <v>1.8474528298516475E-3</v>
      </c>
      <c r="F8233" s="43">
        <v>4.9363513328921638E-3</v>
      </c>
    </row>
    <row r="8234" spans="1:6" x14ac:dyDescent="0.25">
      <c r="A8234" t="s">
        <v>28</v>
      </c>
      <c r="B8234" s="43">
        <v>1</v>
      </c>
      <c r="C8234" s="43">
        <v>3.5</v>
      </c>
      <c r="D8234" s="43">
        <v>5.08</v>
      </c>
      <c r="E8234" s="43">
        <v>2.0268299163899908E-3</v>
      </c>
      <c r="F8234" s="43">
        <v>2.6827790982598214E-3</v>
      </c>
    </row>
    <row r="8235" spans="1:6" x14ac:dyDescent="0.25">
      <c r="A8235" t="s">
        <v>28</v>
      </c>
      <c r="B8235" s="43">
        <v>1</v>
      </c>
      <c r="C8235" s="43">
        <v>12</v>
      </c>
      <c r="D8235" s="43">
        <v>5.14</v>
      </c>
      <c r="E8235" s="43">
        <v>2.0749905317695222E-3</v>
      </c>
      <c r="F8235" s="43">
        <v>9.394514367661401E-3</v>
      </c>
    </row>
    <row r="8236" spans="1:6" x14ac:dyDescent="0.25">
      <c r="A8236" t="s">
        <v>28</v>
      </c>
      <c r="B8236" s="43">
        <v>1</v>
      </c>
      <c r="C8236" s="43">
        <v>5</v>
      </c>
      <c r="D8236" s="43">
        <v>5.44</v>
      </c>
      <c r="E8236" s="43">
        <v>2.3242759088318733E-3</v>
      </c>
      <c r="F8236" s="43">
        <v>4.3350528081325598E-3</v>
      </c>
    </row>
    <row r="8237" spans="1:6" x14ac:dyDescent="0.25">
      <c r="A8237" t="s">
        <v>28</v>
      </c>
      <c r="B8237" s="43">
        <v>1</v>
      </c>
      <c r="C8237" s="43">
        <v>12</v>
      </c>
      <c r="D8237" s="43">
        <v>5.72</v>
      </c>
      <c r="E8237" s="43">
        <v>2.5696971269303067E-3</v>
      </c>
      <c r="F8237" s="43">
        <v>1.138751259380536E-2</v>
      </c>
    </row>
    <row r="8238" spans="1:6" x14ac:dyDescent="0.25">
      <c r="A8238" t="s">
        <v>28</v>
      </c>
      <c r="B8238" s="43">
        <v>1</v>
      </c>
      <c r="C8238" s="43">
        <v>7</v>
      </c>
      <c r="D8238" s="43">
        <v>5.74</v>
      </c>
      <c r="E8238" s="43">
        <v>2.5876984528353767E-3</v>
      </c>
      <c r="F8238" s="43">
        <v>6.6845690267781799E-3</v>
      </c>
    </row>
    <row r="8239" spans="1:6" x14ac:dyDescent="0.25">
      <c r="A8239" t="s">
        <v>28</v>
      </c>
      <c r="B8239" s="43">
        <v>1</v>
      </c>
      <c r="C8239" s="43">
        <v>9</v>
      </c>
      <c r="D8239" s="43">
        <v>5.77</v>
      </c>
      <c r="E8239" s="43">
        <v>2.6148182514174902E-3</v>
      </c>
      <c r="F8239" s="43">
        <v>8.675444477802564E-3</v>
      </c>
    </row>
    <row r="8240" spans="1:6" x14ac:dyDescent="0.25">
      <c r="A8240" t="s">
        <v>28</v>
      </c>
      <c r="B8240" s="43">
        <v>1</v>
      </c>
      <c r="C8240" s="43">
        <v>9</v>
      </c>
      <c r="D8240" s="43">
        <v>5.79</v>
      </c>
      <c r="E8240" s="43">
        <v>2.6329766569552393E-3</v>
      </c>
      <c r="F8240" s="43">
        <v>8.7296309940834357E-3</v>
      </c>
    </row>
    <row r="8241" spans="1:6" x14ac:dyDescent="0.25">
      <c r="A8241" t="s">
        <v>28</v>
      </c>
      <c r="B8241" s="43">
        <v>1</v>
      </c>
      <c r="C8241" s="43">
        <v>5.5</v>
      </c>
      <c r="D8241" s="43">
        <v>5.79</v>
      </c>
      <c r="E8241" s="43">
        <v>2.6329766569552393E-3</v>
      </c>
      <c r="F8241" s="43">
        <v>5.3347744963843221E-3</v>
      </c>
    </row>
    <row r="8242" spans="1:6" x14ac:dyDescent="0.25">
      <c r="A8242" t="s">
        <v>28</v>
      </c>
      <c r="B8242" s="43">
        <v>1</v>
      </c>
      <c r="C8242" s="43">
        <v>10</v>
      </c>
      <c r="D8242" s="43">
        <v>5.83</v>
      </c>
      <c r="E8242" s="43">
        <v>2.6694819635899531E-3</v>
      </c>
      <c r="F8242" s="43">
        <v>9.8205038443762212E-3</v>
      </c>
    </row>
    <row r="8243" spans="1:6" x14ac:dyDescent="0.25">
      <c r="A8243" t="s">
        <v>28</v>
      </c>
      <c r="B8243" s="43">
        <v>1</v>
      </c>
      <c r="C8243" s="43">
        <v>5</v>
      </c>
      <c r="D8243" s="43">
        <v>5.87</v>
      </c>
      <c r="E8243" s="43">
        <v>2.7062385976369539E-3</v>
      </c>
      <c r="F8243" s="43">
        <v>4.9710413787645187E-3</v>
      </c>
    </row>
    <row r="8244" spans="1:6" x14ac:dyDescent="0.25">
      <c r="A8244" t="s">
        <v>28</v>
      </c>
      <c r="B8244" s="43">
        <v>1</v>
      </c>
      <c r="C8244" s="43">
        <v>9</v>
      </c>
      <c r="D8244" s="43">
        <v>5.9</v>
      </c>
      <c r="E8244" s="43">
        <v>2.7339710067865175E-3</v>
      </c>
      <c r="F8244" s="43">
        <v>9.0303325568857201E-3</v>
      </c>
    </row>
    <row r="8245" spans="1:6" x14ac:dyDescent="0.25">
      <c r="A8245" t="s">
        <v>28</v>
      </c>
      <c r="B8245" s="43">
        <v>1</v>
      </c>
      <c r="C8245" s="43">
        <v>6</v>
      </c>
      <c r="D8245" s="43">
        <v>5.9205638830185068</v>
      </c>
      <c r="E8245" s="43">
        <v>2.7530622056036055E-3</v>
      </c>
      <c r="F8245" s="43">
        <v>6.0580323628685456E-3</v>
      </c>
    </row>
    <row r="8246" spans="1:6" x14ac:dyDescent="0.25">
      <c r="A8246" t="s">
        <v>28</v>
      </c>
      <c r="B8246" s="43">
        <v>1</v>
      </c>
      <c r="C8246" s="43">
        <v>4.5</v>
      </c>
      <c r="D8246" s="43">
        <v>5.9523948716368853</v>
      </c>
      <c r="E8246" s="43">
        <v>2.7827446024902441E-3</v>
      </c>
      <c r="F8246" s="43">
        <v>4.58757529997828E-3</v>
      </c>
    </row>
    <row r="8247" spans="1:6" x14ac:dyDescent="0.25">
      <c r="A8247" t="s">
        <v>28</v>
      </c>
      <c r="B8247" s="43">
        <v>1</v>
      </c>
      <c r="C8247" s="43">
        <v>6</v>
      </c>
      <c r="D8247" s="43">
        <v>6</v>
      </c>
      <c r="E8247" s="43">
        <v>2.8274333882308137E-3</v>
      </c>
      <c r="F8247" s="43">
        <v>6.2050778085422139E-3</v>
      </c>
    </row>
    <row r="8248" spans="1:6" x14ac:dyDescent="0.25">
      <c r="A8248" t="s">
        <v>28</v>
      </c>
      <c r="B8248" s="43">
        <v>1</v>
      </c>
      <c r="C8248" s="43">
        <v>7</v>
      </c>
      <c r="D8248" s="43">
        <v>6.1115498147287806</v>
      </c>
      <c r="E8248" s="43">
        <v>2.9335439110698145E-3</v>
      </c>
      <c r="F8248" s="43">
        <v>7.4832448488806741E-3</v>
      </c>
    </row>
    <row r="8249" spans="1:6" x14ac:dyDescent="0.25">
      <c r="A8249" t="s">
        <v>28</v>
      </c>
      <c r="B8249" s="43">
        <v>1</v>
      </c>
      <c r="C8249" s="43">
        <v>6.5</v>
      </c>
      <c r="D8249" s="43">
        <v>6.4616906895309514</v>
      </c>
      <c r="E8249" s="43">
        <v>3.2793080249369582E-3</v>
      </c>
      <c r="F8249" s="43">
        <v>7.6814473288048983E-3</v>
      </c>
    </row>
    <row r="8250" spans="1:6" x14ac:dyDescent="0.25">
      <c r="A8250" t="s">
        <v>28</v>
      </c>
      <c r="B8250" s="43">
        <v>1</v>
      </c>
      <c r="C8250" s="43">
        <v>8</v>
      </c>
      <c r="D8250" s="43">
        <v>6.55</v>
      </c>
      <c r="E8250" s="43">
        <v>3.3695544705159021E-3</v>
      </c>
      <c r="F8250" s="43">
        <v>9.6878586513362841E-3</v>
      </c>
    </row>
    <row r="8251" spans="1:6" x14ac:dyDescent="0.25">
      <c r="A8251" t="s">
        <v>28</v>
      </c>
      <c r="B8251" s="43">
        <v>1</v>
      </c>
      <c r="C8251" s="43">
        <v>9</v>
      </c>
      <c r="D8251" s="43">
        <v>6.5571836553860887</v>
      </c>
      <c r="E8251" s="43">
        <v>3.3769495825238358E-3</v>
      </c>
      <c r="F8251" s="43">
        <v>1.0920359828650396E-2</v>
      </c>
    </row>
    <row r="8252" spans="1:6" x14ac:dyDescent="0.25">
      <c r="A8252" t="s">
        <v>28</v>
      </c>
      <c r="B8252" s="43">
        <v>1</v>
      </c>
      <c r="C8252" s="43">
        <v>6</v>
      </c>
      <c r="D8252" s="43">
        <v>6.6526766212412252</v>
      </c>
      <c r="E8252" s="43">
        <v>3.4760235345985399E-3</v>
      </c>
      <c r="F8252" s="43">
        <v>7.472134273763361E-3</v>
      </c>
    </row>
    <row r="8253" spans="1:6" x14ac:dyDescent="0.25">
      <c r="A8253" t="s">
        <v>28</v>
      </c>
      <c r="B8253" s="43">
        <v>1</v>
      </c>
      <c r="C8253" s="43">
        <v>5.5</v>
      </c>
      <c r="D8253" s="43">
        <v>6.8436625529514998</v>
      </c>
      <c r="E8253" s="43">
        <v>3.6784686222114311E-3</v>
      </c>
      <c r="F8253" s="43">
        <v>7.2073478007332993E-3</v>
      </c>
    </row>
    <row r="8254" spans="1:6" x14ac:dyDescent="0.25">
      <c r="A8254" t="s">
        <v>28</v>
      </c>
      <c r="B8254" s="43">
        <v>1</v>
      </c>
      <c r="C8254" s="43">
        <v>9</v>
      </c>
      <c r="D8254" s="43">
        <v>6.9709865074250157</v>
      </c>
      <c r="E8254" s="43">
        <v>3.8166151128151958E-3</v>
      </c>
      <c r="F8254" s="43">
        <v>1.219161444605903E-2</v>
      </c>
    </row>
    <row r="8255" spans="1:6" x14ac:dyDescent="0.25">
      <c r="A8255" t="s">
        <v>28</v>
      </c>
      <c r="B8255" s="43">
        <v>1</v>
      </c>
      <c r="C8255" s="43">
        <v>4</v>
      </c>
      <c r="D8255" s="43">
        <v>7</v>
      </c>
      <c r="E8255" s="43">
        <v>3.8484510006474965E-3</v>
      </c>
      <c r="F8255" s="43">
        <v>5.459144353425675E-3</v>
      </c>
    </row>
    <row r="8256" spans="1:6" x14ac:dyDescent="0.25">
      <c r="A8256" t="s">
        <v>28</v>
      </c>
      <c r="B8256" s="43">
        <v>1</v>
      </c>
      <c r="C8256" s="43">
        <v>9</v>
      </c>
      <c r="D8256" s="43">
        <v>7.2574654049904277</v>
      </c>
      <c r="E8256" s="43">
        <v>4.1367552808445436E-3</v>
      </c>
      <c r="F8256" s="43">
        <v>1.3107963780324068E-2</v>
      </c>
    </row>
    <row r="8257" spans="1:6" x14ac:dyDescent="0.25">
      <c r="A8257" t="s">
        <v>28</v>
      </c>
      <c r="B8257" s="43">
        <v>1</v>
      </c>
      <c r="C8257" s="43">
        <v>7.5</v>
      </c>
      <c r="D8257" s="43">
        <v>7.5439443025558388</v>
      </c>
      <c r="E8257" s="43">
        <v>4.4697869992643344E-3</v>
      </c>
      <c r="F8257" s="43">
        <v>1.171141417398517E-2</v>
      </c>
    </row>
    <row r="8258" spans="1:6" x14ac:dyDescent="0.25">
      <c r="A8258" t="s">
        <v>28</v>
      </c>
      <c r="B8258" s="43">
        <v>1</v>
      </c>
      <c r="C8258" s="43">
        <v>9</v>
      </c>
      <c r="D8258" s="43">
        <v>7.6076062797925967</v>
      </c>
      <c r="E8258" s="43">
        <v>4.545544752176077E-3</v>
      </c>
      <c r="F8258" s="43">
        <v>1.4267827283858931E-2</v>
      </c>
    </row>
    <row r="8259" spans="1:6" x14ac:dyDescent="0.25">
      <c r="A8259" t="s">
        <v>28</v>
      </c>
      <c r="B8259" s="43">
        <v>1</v>
      </c>
      <c r="C8259" s="43">
        <v>9</v>
      </c>
      <c r="D8259" s="43">
        <v>7.6076062797925967</v>
      </c>
      <c r="E8259" s="43">
        <v>4.545544752176077E-3</v>
      </c>
      <c r="F8259" s="43">
        <v>1.4267827283858931E-2</v>
      </c>
    </row>
    <row r="8260" spans="1:6" x14ac:dyDescent="0.25">
      <c r="A8260" t="s">
        <v>28</v>
      </c>
      <c r="B8260" s="43">
        <v>1</v>
      </c>
      <c r="C8260" s="43">
        <v>8</v>
      </c>
      <c r="D8260" s="43">
        <v>7.8622541887396293</v>
      </c>
      <c r="E8260" s="43">
        <v>4.8549419615467205E-3</v>
      </c>
      <c r="F8260" s="43">
        <v>1.3456620603205441E-2</v>
      </c>
    </row>
    <row r="8261" spans="1:6" x14ac:dyDescent="0.25">
      <c r="A8261" t="s">
        <v>28</v>
      </c>
      <c r="B8261" s="43">
        <v>1</v>
      </c>
      <c r="C8261" s="43">
        <v>12</v>
      </c>
      <c r="D8261" s="43">
        <v>8.0532401204499049</v>
      </c>
      <c r="E8261" s="43">
        <v>5.0936743761845647E-3</v>
      </c>
      <c r="F8261" s="43">
        <v>2.1075803657368809E-2</v>
      </c>
    </row>
    <row r="8262" spans="1:6" x14ac:dyDescent="0.25">
      <c r="A8262" t="s">
        <v>28</v>
      </c>
      <c r="B8262" s="43">
        <v>1</v>
      </c>
      <c r="C8262" s="43">
        <v>6</v>
      </c>
      <c r="D8262" s="43">
        <v>8.1805640749234207</v>
      </c>
      <c r="E8262" s="43">
        <v>5.2560124181382983E-3</v>
      </c>
      <c r="F8262" s="43">
        <v>1.0839598793340599E-2</v>
      </c>
    </row>
    <row r="8263" spans="1:6" x14ac:dyDescent="0.25">
      <c r="A8263" t="s">
        <v>28</v>
      </c>
      <c r="B8263" s="43">
        <v>1</v>
      </c>
      <c r="C8263" s="43">
        <v>9</v>
      </c>
      <c r="D8263" s="43">
        <v>8.403380995252073</v>
      </c>
      <c r="E8263" s="43">
        <v>5.5462314568663672E-3</v>
      </c>
      <c r="F8263" s="43">
        <v>1.7064976890556156E-2</v>
      </c>
    </row>
    <row r="8264" spans="1:6" x14ac:dyDescent="0.25">
      <c r="A8264" t="s">
        <v>28</v>
      </c>
      <c r="B8264" s="43">
        <v>1</v>
      </c>
      <c r="C8264" s="43">
        <v>10</v>
      </c>
      <c r="D8264" s="43">
        <v>8.4670429724888319</v>
      </c>
      <c r="E8264" s="43">
        <v>5.6305835767050724E-3</v>
      </c>
      <c r="F8264" s="43">
        <v>1.922035163893078E-2</v>
      </c>
    </row>
    <row r="8265" spans="1:6" x14ac:dyDescent="0.25">
      <c r="A8265" t="s">
        <v>28</v>
      </c>
      <c r="B8265" s="43">
        <v>1</v>
      </c>
      <c r="C8265" s="43">
        <v>8</v>
      </c>
      <c r="D8265" s="43">
        <v>8.6261979155807271</v>
      </c>
      <c r="E8265" s="43">
        <v>5.8442490878059432E-3</v>
      </c>
      <c r="F8265" s="43">
        <v>1.5900280683654549E-2</v>
      </c>
    </row>
    <row r="8266" spans="1:6" x14ac:dyDescent="0.25">
      <c r="A8266" t="s">
        <v>28</v>
      </c>
      <c r="B8266" s="43">
        <v>1</v>
      </c>
      <c r="C8266" s="43">
        <v>10</v>
      </c>
      <c r="D8266" s="43">
        <v>9.1991557107115511</v>
      </c>
      <c r="E8266" s="43">
        <v>6.6463900009890962E-3</v>
      </c>
      <c r="F8266" s="43">
        <v>2.2313687126602647E-2</v>
      </c>
    </row>
    <row r="8267" spans="1:6" x14ac:dyDescent="0.25">
      <c r="A8267" t="s">
        <v>28</v>
      </c>
      <c r="B8267" s="43">
        <v>1</v>
      </c>
      <c r="C8267" s="43">
        <v>9</v>
      </c>
      <c r="D8267" s="43">
        <v>9.5174655968953417</v>
      </c>
      <c r="E8267" s="43">
        <v>7.1143055336792688E-3</v>
      </c>
      <c r="F8267" s="43">
        <v>2.1350006487488738E-2</v>
      </c>
    </row>
    <row r="8268" spans="1:6" x14ac:dyDescent="0.25">
      <c r="A8268" t="s">
        <v>28</v>
      </c>
      <c r="B8268" s="43">
        <v>1</v>
      </c>
      <c r="C8268" s="43">
        <v>35</v>
      </c>
      <c r="D8268" s="43">
        <v>9.9949304261710274</v>
      </c>
      <c r="E8268" s="43">
        <v>7.8460203845442562E-3</v>
      </c>
      <c r="F8268" s="43">
        <v>9.0672891283693366E-2</v>
      </c>
    </row>
    <row r="8269" spans="1:6" x14ac:dyDescent="0.25">
      <c r="A8269" t="s">
        <v>28</v>
      </c>
      <c r="B8269" s="43">
        <v>1</v>
      </c>
      <c r="C8269" s="43">
        <v>7</v>
      </c>
      <c r="D8269" s="43">
        <v>10.026761414789407</v>
      </c>
      <c r="E8269" s="43">
        <v>7.8960746141466583E-3</v>
      </c>
      <c r="F8269" s="43">
        <v>1.8238635985941672E-2</v>
      </c>
    </row>
    <row r="8270" spans="1:6" x14ac:dyDescent="0.25">
      <c r="A8270" t="s">
        <v>28</v>
      </c>
      <c r="B8270" s="43">
        <v>1</v>
      </c>
      <c r="C8270" s="43">
        <v>11</v>
      </c>
      <c r="D8270" s="43">
        <v>10.026761414789407</v>
      </c>
      <c r="E8270" s="43">
        <v>7.8960746141466583E-3</v>
      </c>
      <c r="F8270" s="43">
        <v>2.8660713692194053E-2</v>
      </c>
    </row>
    <row r="8271" spans="1:6" x14ac:dyDescent="0.25">
      <c r="A8271" t="s">
        <v>28</v>
      </c>
      <c r="B8271" s="43">
        <v>1</v>
      </c>
      <c r="C8271" s="43">
        <v>6</v>
      </c>
      <c r="D8271" s="43">
        <v>10.026761414789407</v>
      </c>
      <c r="E8271" s="43">
        <v>7.8960746141466583E-3</v>
      </c>
      <c r="F8271" s="43">
        <v>1.5633116559378574E-2</v>
      </c>
    </row>
    <row r="8272" spans="1:6" x14ac:dyDescent="0.25">
      <c r="A8272" t="s">
        <v>28</v>
      </c>
      <c r="B8272" s="43">
        <v>1</v>
      </c>
      <c r="C8272" s="43">
        <v>10</v>
      </c>
      <c r="D8272" s="43">
        <v>10.058592403407786</v>
      </c>
      <c r="E8272" s="43">
        <v>7.9462879986921513E-3</v>
      </c>
      <c r="F8272" s="43">
        <v>2.6204225926700984E-2</v>
      </c>
    </row>
    <row r="8273" spans="1:6" x14ac:dyDescent="0.25">
      <c r="A8273" t="s">
        <v>28</v>
      </c>
      <c r="B8273" s="43">
        <v>1</v>
      </c>
      <c r="C8273" s="43">
        <v>10</v>
      </c>
      <c r="D8273" s="43">
        <v>10.090423392026164</v>
      </c>
      <c r="E8273" s="43">
        <v>7.9966605381807335E-3</v>
      </c>
      <c r="F8273" s="43">
        <v>2.6353635109949359E-2</v>
      </c>
    </row>
    <row r="8274" spans="1:6" x14ac:dyDescent="0.25">
      <c r="A8274" t="s">
        <v>28</v>
      </c>
      <c r="B8274" s="43">
        <v>1</v>
      </c>
      <c r="C8274" s="43">
        <v>8</v>
      </c>
      <c r="D8274" s="43">
        <v>10.122254380644543</v>
      </c>
      <c r="E8274" s="43">
        <v>8.0471922326124119E-3</v>
      </c>
      <c r="F8274" s="43">
        <v>2.1202737261004766E-2</v>
      </c>
    </row>
    <row r="8275" spans="1:6" x14ac:dyDescent="0.25">
      <c r="A8275" t="s">
        <v>28</v>
      </c>
      <c r="B8275" s="43">
        <v>1</v>
      </c>
      <c r="C8275" s="43">
        <v>8</v>
      </c>
      <c r="D8275" s="43">
        <v>10.185916357881302</v>
      </c>
      <c r="E8275" s="43">
        <v>8.1487330863050413E-3</v>
      </c>
      <c r="F8275" s="43">
        <v>2.1443300324861254E-2</v>
      </c>
    </row>
    <row r="8276" spans="1:6" x14ac:dyDescent="0.25">
      <c r="A8276" t="s">
        <v>28</v>
      </c>
      <c r="B8276" s="43">
        <v>1</v>
      </c>
      <c r="C8276" s="43">
        <v>8</v>
      </c>
      <c r="D8276" s="43">
        <v>10.185916357881302</v>
      </c>
      <c r="E8276" s="43">
        <v>8.1487330863050413E-3</v>
      </c>
      <c r="F8276" s="43">
        <v>2.1443300324861254E-2</v>
      </c>
    </row>
    <row r="8277" spans="1:6" x14ac:dyDescent="0.25">
      <c r="A8277" t="s">
        <v>28</v>
      </c>
      <c r="B8277" s="43">
        <v>1</v>
      </c>
      <c r="C8277" s="43">
        <v>6</v>
      </c>
      <c r="D8277" s="43">
        <v>10.281409323736439</v>
      </c>
      <c r="E8277" s="43">
        <v>8.3022380289171742E-3</v>
      </c>
      <c r="F8277" s="43">
        <v>1.6354802908429451E-2</v>
      </c>
    </row>
    <row r="8278" spans="1:6" x14ac:dyDescent="0.25">
      <c r="A8278" t="s">
        <v>28</v>
      </c>
      <c r="B8278" s="43">
        <v>1</v>
      </c>
      <c r="C8278" s="43">
        <v>5</v>
      </c>
      <c r="D8278" s="43">
        <v>10.281409323736439</v>
      </c>
      <c r="E8278" s="43">
        <v>8.3022380289171742E-3</v>
      </c>
      <c r="F8278" s="43">
        <v>1.3629002423691208E-2</v>
      </c>
    </row>
    <row r="8279" spans="1:6" x14ac:dyDescent="0.25">
      <c r="A8279" t="s">
        <v>28</v>
      </c>
      <c r="B8279" s="43">
        <v>1</v>
      </c>
      <c r="C8279" s="43">
        <v>10</v>
      </c>
      <c r="D8279" s="43">
        <v>10.345071300973197</v>
      </c>
      <c r="E8279" s="43">
        <v>8.4053704320407232E-3</v>
      </c>
      <c r="F8279" s="43">
        <v>2.7562470868198338E-2</v>
      </c>
    </row>
    <row r="8280" spans="1:6" x14ac:dyDescent="0.25">
      <c r="A8280" t="s">
        <v>28</v>
      </c>
      <c r="B8280" s="43">
        <v>1</v>
      </c>
      <c r="C8280" s="43">
        <v>8</v>
      </c>
      <c r="D8280" s="43">
        <v>10.345071300973197</v>
      </c>
      <c r="E8280" s="43">
        <v>8.4053704320407232E-3</v>
      </c>
      <c r="F8280" s="43">
        <v>2.204997669455867E-2</v>
      </c>
    </row>
    <row r="8281" spans="1:6" x14ac:dyDescent="0.25">
      <c r="A8281" t="s">
        <v>28</v>
      </c>
      <c r="B8281" s="43">
        <v>1</v>
      </c>
      <c r="C8281" s="43">
        <v>10</v>
      </c>
      <c r="D8281" s="43">
        <v>10.376902289591577</v>
      </c>
      <c r="E8281" s="43">
        <v>8.4571753660171358E-3</v>
      </c>
      <c r="F8281" s="43">
        <v>2.7715267097817194E-2</v>
      </c>
    </row>
    <row r="8282" spans="1:6" x14ac:dyDescent="0.25">
      <c r="A8282" t="s">
        <v>28</v>
      </c>
      <c r="B8282" s="43">
        <v>1</v>
      </c>
      <c r="C8282" s="43">
        <v>5.5</v>
      </c>
      <c r="D8282" s="43">
        <v>10.376902289591577</v>
      </c>
      <c r="E8282" s="43">
        <v>8.4571753660171358E-3</v>
      </c>
      <c r="F8282" s="43">
        <v>1.5243396903799456E-2</v>
      </c>
    </row>
    <row r="8283" spans="1:6" x14ac:dyDescent="0.25">
      <c r="A8283" t="s">
        <v>28</v>
      </c>
      <c r="B8283" s="43">
        <v>1</v>
      </c>
      <c r="C8283" s="43">
        <v>9</v>
      </c>
      <c r="D8283" s="43">
        <v>10.408733278209956</v>
      </c>
      <c r="E8283" s="43">
        <v>8.5091394549366393E-3</v>
      </c>
      <c r="F8283" s="43">
        <v>2.5081594648516538E-2</v>
      </c>
    </row>
    <row r="8284" spans="1:6" x14ac:dyDescent="0.25">
      <c r="A8284" t="s">
        <v>28</v>
      </c>
      <c r="B8284" s="43">
        <v>1</v>
      </c>
      <c r="C8284" s="43">
        <v>7</v>
      </c>
      <c r="D8284" s="43">
        <v>10.440564266828334</v>
      </c>
      <c r="E8284" s="43">
        <v>8.5612626987992321E-3</v>
      </c>
      <c r="F8284" s="43">
        <v>1.9615389387612907E-2</v>
      </c>
    </row>
    <row r="8285" spans="1:6" x14ac:dyDescent="0.25">
      <c r="A8285" t="s">
        <v>28</v>
      </c>
      <c r="B8285" s="43">
        <v>1</v>
      </c>
      <c r="C8285" s="43">
        <v>6.5</v>
      </c>
      <c r="D8285" s="43">
        <v>10.440564266828334</v>
      </c>
      <c r="E8285" s="43">
        <v>8.5612626987992321E-3</v>
      </c>
      <c r="F8285" s="43">
        <v>1.8214290145640556E-2</v>
      </c>
    </row>
    <row r="8286" spans="1:6" x14ac:dyDescent="0.25">
      <c r="A8286" t="s">
        <v>28</v>
      </c>
      <c r="B8286" s="43">
        <v>1</v>
      </c>
      <c r="C8286" s="43">
        <v>8</v>
      </c>
      <c r="D8286" s="43">
        <v>10.472395255446713</v>
      </c>
      <c r="E8286" s="43">
        <v>8.6135450976049209E-3</v>
      </c>
      <c r="F8286" s="43">
        <v>2.2540724713273876E-2</v>
      </c>
    </row>
    <row r="8287" spans="1:6" x14ac:dyDescent="0.25">
      <c r="A8287" t="s">
        <v>28</v>
      </c>
      <c r="B8287" s="43">
        <v>1</v>
      </c>
      <c r="C8287" s="43">
        <v>8</v>
      </c>
      <c r="D8287" s="43">
        <v>10.472395255446713</v>
      </c>
      <c r="E8287" s="43">
        <v>8.6135450976049209E-3</v>
      </c>
      <c r="F8287" s="43">
        <v>2.2540724713273876E-2</v>
      </c>
    </row>
    <row r="8288" spans="1:6" x14ac:dyDescent="0.25">
      <c r="A8288" t="s">
        <v>28</v>
      </c>
      <c r="B8288" s="43">
        <v>1</v>
      </c>
      <c r="C8288" s="43">
        <v>8</v>
      </c>
      <c r="D8288" s="43">
        <v>10.536057232683472</v>
      </c>
      <c r="E8288" s="43">
        <v>8.7185873600455731E-3</v>
      </c>
      <c r="F8288" s="43">
        <v>2.2787896972141761E-2</v>
      </c>
    </row>
    <row r="8289" spans="1:6" x14ac:dyDescent="0.25">
      <c r="A8289" t="s">
        <v>28</v>
      </c>
      <c r="B8289" s="43">
        <v>1</v>
      </c>
      <c r="C8289" s="43">
        <v>7</v>
      </c>
      <c r="D8289" s="43">
        <v>10.536057232683472</v>
      </c>
      <c r="E8289" s="43">
        <v>8.7185873600455731E-3</v>
      </c>
      <c r="F8289" s="43">
        <v>1.9939409850624045E-2</v>
      </c>
    </row>
    <row r="8290" spans="1:6" x14ac:dyDescent="0.25">
      <c r="A8290" t="s">
        <v>28</v>
      </c>
      <c r="B8290" s="43">
        <v>1</v>
      </c>
      <c r="C8290" s="43">
        <v>9</v>
      </c>
      <c r="D8290" s="43">
        <v>10.536057232683472</v>
      </c>
      <c r="E8290" s="43">
        <v>8.7185873600455731E-3</v>
      </c>
      <c r="F8290" s="43">
        <v>2.5636384093659481E-2</v>
      </c>
    </row>
    <row r="8291" spans="1:6" x14ac:dyDescent="0.25">
      <c r="A8291" t="s">
        <v>28</v>
      </c>
      <c r="B8291" s="43">
        <v>1</v>
      </c>
      <c r="C8291" s="43">
        <v>9</v>
      </c>
      <c r="D8291" s="43">
        <v>10.567888221301851</v>
      </c>
      <c r="E8291" s="43">
        <v>8.7713472236805382E-3</v>
      </c>
      <c r="F8291" s="43">
        <v>2.5775923528588939E-2</v>
      </c>
    </row>
    <row r="8292" spans="1:6" x14ac:dyDescent="0.25">
      <c r="A8292" t="s">
        <v>28</v>
      </c>
      <c r="B8292" s="43">
        <v>1</v>
      </c>
      <c r="C8292" s="43">
        <v>6</v>
      </c>
      <c r="D8292" s="43">
        <v>10.599719209920229</v>
      </c>
      <c r="E8292" s="43">
        <v>8.8242662422585889E-3</v>
      </c>
      <c r="F8292" s="43">
        <v>1.7277199589814194E-2</v>
      </c>
    </row>
    <row r="8293" spans="1:6" x14ac:dyDescent="0.25">
      <c r="A8293" t="s">
        <v>28</v>
      </c>
      <c r="B8293" s="43">
        <v>1</v>
      </c>
      <c r="C8293" s="43">
        <v>10</v>
      </c>
      <c r="D8293" s="43">
        <v>10.631550198538608</v>
      </c>
      <c r="E8293" s="43">
        <v>8.8773444157797376E-3</v>
      </c>
      <c r="F8293" s="43">
        <v>2.895112384357813E-2</v>
      </c>
    </row>
    <row r="8294" spans="1:6" x14ac:dyDescent="0.25">
      <c r="A8294" t="s">
        <v>28</v>
      </c>
      <c r="B8294" s="43">
        <v>1</v>
      </c>
      <c r="C8294" s="43">
        <v>8</v>
      </c>
      <c r="D8294" s="43">
        <v>10.631550198538608</v>
      </c>
      <c r="E8294" s="43">
        <v>8.8773444157797376E-3</v>
      </c>
      <c r="F8294" s="43">
        <v>2.3160899074862504E-2</v>
      </c>
    </row>
    <row r="8295" spans="1:6" x14ac:dyDescent="0.25">
      <c r="A8295" t="s">
        <v>28</v>
      </c>
      <c r="B8295" s="43">
        <v>1</v>
      </c>
      <c r="C8295" s="43">
        <v>8</v>
      </c>
      <c r="D8295" s="43">
        <v>10.663381187156988</v>
      </c>
      <c r="E8295" s="43">
        <v>8.9305817442439771E-3</v>
      </c>
      <c r="F8295" s="43">
        <v>2.3285830711093074E-2</v>
      </c>
    </row>
    <row r="8296" spans="1:6" x14ac:dyDescent="0.25">
      <c r="A8296" t="s">
        <v>28</v>
      </c>
      <c r="B8296" s="43">
        <v>1</v>
      </c>
      <c r="C8296" s="43">
        <v>12</v>
      </c>
      <c r="D8296" s="43">
        <v>10.758874153012124</v>
      </c>
      <c r="E8296" s="43">
        <v>9.0912486592952448E-3</v>
      </c>
      <c r="F8296" s="43">
        <v>3.5493623879474683E-2</v>
      </c>
    </row>
    <row r="8297" spans="1:6" x14ac:dyDescent="0.25">
      <c r="A8297" t="s">
        <v>28</v>
      </c>
      <c r="B8297" s="43">
        <v>1</v>
      </c>
      <c r="C8297" s="43">
        <v>9</v>
      </c>
      <c r="D8297" s="43">
        <v>10.758874153012124</v>
      </c>
      <c r="E8297" s="43">
        <v>9.0912486592952448E-3</v>
      </c>
      <c r="F8297" s="43">
        <v>2.6620217909606007E-2</v>
      </c>
    </row>
    <row r="8298" spans="1:6" x14ac:dyDescent="0.25">
      <c r="A8298" t="s">
        <v>28</v>
      </c>
      <c r="B8298" s="43">
        <v>1</v>
      </c>
      <c r="C8298" s="43">
        <v>13</v>
      </c>
      <c r="D8298" s="43">
        <v>10.790705141630504</v>
      </c>
      <c r="E8298" s="43">
        <v>9.1451226075318515E-3</v>
      </c>
      <c r="F8298" s="43">
        <v>3.8656378307120896E-2</v>
      </c>
    </row>
    <row r="8299" spans="1:6" x14ac:dyDescent="0.25">
      <c r="A8299" t="s">
        <v>28</v>
      </c>
      <c r="B8299" s="43">
        <v>1</v>
      </c>
      <c r="C8299" s="43">
        <v>8</v>
      </c>
      <c r="D8299" s="43">
        <v>10.822536130248883</v>
      </c>
      <c r="E8299" s="43">
        <v>9.1991557107115492E-3</v>
      </c>
      <c r="F8299" s="43">
        <v>2.3914962866184716E-2</v>
      </c>
    </row>
    <row r="8300" spans="1:6" x14ac:dyDescent="0.25">
      <c r="A8300" t="s">
        <v>28</v>
      </c>
      <c r="B8300" s="43">
        <v>1</v>
      </c>
      <c r="C8300" s="43">
        <v>8</v>
      </c>
      <c r="D8300" s="43">
        <v>10.91802909610402</v>
      </c>
      <c r="E8300" s="43">
        <v>9.3622099499091962E-3</v>
      </c>
      <c r="F8300" s="43">
        <v>2.4296014974042587E-2</v>
      </c>
    </row>
    <row r="8301" spans="1:6" x14ac:dyDescent="0.25">
      <c r="A8301" t="s">
        <v>28</v>
      </c>
      <c r="B8301" s="43">
        <v>1</v>
      </c>
      <c r="C8301" s="43">
        <v>8</v>
      </c>
      <c r="D8301" s="43">
        <v>10.949860084722399</v>
      </c>
      <c r="E8301" s="43">
        <v>9.4168796728612628E-3</v>
      </c>
      <c r="F8301" s="43">
        <v>2.4423626761083884E-2</v>
      </c>
    </row>
    <row r="8302" spans="1:6" x14ac:dyDescent="0.25">
      <c r="A8302" t="s">
        <v>28</v>
      </c>
      <c r="B8302" s="43">
        <v>1</v>
      </c>
      <c r="C8302" s="43">
        <v>7</v>
      </c>
      <c r="D8302" s="43">
        <v>10.981691073340778</v>
      </c>
      <c r="E8302" s="43">
        <v>9.4717085507564202E-3</v>
      </c>
      <c r="F8302" s="43">
        <v>2.1482593534073641E-2</v>
      </c>
    </row>
    <row r="8303" spans="1:6" x14ac:dyDescent="0.25">
      <c r="A8303" t="s">
        <v>28</v>
      </c>
      <c r="B8303" s="43">
        <v>1</v>
      </c>
      <c r="C8303" s="43">
        <v>12</v>
      </c>
      <c r="D8303" s="43">
        <v>11.045353050577537</v>
      </c>
      <c r="E8303" s="43">
        <v>9.581843771376013E-3</v>
      </c>
      <c r="F8303" s="43">
        <v>3.7212364421986062E-2</v>
      </c>
    </row>
    <row r="8304" spans="1:6" x14ac:dyDescent="0.25">
      <c r="A8304" t="s">
        <v>28</v>
      </c>
      <c r="B8304" s="43">
        <v>1</v>
      </c>
      <c r="C8304" s="43">
        <v>9</v>
      </c>
      <c r="D8304" s="43">
        <v>11.077184039195915</v>
      </c>
      <c r="E8304" s="43">
        <v>9.6371501141004449E-3</v>
      </c>
      <c r="F8304" s="43">
        <v>2.8054171550548547E-2</v>
      </c>
    </row>
    <row r="8305" spans="1:6" x14ac:dyDescent="0.25">
      <c r="A8305" t="s">
        <v>28</v>
      </c>
      <c r="B8305" s="43">
        <v>1</v>
      </c>
      <c r="C8305" s="43">
        <v>11</v>
      </c>
      <c r="D8305" s="43">
        <v>11.109015027814294</v>
      </c>
      <c r="E8305" s="43">
        <v>9.6926156117679713E-3</v>
      </c>
      <c r="F8305" s="43">
        <v>3.44659370555103E-2</v>
      </c>
    </row>
    <row r="8306" spans="1:6" x14ac:dyDescent="0.25">
      <c r="A8306" t="s">
        <v>28</v>
      </c>
      <c r="B8306" s="43">
        <v>1</v>
      </c>
      <c r="C8306" s="43">
        <v>12</v>
      </c>
      <c r="D8306" s="43">
        <v>11.109015027814294</v>
      </c>
      <c r="E8306" s="43">
        <v>9.6926156117679713E-3</v>
      </c>
      <c r="F8306" s="43">
        <v>3.7599204060556682E-2</v>
      </c>
    </row>
    <row r="8307" spans="1:6" x14ac:dyDescent="0.25">
      <c r="A8307" t="s">
        <v>28</v>
      </c>
      <c r="B8307" s="43">
        <v>1</v>
      </c>
      <c r="C8307" s="43">
        <v>10</v>
      </c>
      <c r="D8307" s="43">
        <v>11.109015027814294</v>
      </c>
      <c r="E8307" s="43">
        <v>9.6926156117679713E-3</v>
      </c>
      <c r="F8307" s="43">
        <v>3.1332670050463904E-2</v>
      </c>
    </row>
    <row r="8308" spans="1:6" x14ac:dyDescent="0.25">
      <c r="A8308" t="s">
        <v>28</v>
      </c>
      <c r="B8308" s="43">
        <v>1</v>
      </c>
      <c r="C8308" s="43">
        <v>10</v>
      </c>
      <c r="D8308" s="43">
        <v>11.172677005051053</v>
      </c>
      <c r="E8308" s="43">
        <v>9.8040240719323001E-3</v>
      </c>
      <c r="F8308" s="43">
        <v>3.1656516723788795E-2</v>
      </c>
    </row>
    <row r="8309" spans="1:6" x14ac:dyDescent="0.25">
      <c r="A8309" t="s">
        <v>28</v>
      </c>
      <c r="B8309" s="43">
        <v>1</v>
      </c>
      <c r="C8309" s="43">
        <v>7</v>
      </c>
      <c r="D8309" s="43">
        <v>11.172677005051053</v>
      </c>
      <c r="E8309" s="43">
        <v>9.8040240719323001E-3</v>
      </c>
      <c r="F8309" s="43">
        <v>2.2159561706652158E-2</v>
      </c>
    </row>
    <row r="8310" spans="1:6" x14ac:dyDescent="0.25">
      <c r="A8310" t="s">
        <v>28</v>
      </c>
      <c r="B8310" s="43">
        <v>1</v>
      </c>
      <c r="C8310" s="43">
        <v>7</v>
      </c>
      <c r="D8310" s="43">
        <v>11.204507993669433</v>
      </c>
      <c r="E8310" s="43">
        <v>9.8599670344291009E-3</v>
      </c>
      <c r="F8310" s="43">
        <v>2.2273296251956835E-2</v>
      </c>
    </row>
    <row r="8311" spans="1:6" x14ac:dyDescent="0.25">
      <c r="A8311" t="s">
        <v>28</v>
      </c>
      <c r="B8311" s="43">
        <v>1</v>
      </c>
      <c r="C8311" s="43">
        <v>8</v>
      </c>
      <c r="D8311" s="43">
        <v>11.23633898228781</v>
      </c>
      <c r="E8311" s="43">
        <v>9.9160691518689909E-3</v>
      </c>
      <c r="F8311" s="43">
        <v>2.5585473607710664E-2</v>
      </c>
    </row>
    <row r="8312" spans="1:6" x14ac:dyDescent="0.25">
      <c r="A8312" t="s">
        <v>28</v>
      </c>
      <c r="B8312" s="43">
        <v>1</v>
      </c>
      <c r="C8312" s="43">
        <v>9</v>
      </c>
      <c r="D8312" s="43">
        <v>11.23633898228781</v>
      </c>
      <c r="E8312" s="43">
        <v>9.9160691518689909E-3</v>
      </c>
      <c r="F8312" s="43">
        <v>2.8783657808674496E-2</v>
      </c>
    </row>
    <row r="8313" spans="1:6" x14ac:dyDescent="0.25">
      <c r="A8313" t="s">
        <v>28</v>
      </c>
      <c r="B8313" s="43">
        <v>1</v>
      </c>
      <c r="C8313" s="43">
        <v>10</v>
      </c>
      <c r="D8313" s="43">
        <v>11.26816997090619</v>
      </c>
      <c r="E8313" s="43">
        <v>9.972330424251977E-3</v>
      </c>
      <c r="F8313" s="43">
        <v>3.2145058605635143E-2</v>
      </c>
    </row>
    <row r="8314" spans="1:6" x14ac:dyDescent="0.25">
      <c r="A8314" t="s">
        <v>28</v>
      </c>
      <c r="B8314" s="43">
        <v>1</v>
      </c>
      <c r="C8314" s="43">
        <v>15</v>
      </c>
      <c r="D8314" s="43">
        <v>11.300000959524569</v>
      </c>
      <c r="E8314" s="43">
        <v>1.0028750851578054E-2</v>
      </c>
      <c r="F8314" s="43">
        <v>4.8462966336368339E-2</v>
      </c>
    </row>
    <row r="8315" spans="1:6" x14ac:dyDescent="0.25">
      <c r="A8315" t="s">
        <v>28</v>
      </c>
      <c r="B8315" s="43">
        <v>1</v>
      </c>
      <c r="C8315" s="43">
        <v>12</v>
      </c>
      <c r="D8315" s="43">
        <v>11.300000959524569</v>
      </c>
      <c r="E8315" s="43">
        <v>1.0028750851578054E-2</v>
      </c>
      <c r="F8315" s="43">
        <v>3.8770373069094671E-2</v>
      </c>
    </row>
    <row r="8316" spans="1:6" x14ac:dyDescent="0.25">
      <c r="A8316" t="s">
        <v>28</v>
      </c>
      <c r="B8316" s="43">
        <v>1</v>
      </c>
      <c r="C8316" s="43">
        <v>12</v>
      </c>
      <c r="D8316" s="43">
        <v>11.363662936761328</v>
      </c>
      <c r="E8316" s="43">
        <v>1.0142069171059484E-2</v>
      </c>
      <c r="F8316" s="43">
        <v>3.9164306034309246E-2</v>
      </c>
    </row>
    <row r="8317" spans="1:6" x14ac:dyDescent="0.25">
      <c r="A8317" t="s">
        <v>28</v>
      </c>
      <c r="B8317" s="43">
        <v>1</v>
      </c>
      <c r="C8317" s="43">
        <v>8</v>
      </c>
      <c r="D8317" s="43">
        <v>11.395493925379705</v>
      </c>
      <c r="E8317" s="43">
        <v>1.0198967063214834E-2</v>
      </c>
      <c r="F8317" s="43">
        <v>2.6241290505913343E-2</v>
      </c>
    </row>
    <row r="8318" spans="1:6" x14ac:dyDescent="0.25">
      <c r="A8318" t="s">
        <v>28</v>
      </c>
      <c r="B8318" s="43">
        <v>1</v>
      </c>
      <c r="C8318" s="43">
        <v>9</v>
      </c>
      <c r="D8318" s="43">
        <v>11.427324913998085</v>
      </c>
      <c r="E8318" s="43">
        <v>1.0256024110313282E-2</v>
      </c>
      <c r="F8318" s="43">
        <v>2.9670005485435583E-2</v>
      </c>
    </row>
    <row r="8319" spans="1:6" x14ac:dyDescent="0.25">
      <c r="A8319" t="s">
        <v>28</v>
      </c>
      <c r="B8319" s="43">
        <v>1</v>
      </c>
      <c r="C8319" s="43">
        <v>8</v>
      </c>
      <c r="D8319" s="43">
        <v>11.459155902616464</v>
      </c>
      <c r="E8319" s="43">
        <v>1.0313240312354817E-2</v>
      </c>
      <c r="F8319" s="43">
        <v>2.6505680301577371E-2</v>
      </c>
    </row>
    <row r="8320" spans="1:6" x14ac:dyDescent="0.25">
      <c r="A8320" t="s">
        <v>28</v>
      </c>
      <c r="B8320" s="43">
        <v>1</v>
      </c>
      <c r="C8320" s="43">
        <v>7</v>
      </c>
      <c r="D8320" s="43">
        <v>11.459155902616464</v>
      </c>
      <c r="E8320" s="43">
        <v>1.0313240312354817E-2</v>
      </c>
      <c r="F8320" s="43">
        <v>2.3192470263880202E-2</v>
      </c>
    </row>
    <row r="8321" spans="1:6" x14ac:dyDescent="0.25">
      <c r="A8321" t="s">
        <v>28</v>
      </c>
      <c r="B8321" s="43">
        <v>1</v>
      </c>
      <c r="C8321" s="43">
        <v>7</v>
      </c>
      <c r="D8321" s="43">
        <v>11.490986891234844</v>
      </c>
      <c r="E8321" s="43">
        <v>1.0370615669339448E-2</v>
      </c>
      <c r="F8321" s="43">
        <v>2.3308527041318874E-2</v>
      </c>
    </row>
    <row r="8322" spans="1:6" x14ac:dyDescent="0.25">
      <c r="A8322" t="s">
        <v>28</v>
      </c>
      <c r="B8322" s="43">
        <v>1</v>
      </c>
      <c r="C8322" s="43">
        <v>8</v>
      </c>
      <c r="D8322" s="43">
        <v>11.554648868471601</v>
      </c>
      <c r="E8322" s="43">
        <v>1.0485843848137978E-2</v>
      </c>
      <c r="F8322" s="43">
        <v>2.6904471273171131E-2</v>
      </c>
    </row>
    <row r="8323" spans="1:6" x14ac:dyDescent="0.25">
      <c r="A8323" t="s">
        <v>28</v>
      </c>
      <c r="B8323" s="43">
        <v>1</v>
      </c>
      <c r="C8323" s="43">
        <v>10</v>
      </c>
      <c r="D8323" s="43">
        <v>11.58647985708998</v>
      </c>
      <c r="E8323" s="43">
        <v>1.054369666995188E-2</v>
      </c>
      <c r="F8323" s="43">
        <v>3.379748660625586E-2</v>
      </c>
    </row>
    <row r="8324" spans="1:6" x14ac:dyDescent="0.25">
      <c r="A8324" t="s">
        <v>28</v>
      </c>
      <c r="B8324" s="43">
        <v>1</v>
      </c>
      <c r="C8324" s="43">
        <v>7</v>
      </c>
      <c r="D8324" s="43">
        <v>11.650141834326739</v>
      </c>
      <c r="E8324" s="43">
        <v>1.0659879778408966E-2</v>
      </c>
      <c r="F8324" s="43">
        <v>2.3892667634334785E-2</v>
      </c>
    </row>
    <row r="8325" spans="1:6" x14ac:dyDescent="0.25">
      <c r="A8325" t="s">
        <v>28</v>
      </c>
      <c r="B8325" s="43">
        <v>1</v>
      </c>
      <c r="C8325" s="43">
        <v>6</v>
      </c>
      <c r="D8325" s="43">
        <v>11.650141834326739</v>
      </c>
      <c r="E8325" s="43">
        <v>1.0659879778408966E-2</v>
      </c>
      <c r="F8325" s="43">
        <v>2.0479429400858385E-2</v>
      </c>
    </row>
    <row r="8326" spans="1:6" x14ac:dyDescent="0.25">
      <c r="A8326" t="s">
        <v>28</v>
      </c>
      <c r="B8326" s="43">
        <v>1</v>
      </c>
      <c r="C8326" s="43">
        <v>12</v>
      </c>
      <c r="D8326" s="43">
        <v>11.681972822945118</v>
      </c>
      <c r="E8326" s="43">
        <v>1.0718210065052147E-2</v>
      </c>
      <c r="F8326" s="43">
        <v>4.1160456174569642E-2</v>
      </c>
    </row>
    <row r="8327" spans="1:6" x14ac:dyDescent="0.25">
      <c r="A8327" t="s">
        <v>28</v>
      </c>
      <c r="B8327" s="43">
        <v>1</v>
      </c>
      <c r="C8327" s="43">
        <v>15</v>
      </c>
      <c r="D8327" s="43">
        <v>11.681972822945118</v>
      </c>
      <c r="E8327" s="43">
        <v>1.0718210065052147E-2</v>
      </c>
      <c r="F8327" s="43">
        <v>5.1450570218212054E-2</v>
      </c>
    </row>
    <row r="8328" spans="1:6" x14ac:dyDescent="0.25">
      <c r="A8328" t="s">
        <v>28</v>
      </c>
      <c r="B8328" s="43">
        <v>1</v>
      </c>
      <c r="C8328" s="43">
        <v>10</v>
      </c>
      <c r="D8328" s="43">
        <v>11.681972822945118</v>
      </c>
      <c r="E8328" s="43">
        <v>1.0718210065052147E-2</v>
      </c>
      <c r="F8328" s="43">
        <v>3.43003801454747E-2</v>
      </c>
    </row>
    <row r="8329" spans="1:6" x14ac:dyDescent="0.25">
      <c r="A8329" t="s">
        <v>28</v>
      </c>
      <c r="B8329" s="43">
        <v>1</v>
      </c>
      <c r="C8329" s="43">
        <v>5</v>
      </c>
      <c r="D8329" s="43">
        <v>11.745634800181875</v>
      </c>
      <c r="E8329" s="43">
        <v>1.083534810316778E-2</v>
      </c>
      <c r="F8329" s="43">
        <v>1.7318737328621454E-2</v>
      </c>
    </row>
    <row r="8330" spans="1:6" x14ac:dyDescent="0.25">
      <c r="A8330" t="s">
        <v>28</v>
      </c>
      <c r="B8330" s="43">
        <v>1</v>
      </c>
      <c r="C8330" s="43">
        <v>10</v>
      </c>
      <c r="D8330" s="43">
        <v>11.872958754655391</v>
      </c>
      <c r="E8330" s="43">
        <v>1.1071534038716151E-2</v>
      </c>
      <c r="F8330" s="43">
        <v>3.5316053668852869E-2</v>
      </c>
    </row>
    <row r="8331" spans="1:6" x14ac:dyDescent="0.25">
      <c r="A8331" t="s">
        <v>28</v>
      </c>
      <c r="B8331" s="43">
        <v>1</v>
      </c>
      <c r="C8331" s="43">
        <v>12</v>
      </c>
      <c r="D8331" s="43">
        <v>11.968451720510529</v>
      </c>
      <c r="E8331" s="43">
        <v>1.1250344617279898E-2</v>
      </c>
      <c r="F8331" s="43">
        <v>4.2994587537291885E-2</v>
      </c>
    </row>
    <row r="8332" spans="1:6" x14ac:dyDescent="0.25">
      <c r="A8332" t="s">
        <v>28</v>
      </c>
      <c r="B8332" s="43">
        <v>1</v>
      </c>
      <c r="C8332" s="43">
        <v>8</v>
      </c>
      <c r="D8332" s="43">
        <v>12.032113697747286</v>
      </c>
      <c r="E8332" s="43">
        <v>1.1370347444371183E-2</v>
      </c>
      <c r="F8332" s="43">
        <v>2.8937993918620671E-2</v>
      </c>
    </row>
    <row r="8333" spans="1:6" x14ac:dyDescent="0.25">
      <c r="A8333" t="s">
        <v>28</v>
      </c>
      <c r="B8333" s="43">
        <v>1</v>
      </c>
      <c r="C8333" s="43">
        <v>8</v>
      </c>
      <c r="D8333" s="43">
        <v>12.063944686365666</v>
      </c>
      <c r="E8333" s="43">
        <v>1.1430587590331467E-2</v>
      </c>
      <c r="F8333" s="43">
        <v>2.9075898816409238E-2</v>
      </c>
    </row>
    <row r="8334" spans="1:6" x14ac:dyDescent="0.25">
      <c r="A8334" t="s">
        <v>28</v>
      </c>
      <c r="B8334" s="43">
        <v>1</v>
      </c>
      <c r="C8334" s="43">
        <v>8</v>
      </c>
      <c r="D8334" s="43">
        <v>12.095775674984045</v>
      </c>
      <c r="E8334" s="43">
        <v>1.1490986891234843E-2</v>
      </c>
      <c r="F8334" s="43">
        <v>2.921409491998574E-2</v>
      </c>
    </row>
    <row r="8335" spans="1:6" x14ac:dyDescent="0.25">
      <c r="A8335" t="s">
        <v>28</v>
      </c>
      <c r="B8335" s="43">
        <v>1</v>
      </c>
      <c r="C8335" s="43">
        <v>12</v>
      </c>
      <c r="D8335" s="43">
        <v>12.127606663602425</v>
      </c>
      <c r="E8335" s="43">
        <v>1.1551545347081308E-2</v>
      </c>
      <c r="F8335" s="43">
        <v>4.4028873113271215E-2</v>
      </c>
    </row>
    <row r="8336" spans="1:6" x14ac:dyDescent="0.25">
      <c r="A8336" t="s">
        <v>28</v>
      </c>
      <c r="B8336" s="43">
        <v>1</v>
      </c>
      <c r="C8336" s="43">
        <v>7</v>
      </c>
      <c r="D8336" s="43">
        <v>12.127606663602425</v>
      </c>
      <c r="E8336" s="43">
        <v>1.1551545347081308E-2</v>
      </c>
      <c r="F8336" s="43">
        <v>2.5683509316074878E-2</v>
      </c>
    </row>
    <row r="8337" spans="1:6" x14ac:dyDescent="0.25">
      <c r="A8337" t="s">
        <v>28</v>
      </c>
      <c r="B8337" s="43">
        <v>1</v>
      </c>
      <c r="C8337" s="43">
        <v>10</v>
      </c>
      <c r="D8337" s="43">
        <v>12.159437652220806</v>
      </c>
      <c r="E8337" s="43">
        <v>1.1612262957870871E-2</v>
      </c>
      <c r="F8337" s="43">
        <v>3.6864200162054626E-2</v>
      </c>
    </row>
    <row r="8338" spans="1:6" x14ac:dyDescent="0.25">
      <c r="A8338" t="s">
        <v>28</v>
      </c>
      <c r="B8338" s="43">
        <v>1</v>
      </c>
      <c r="C8338" s="43">
        <v>9</v>
      </c>
      <c r="D8338" s="43">
        <v>12.159437652220806</v>
      </c>
      <c r="E8338" s="43">
        <v>1.1612262957870871E-2</v>
      </c>
      <c r="F8338" s="43">
        <v>3.3177780145849156E-2</v>
      </c>
    </row>
    <row r="8339" spans="1:6" x14ac:dyDescent="0.25">
      <c r="A8339" t="s">
        <v>28</v>
      </c>
      <c r="B8339" s="43">
        <v>1</v>
      </c>
      <c r="C8339" s="43">
        <v>8</v>
      </c>
      <c r="D8339" s="43">
        <v>12.223099629457561</v>
      </c>
      <c r="E8339" s="43">
        <v>1.1734175644279258E-2</v>
      </c>
      <c r="F8339" s="43">
        <v>2.9769788322712626E-2</v>
      </c>
    </row>
    <row r="8340" spans="1:6" x14ac:dyDescent="0.25">
      <c r="A8340" t="s">
        <v>28</v>
      </c>
      <c r="B8340" s="43">
        <v>1</v>
      </c>
      <c r="C8340" s="43">
        <v>18</v>
      </c>
      <c r="D8340" s="43">
        <v>12.254930618075941</v>
      </c>
      <c r="E8340" s="43">
        <v>1.1795370719898092E-2</v>
      </c>
      <c r="F8340" s="43">
        <v>6.7296235854041223E-2</v>
      </c>
    </row>
    <row r="8341" spans="1:6" x14ac:dyDescent="0.25">
      <c r="A8341" t="s">
        <v>28</v>
      </c>
      <c r="B8341" s="43">
        <v>1</v>
      </c>
      <c r="C8341" s="43">
        <v>8</v>
      </c>
      <c r="D8341" s="43">
        <v>12.254930618075941</v>
      </c>
      <c r="E8341" s="43">
        <v>1.1795370719898092E-2</v>
      </c>
      <c r="F8341" s="43">
        <v>2.9909438157351656E-2</v>
      </c>
    </row>
    <row r="8342" spans="1:6" x14ac:dyDescent="0.25">
      <c r="A8342" t="s">
        <v>28</v>
      </c>
      <c r="B8342" s="43">
        <v>1</v>
      </c>
      <c r="C8342" s="43">
        <v>15</v>
      </c>
      <c r="D8342" s="43">
        <v>12.254930618075941</v>
      </c>
      <c r="E8342" s="43">
        <v>1.1795370719898092E-2</v>
      </c>
      <c r="F8342" s="43">
        <v>5.6080196545034364E-2</v>
      </c>
    </row>
    <row r="8343" spans="1:6" x14ac:dyDescent="0.25">
      <c r="A8343" t="s">
        <v>28</v>
      </c>
      <c r="B8343" s="43">
        <v>1</v>
      </c>
      <c r="C8343" s="43">
        <v>16</v>
      </c>
      <c r="D8343" s="43">
        <v>12.286761606694322</v>
      </c>
      <c r="E8343" s="43">
        <v>1.185672495046002E-2</v>
      </c>
      <c r="F8343" s="43">
        <v>6.009875656397129E-2</v>
      </c>
    </row>
    <row r="8344" spans="1:6" x14ac:dyDescent="0.25">
      <c r="A8344" t="s">
        <v>28</v>
      </c>
      <c r="B8344" s="43">
        <v>1</v>
      </c>
      <c r="C8344" s="43">
        <v>7</v>
      </c>
      <c r="D8344" s="43">
        <v>12.318592595312701</v>
      </c>
      <c r="E8344" s="43">
        <v>1.1918238335965038E-2</v>
      </c>
      <c r="F8344" s="43">
        <v>2.641590747744247E-2</v>
      </c>
    </row>
    <row r="8345" spans="1:6" x14ac:dyDescent="0.25">
      <c r="A8345" t="s">
        <v>28</v>
      </c>
      <c r="B8345" s="43">
        <v>1</v>
      </c>
      <c r="C8345" s="43">
        <v>13</v>
      </c>
      <c r="D8345" s="43">
        <v>12.350423583931077</v>
      </c>
      <c r="E8345" s="43">
        <v>1.1979910876413145E-2</v>
      </c>
      <c r="F8345" s="43">
        <v>4.9286459296495014E-2</v>
      </c>
    </row>
    <row r="8346" spans="1:6" x14ac:dyDescent="0.25">
      <c r="A8346" t="s">
        <v>28</v>
      </c>
      <c r="B8346" s="43">
        <v>1</v>
      </c>
      <c r="C8346" s="43">
        <v>2.5</v>
      </c>
      <c r="D8346" s="43">
        <v>12.414085561167836</v>
      </c>
      <c r="E8346" s="43">
        <v>1.2103733422138638E-2</v>
      </c>
      <c r="F8346" s="43">
        <v>9.5662620838020095E-3</v>
      </c>
    </row>
    <row r="8347" spans="1:6" x14ac:dyDescent="0.25">
      <c r="A8347" t="s">
        <v>28</v>
      </c>
      <c r="B8347" s="43">
        <v>1</v>
      </c>
      <c r="C8347" s="43">
        <v>8</v>
      </c>
      <c r="D8347" s="43">
        <v>12.445916549786217</v>
      </c>
      <c r="E8347" s="43">
        <v>1.2165883427416029E-2</v>
      </c>
      <c r="F8347" s="43">
        <v>3.0753427987620933E-2</v>
      </c>
    </row>
    <row r="8348" spans="1:6" x14ac:dyDescent="0.25">
      <c r="A8348" t="s">
        <v>28</v>
      </c>
      <c r="B8348" s="43">
        <v>1</v>
      </c>
      <c r="C8348" s="43">
        <v>10</v>
      </c>
      <c r="D8348" s="43">
        <v>12.541409515641352</v>
      </c>
      <c r="E8348" s="43">
        <v>1.2353288372906729E-2</v>
      </c>
      <c r="F8348" s="43">
        <v>3.897416462591783E-2</v>
      </c>
    </row>
    <row r="8349" spans="1:6" x14ac:dyDescent="0.25">
      <c r="A8349" t="s">
        <v>28</v>
      </c>
      <c r="B8349" s="43">
        <v>1</v>
      </c>
      <c r="C8349" s="43">
        <v>15</v>
      </c>
      <c r="D8349" s="43">
        <v>12.541409515641352</v>
      </c>
      <c r="E8349" s="43">
        <v>1.2353288372906729E-2</v>
      </c>
      <c r="F8349" s="43">
        <v>5.8461246938876749E-2</v>
      </c>
    </row>
    <row r="8350" spans="1:6" x14ac:dyDescent="0.25">
      <c r="A8350" t="s">
        <v>28</v>
      </c>
      <c r="B8350" s="43">
        <v>1</v>
      </c>
      <c r="C8350" s="43">
        <v>8</v>
      </c>
      <c r="D8350" s="43">
        <v>12.573240504259733</v>
      </c>
      <c r="E8350" s="43">
        <v>1.2416074997956489E-2</v>
      </c>
      <c r="F8350" s="43">
        <v>3.1321877697554373E-2</v>
      </c>
    </row>
    <row r="8351" spans="1:6" x14ac:dyDescent="0.25">
      <c r="A8351" t="s">
        <v>28</v>
      </c>
      <c r="B8351" s="43">
        <v>1</v>
      </c>
      <c r="C8351" s="43">
        <v>10</v>
      </c>
      <c r="D8351" s="43">
        <v>12.668733470114868</v>
      </c>
      <c r="E8351" s="43">
        <v>1.2605389802764292E-2</v>
      </c>
      <c r="F8351" s="43">
        <v>3.9689059886966291E-2</v>
      </c>
    </row>
    <row r="8352" spans="1:6" x14ac:dyDescent="0.25">
      <c r="A8352" t="s">
        <v>28</v>
      </c>
      <c r="B8352" s="43">
        <v>1</v>
      </c>
      <c r="C8352" s="43">
        <v>8</v>
      </c>
      <c r="D8352" s="43">
        <v>12.732395447351628</v>
      </c>
      <c r="E8352" s="43">
        <v>1.273239544735163E-2</v>
      </c>
      <c r="F8352" s="43">
        <v>3.2038936777123737E-2</v>
      </c>
    </row>
    <row r="8353" spans="1:6" x14ac:dyDescent="0.25">
      <c r="A8353" t="s">
        <v>28</v>
      </c>
      <c r="B8353" s="43">
        <v>1</v>
      </c>
      <c r="C8353" s="43">
        <v>10</v>
      </c>
      <c r="D8353" s="43">
        <v>12.859719401825144</v>
      </c>
      <c r="E8353" s="43">
        <v>1.2988316595843395E-2</v>
      </c>
      <c r="F8353" s="43">
        <v>4.0772212805226471E-2</v>
      </c>
    </row>
    <row r="8354" spans="1:6" x14ac:dyDescent="0.25">
      <c r="A8354" t="s">
        <v>28</v>
      </c>
      <c r="B8354" s="43">
        <v>1</v>
      </c>
      <c r="C8354" s="43">
        <v>10</v>
      </c>
      <c r="D8354" s="43">
        <v>12.923381379061903</v>
      </c>
      <c r="E8354" s="43">
        <v>1.3117232099747833E-2</v>
      </c>
      <c r="F8354" s="43">
        <v>4.1136140683408262E-2</v>
      </c>
    </row>
    <row r="8355" spans="1:6" x14ac:dyDescent="0.25">
      <c r="A8355" t="s">
        <v>28</v>
      </c>
      <c r="B8355" s="43">
        <v>1</v>
      </c>
      <c r="C8355" s="43">
        <v>11</v>
      </c>
      <c r="D8355" s="43">
        <v>12.923381379061903</v>
      </c>
      <c r="E8355" s="43">
        <v>1.3117232099747833E-2</v>
      </c>
      <c r="F8355" s="43">
        <v>4.5249754751749097E-2</v>
      </c>
    </row>
    <row r="8356" spans="1:6" x14ac:dyDescent="0.25">
      <c r="A8356" t="s">
        <v>28</v>
      </c>
      <c r="B8356" s="43">
        <v>1</v>
      </c>
      <c r="C8356" s="43">
        <v>8</v>
      </c>
      <c r="D8356" s="43">
        <v>12.98704335629866</v>
      </c>
      <c r="E8356" s="43">
        <v>1.3246784223424632E-2</v>
      </c>
      <c r="F8356" s="43">
        <v>3.3201203708667387E-2</v>
      </c>
    </row>
    <row r="8357" spans="1:6" x14ac:dyDescent="0.25">
      <c r="A8357" t="s">
        <v>28</v>
      </c>
      <c r="B8357" s="43">
        <v>1</v>
      </c>
      <c r="C8357" s="43">
        <v>8</v>
      </c>
      <c r="D8357" s="43">
        <v>13</v>
      </c>
      <c r="E8357" s="43">
        <v>1.3273228961416876E-2</v>
      </c>
      <c r="F8357" s="43">
        <v>3.326083213293439E-2</v>
      </c>
    </row>
    <row r="8358" spans="1:6" x14ac:dyDescent="0.25">
      <c r="A8358" t="s">
        <v>28</v>
      </c>
      <c r="B8358" s="43">
        <v>1</v>
      </c>
      <c r="C8358" s="43">
        <v>6</v>
      </c>
      <c r="D8358" s="43">
        <v>13.050705333535419</v>
      </c>
      <c r="E8358" s="43">
        <v>1.3376972966873806E-2</v>
      </c>
      <c r="F8358" s="43">
        <v>2.5120981948837346E-2</v>
      </c>
    </row>
    <row r="8359" spans="1:6" x14ac:dyDescent="0.25">
      <c r="A8359" t="s">
        <v>28</v>
      </c>
      <c r="B8359" s="43">
        <v>1</v>
      </c>
      <c r="C8359" s="43">
        <v>12</v>
      </c>
      <c r="D8359" s="43">
        <v>13.082536322153798</v>
      </c>
      <c r="E8359" s="43">
        <v>1.3442306071013026E-2</v>
      </c>
      <c r="F8359" s="43">
        <v>5.0462688134232901E-2</v>
      </c>
    </row>
    <row r="8360" spans="1:6" x14ac:dyDescent="0.25">
      <c r="A8360" t="s">
        <v>28</v>
      </c>
      <c r="B8360" s="43">
        <v>1</v>
      </c>
      <c r="C8360" s="43">
        <v>8</v>
      </c>
      <c r="D8360" s="43">
        <v>13.082536322153798</v>
      </c>
      <c r="E8360" s="43">
        <v>1.3442306071013026E-2</v>
      </c>
      <c r="F8360" s="43">
        <v>3.3641792089488601E-2</v>
      </c>
    </row>
    <row r="8361" spans="1:6" x14ac:dyDescent="0.25">
      <c r="A8361" t="s">
        <v>28</v>
      </c>
      <c r="B8361" s="43">
        <v>1</v>
      </c>
      <c r="C8361" s="43">
        <v>12</v>
      </c>
      <c r="D8361" s="43">
        <v>13.114367310772177</v>
      </c>
      <c r="E8361" s="43">
        <v>1.3507798330095343E-2</v>
      </c>
      <c r="F8361" s="43">
        <v>5.0683842136739835E-2</v>
      </c>
    </row>
    <row r="8362" spans="1:6" x14ac:dyDescent="0.25">
      <c r="A8362" t="s">
        <v>28</v>
      </c>
      <c r="B8362" s="43">
        <v>1</v>
      </c>
      <c r="C8362" s="43">
        <v>12</v>
      </c>
      <c r="D8362" s="43">
        <v>13.209860276627314</v>
      </c>
      <c r="E8362" s="43">
        <v>1.370523003700084E-2</v>
      </c>
      <c r="F8362" s="43">
        <v>5.1349880649169219E-2</v>
      </c>
    </row>
    <row r="8363" spans="1:6" x14ac:dyDescent="0.25">
      <c r="A8363" t="s">
        <v>28</v>
      </c>
      <c r="B8363" s="43">
        <v>1</v>
      </c>
      <c r="C8363" s="43">
        <v>14</v>
      </c>
      <c r="D8363" s="43">
        <v>13.241691265245693</v>
      </c>
      <c r="E8363" s="43">
        <v>1.3771358915855521E-2</v>
      </c>
      <c r="F8363" s="43">
        <v>6.0168210232340542E-2</v>
      </c>
    </row>
    <row r="8364" spans="1:6" x14ac:dyDescent="0.25">
      <c r="A8364" t="s">
        <v>28</v>
      </c>
      <c r="B8364" s="43">
        <v>1</v>
      </c>
      <c r="C8364" s="43">
        <v>10</v>
      </c>
      <c r="D8364" s="43">
        <v>13.273522253864073</v>
      </c>
      <c r="E8364" s="43">
        <v>1.3837646949653296E-2</v>
      </c>
      <c r="F8364" s="43">
        <v>4.3163376109472629E-2</v>
      </c>
    </row>
    <row r="8365" spans="1:6" x14ac:dyDescent="0.25">
      <c r="A8365" t="s">
        <v>28</v>
      </c>
      <c r="B8365" s="43">
        <v>1</v>
      </c>
      <c r="C8365" s="43">
        <v>7</v>
      </c>
      <c r="D8365" s="43">
        <v>13.33718423110083</v>
      </c>
      <c r="E8365" s="43">
        <v>1.3970700482078121E-2</v>
      </c>
      <c r="F8365" s="43">
        <v>3.0475629385288125E-2</v>
      </c>
    </row>
    <row r="8366" spans="1:6" x14ac:dyDescent="0.25">
      <c r="A8366" t="s">
        <v>28</v>
      </c>
      <c r="B8366" s="43">
        <v>1</v>
      </c>
      <c r="C8366" s="43">
        <v>12</v>
      </c>
      <c r="D8366" s="43">
        <v>13.369015219719209</v>
      </c>
      <c r="E8366" s="43">
        <v>1.4037465980705171E-2</v>
      </c>
      <c r="F8366" s="43">
        <v>5.2468520732156299E-2</v>
      </c>
    </row>
    <row r="8367" spans="1:6" x14ac:dyDescent="0.25">
      <c r="A8367" t="s">
        <v>28</v>
      </c>
      <c r="B8367" s="43">
        <v>1</v>
      </c>
      <c r="C8367" s="43">
        <v>15</v>
      </c>
      <c r="D8367" s="43">
        <v>13.400846208337589</v>
      </c>
      <c r="E8367" s="43">
        <v>1.4104390634275312E-2</v>
      </c>
      <c r="F8367" s="43">
        <v>6.5866916598018993E-2</v>
      </c>
    </row>
    <row r="8368" spans="1:6" x14ac:dyDescent="0.25">
      <c r="A8368" t="s">
        <v>28</v>
      </c>
      <c r="B8368" s="43">
        <v>1</v>
      </c>
      <c r="C8368" s="43">
        <v>12</v>
      </c>
      <c r="D8368" s="43">
        <v>13.400846208337589</v>
      </c>
      <c r="E8368" s="43">
        <v>1.4104390634275312E-2</v>
      </c>
      <c r="F8368" s="43">
        <v>5.2693533278415194E-2</v>
      </c>
    </row>
    <row r="8369" spans="1:6" x14ac:dyDescent="0.25">
      <c r="A8369" t="s">
        <v>28</v>
      </c>
      <c r="B8369" s="43">
        <v>1</v>
      </c>
      <c r="C8369" s="43">
        <v>15</v>
      </c>
      <c r="D8369" s="43">
        <v>13.432677196955968</v>
      </c>
      <c r="E8369" s="43">
        <v>1.4171474442788547E-2</v>
      </c>
      <c r="F8369" s="43">
        <v>6.6148716904784854E-2</v>
      </c>
    </row>
    <row r="8370" spans="1:6" x14ac:dyDescent="0.25">
      <c r="A8370" t="s">
        <v>28</v>
      </c>
      <c r="B8370" s="43">
        <v>1</v>
      </c>
      <c r="C8370" s="43">
        <v>12</v>
      </c>
      <c r="D8370" s="43">
        <v>13.432677196955968</v>
      </c>
      <c r="E8370" s="43">
        <v>1.4171474442788547E-2</v>
      </c>
      <c r="F8370" s="43">
        <v>5.2918973523827885E-2</v>
      </c>
    </row>
    <row r="8371" spans="1:6" x14ac:dyDescent="0.25">
      <c r="A8371" t="s">
        <v>28</v>
      </c>
      <c r="B8371" s="43">
        <v>1</v>
      </c>
      <c r="C8371" s="43">
        <v>9</v>
      </c>
      <c r="D8371" s="43">
        <v>13.432677196955968</v>
      </c>
      <c r="E8371" s="43">
        <v>1.4171474442788547E-2</v>
      </c>
      <c r="F8371" s="43">
        <v>3.9689230142870909E-2</v>
      </c>
    </row>
    <row r="8372" spans="1:6" x14ac:dyDescent="0.25">
      <c r="A8372" t="s">
        <v>28</v>
      </c>
      <c r="B8372" s="43">
        <v>1</v>
      </c>
      <c r="C8372" s="43">
        <v>8</v>
      </c>
      <c r="D8372" s="43">
        <v>13.528170162811104</v>
      </c>
      <c r="E8372" s="43">
        <v>1.43736807979868E-2</v>
      </c>
      <c r="F8372" s="43">
        <v>3.5731905615695461E-2</v>
      </c>
    </row>
    <row r="8373" spans="1:6" x14ac:dyDescent="0.25">
      <c r="A8373" t="s">
        <v>28</v>
      </c>
      <c r="B8373" s="43">
        <v>1</v>
      </c>
      <c r="C8373" s="43">
        <v>10.5</v>
      </c>
      <c r="D8373" s="43">
        <v>13.528170162811104</v>
      </c>
      <c r="E8373" s="43">
        <v>1.43736807979868E-2</v>
      </c>
      <c r="F8373" s="43">
        <v>4.6898126120600292E-2</v>
      </c>
    </row>
    <row r="8374" spans="1:6" x14ac:dyDescent="0.25">
      <c r="A8374" t="s">
        <v>28</v>
      </c>
      <c r="B8374" s="43">
        <v>1</v>
      </c>
      <c r="C8374" s="43">
        <v>8</v>
      </c>
      <c r="D8374" s="43">
        <v>13.528170162811104</v>
      </c>
      <c r="E8374" s="43">
        <v>1.43736807979868E-2</v>
      </c>
      <c r="F8374" s="43">
        <v>3.5731905615695461E-2</v>
      </c>
    </row>
    <row r="8375" spans="1:6" x14ac:dyDescent="0.25">
      <c r="A8375" t="s">
        <v>28</v>
      </c>
      <c r="B8375" s="43">
        <v>1</v>
      </c>
      <c r="C8375" s="43">
        <v>13</v>
      </c>
      <c r="D8375" s="43">
        <v>13.623663128666241</v>
      </c>
      <c r="E8375" s="43">
        <v>1.4577319547672878E-2</v>
      </c>
      <c r="F8375" s="43">
        <v>5.8803967437106981E-2</v>
      </c>
    </row>
    <row r="8376" spans="1:6" x14ac:dyDescent="0.25">
      <c r="A8376" t="s">
        <v>28</v>
      </c>
      <c r="B8376" s="43">
        <v>1</v>
      </c>
      <c r="C8376" s="43">
        <v>4.5</v>
      </c>
      <c r="D8376" s="43">
        <v>13.65549411728462</v>
      </c>
      <c r="E8376" s="43">
        <v>1.4645517440787757E-2</v>
      </c>
      <c r="F8376" s="43">
        <v>2.044088017577772E-2</v>
      </c>
    </row>
    <row r="8377" spans="1:6" x14ac:dyDescent="0.25">
      <c r="A8377" t="s">
        <v>28</v>
      </c>
      <c r="B8377" s="43">
        <v>1</v>
      </c>
      <c r="C8377" s="43">
        <v>13</v>
      </c>
      <c r="D8377" s="43">
        <v>13.719156094521379</v>
      </c>
      <c r="E8377" s="43">
        <v>1.4782390691846786E-2</v>
      </c>
      <c r="F8377" s="43">
        <v>5.9547744552094543E-2</v>
      </c>
    </row>
    <row r="8378" spans="1:6" x14ac:dyDescent="0.25">
      <c r="A8378" t="s">
        <v>28</v>
      </c>
      <c r="B8378" s="43">
        <v>1</v>
      </c>
      <c r="C8378" s="43">
        <v>14</v>
      </c>
      <c r="D8378" s="43">
        <v>13.750987083139758</v>
      </c>
      <c r="E8378" s="43">
        <v>1.4851066049790942E-2</v>
      </c>
      <c r="F8378" s="43">
        <v>6.4396330786454029E-2</v>
      </c>
    </row>
    <row r="8379" spans="1:6" x14ac:dyDescent="0.25">
      <c r="A8379" t="s">
        <v>28</v>
      </c>
      <c r="B8379" s="43">
        <v>1</v>
      </c>
      <c r="C8379" s="43">
        <v>5</v>
      </c>
      <c r="D8379" s="43">
        <v>13.814649060376516</v>
      </c>
      <c r="E8379" s="43">
        <v>1.4988894230508521E-2</v>
      </c>
      <c r="F8379" s="43">
        <v>2.319064313568214E-2</v>
      </c>
    </row>
    <row r="8380" spans="1:6" x14ac:dyDescent="0.25">
      <c r="A8380" t="s">
        <v>28</v>
      </c>
      <c r="B8380" s="43">
        <v>1</v>
      </c>
      <c r="C8380" s="43">
        <v>12</v>
      </c>
      <c r="D8380" s="43">
        <v>13.814649060376516</v>
      </c>
      <c r="E8380" s="43">
        <v>1.4988894230508521E-2</v>
      </c>
      <c r="F8380" s="43">
        <v>5.5657543525637135E-2</v>
      </c>
    </row>
    <row r="8381" spans="1:6" x14ac:dyDescent="0.25">
      <c r="A8381" t="s">
        <v>28</v>
      </c>
      <c r="B8381" s="43">
        <v>1</v>
      </c>
      <c r="C8381" s="43">
        <v>14</v>
      </c>
      <c r="D8381" s="43">
        <v>13.846480048994895</v>
      </c>
      <c r="E8381" s="43">
        <v>1.505804705328195E-2</v>
      </c>
      <c r="F8381" s="43">
        <v>6.5203279814199155E-2</v>
      </c>
    </row>
    <row r="8382" spans="1:6" x14ac:dyDescent="0.25">
      <c r="A8382" t="s">
        <v>28</v>
      </c>
      <c r="B8382" s="43">
        <v>1</v>
      </c>
      <c r="C8382" s="43">
        <v>7</v>
      </c>
      <c r="D8382" s="43">
        <v>13.973804003468411</v>
      </c>
      <c r="E8382" s="43">
        <v>1.5336249893806579E-2</v>
      </c>
      <c r="F8382" s="43">
        <v>3.3143075434751916E-2</v>
      </c>
    </row>
    <row r="8383" spans="1:6" x14ac:dyDescent="0.25">
      <c r="A8383" t="s">
        <v>28</v>
      </c>
      <c r="B8383" s="43">
        <v>1</v>
      </c>
      <c r="C8383" s="43">
        <v>8</v>
      </c>
      <c r="D8383" s="43">
        <v>13.973804003468411</v>
      </c>
      <c r="E8383" s="43">
        <v>1.5336249893806579E-2</v>
      </c>
      <c r="F8383" s="43">
        <v>3.7877800496859328E-2</v>
      </c>
    </row>
    <row r="8384" spans="1:6" x14ac:dyDescent="0.25">
      <c r="A8384" t="s">
        <v>28</v>
      </c>
      <c r="B8384" s="43">
        <v>1</v>
      </c>
      <c r="C8384" s="43">
        <v>12</v>
      </c>
      <c r="D8384" s="43">
        <v>14.03746598070517</v>
      </c>
      <c r="E8384" s="43">
        <v>1.547630624372745E-2</v>
      </c>
      <c r="F8384" s="43">
        <v>5.7283333858659885E-2</v>
      </c>
    </row>
    <row r="8385" spans="1:6" x14ac:dyDescent="0.25">
      <c r="A8385" t="s">
        <v>28</v>
      </c>
      <c r="B8385" s="43">
        <v>1</v>
      </c>
      <c r="C8385" s="43">
        <v>10</v>
      </c>
      <c r="D8385" s="43">
        <v>14.101127957941927</v>
      </c>
      <c r="E8385" s="43">
        <v>1.5616999213420683E-2</v>
      </c>
      <c r="F8385" s="43">
        <v>4.8126384933721789E-2</v>
      </c>
    </row>
    <row r="8386" spans="1:6" x14ac:dyDescent="0.25">
      <c r="A8386" t="s">
        <v>28</v>
      </c>
      <c r="B8386" s="43">
        <v>1</v>
      </c>
      <c r="C8386" s="43">
        <v>12</v>
      </c>
      <c r="D8386" s="43">
        <v>14.101127957941927</v>
      </c>
      <c r="E8386" s="43">
        <v>1.5616999213420683E-2</v>
      </c>
      <c r="F8386" s="43">
        <v>5.7751661920466144E-2</v>
      </c>
    </row>
    <row r="8387" spans="1:6" x14ac:dyDescent="0.25">
      <c r="A8387" t="s">
        <v>28</v>
      </c>
      <c r="B8387" s="43">
        <v>1</v>
      </c>
      <c r="C8387" s="43">
        <v>20</v>
      </c>
      <c r="D8387" s="43">
        <v>14.101127957941927</v>
      </c>
      <c r="E8387" s="43">
        <v>1.5616999213420683E-2</v>
      </c>
      <c r="F8387" s="43">
        <v>9.6252769867443577E-2</v>
      </c>
    </row>
    <row r="8388" spans="1:6" x14ac:dyDescent="0.25">
      <c r="A8388" t="s">
        <v>28</v>
      </c>
      <c r="B8388" s="43">
        <v>1</v>
      </c>
      <c r="C8388" s="43">
        <v>8</v>
      </c>
      <c r="D8388" s="43">
        <v>14.132958946560306</v>
      </c>
      <c r="E8388" s="43">
        <v>1.5687584430681939E-2</v>
      </c>
      <c r="F8388" s="43">
        <v>3.8657640717537668E-2</v>
      </c>
    </row>
    <row r="8389" spans="1:6" x14ac:dyDescent="0.25">
      <c r="A8389" t="s">
        <v>28</v>
      </c>
      <c r="B8389" s="43">
        <v>1</v>
      </c>
      <c r="C8389" s="43">
        <v>15</v>
      </c>
      <c r="D8389" s="43">
        <v>14.164789935178685</v>
      </c>
      <c r="E8389" s="43">
        <v>1.5758328802886287E-2</v>
      </c>
      <c r="F8389" s="43">
        <v>7.2777104241782853E-2</v>
      </c>
    </row>
    <row r="8390" spans="1:6" x14ac:dyDescent="0.25">
      <c r="A8390" t="s">
        <v>28</v>
      </c>
      <c r="B8390" s="43">
        <v>1</v>
      </c>
      <c r="C8390" s="43">
        <v>8</v>
      </c>
      <c r="D8390" s="43">
        <v>14.164789935178685</v>
      </c>
      <c r="E8390" s="43">
        <v>1.5758328802886287E-2</v>
      </c>
      <c r="F8390" s="43">
        <v>3.8814455595617518E-2</v>
      </c>
    </row>
    <row r="8391" spans="1:6" x14ac:dyDescent="0.25">
      <c r="A8391" t="s">
        <v>28</v>
      </c>
      <c r="B8391" s="43">
        <v>1</v>
      </c>
      <c r="C8391" s="43">
        <v>25</v>
      </c>
      <c r="D8391" s="43">
        <v>14.228451912415444</v>
      </c>
      <c r="E8391" s="43">
        <v>1.5900295012124262E-2</v>
      </c>
      <c r="F8391" s="43">
        <v>0.12227790989285105</v>
      </c>
    </row>
    <row r="8392" spans="1:6" x14ac:dyDescent="0.25">
      <c r="A8392" t="s">
        <v>28</v>
      </c>
      <c r="B8392" s="43">
        <v>1</v>
      </c>
      <c r="C8392" s="43">
        <v>20</v>
      </c>
      <c r="D8392" s="43">
        <v>14.292113889652201</v>
      </c>
      <c r="E8392" s="43">
        <v>1.6042897841134596E-2</v>
      </c>
      <c r="F8392" s="43">
        <v>9.8611334108580986E-2</v>
      </c>
    </row>
    <row r="8393" spans="1:6" x14ac:dyDescent="0.25">
      <c r="A8393" t="s">
        <v>28</v>
      </c>
      <c r="B8393" s="43">
        <v>1</v>
      </c>
      <c r="C8393" s="43">
        <v>9</v>
      </c>
      <c r="D8393" s="43">
        <v>14.323944878270581</v>
      </c>
      <c r="E8393" s="43">
        <v>1.6114437988054404E-2</v>
      </c>
      <c r="F8393" s="43">
        <v>4.4553101801981354E-2</v>
      </c>
    </row>
    <row r="8394" spans="1:6" x14ac:dyDescent="0.25">
      <c r="A8394" t="s">
        <v>28</v>
      </c>
      <c r="B8394" s="43">
        <v>1</v>
      </c>
      <c r="C8394" s="43">
        <v>13</v>
      </c>
      <c r="D8394" s="43">
        <v>14.38760685550734</v>
      </c>
      <c r="E8394" s="43">
        <v>1.6257995746723295E-2</v>
      </c>
      <c r="F8394" s="43">
        <v>6.4870078174542614E-2</v>
      </c>
    </row>
    <row r="8395" spans="1:6" x14ac:dyDescent="0.25">
      <c r="A8395" t="s">
        <v>28</v>
      </c>
      <c r="B8395" s="43">
        <v>1</v>
      </c>
      <c r="C8395" s="43">
        <v>24</v>
      </c>
      <c r="D8395" s="43">
        <v>14.38760685550734</v>
      </c>
      <c r="E8395" s="43">
        <v>1.6257995746723295E-2</v>
      </c>
      <c r="F8395" s="43">
        <v>0.11976014432223253</v>
      </c>
    </row>
    <row r="8396" spans="1:6" x14ac:dyDescent="0.25">
      <c r="A8396" t="s">
        <v>28</v>
      </c>
      <c r="B8396" s="43">
        <v>1</v>
      </c>
      <c r="C8396" s="43">
        <v>12</v>
      </c>
      <c r="D8396" s="43">
        <v>14.514930809980855</v>
      </c>
      <c r="E8396" s="43">
        <v>1.6547021123378174E-2</v>
      </c>
      <c r="F8396" s="43">
        <v>6.0837003303961142E-2</v>
      </c>
    </row>
    <row r="8397" spans="1:6" x14ac:dyDescent="0.25">
      <c r="A8397" t="s">
        <v>28</v>
      </c>
      <c r="B8397" s="43">
        <v>1</v>
      </c>
      <c r="C8397" s="43">
        <v>8</v>
      </c>
      <c r="D8397" s="43">
        <v>14.514930809980855</v>
      </c>
      <c r="E8397" s="43">
        <v>1.6547021123378174E-2</v>
      </c>
      <c r="F8397" s="43">
        <v>4.0558002202640761E-2</v>
      </c>
    </row>
    <row r="8398" spans="1:6" x14ac:dyDescent="0.25">
      <c r="A8398" t="s">
        <v>28</v>
      </c>
      <c r="B8398" s="43">
        <v>1</v>
      </c>
      <c r="C8398" s="43">
        <v>9</v>
      </c>
      <c r="D8398" s="43">
        <v>14.546761798599235</v>
      </c>
      <c r="E8398" s="43">
        <v>1.6619675354899624E-2</v>
      </c>
      <c r="F8398" s="43">
        <v>4.5807966610830794E-2</v>
      </c>
    </row>
    <row r="8399" spans="1:6" x14ac:dyDescent="0.25">
      <c r="A8399" t="s">
        <v>28</v>
      </c>
      <c r="B8399" s="43">
        <v>1</v>
      </c>
      <c r="C8399" s="43">
        <v>18</v>
      </c>
      <c r="D8399" s="43">
        <v>14.578592787217612</v>
      </c>
      <c r="E8399" s="43">
        <v>1.6692488741364163E-2</v>
      </c>
      <c r="F8399" s="43">
        <v>9.1976992566578805E-2</v>
      </c>
    </row>
    <row r="8400" spans="1:6" x14ac:dyDescent="0.25">
      <c r="A8400" t="s">
        <v>28</v>
      </c>
      <c r="B8400" s="43">
        <v>1</v>
      </c>
      <c r="C8400" s="43">
        <v>12</v>
      </c>
      <c r="D8400" s="43">
        <v>14.642254764454371</v>
      </c>
      <c r="E8400" s="43">
        <v>1.6838592979122526E-2</v>
      </c>
      <c r="F8400" s="43">
        <v>6.1800668925672035E-2</v>
      </c>
    </row>
    <row r="8401" spans="1:6" x14ac:dyDescent="0.25">
      <c r="A8401" t="s">
        <v>28</v>
      </c>
      <c r="B8401" s="43">
        <v>1</v>
      </c>
      <c r="C8401" s="43">
        <v>7</v>
      </c>
      <c r="D8401" s="43">
        <v>14.801409707546267</v>
      </c>
      <c r="E8401" s="43">
        <v>1.7206638785022533E-2</v>
      </c>
      <c r="F8401" s="43">
        <v>3.675857696726053E-2</v>
      </c>
    </row>
    <row r="8402" spans="1:6" x14ac:dyDescent="0.25">
      <c r="A8402" t="s">
        <v>28</v>
      </c>
      <c r="B8402" s="43">
        <v>1</v>
      </c>
      <c r="C8402" s="43">
        <v>9</v>
      </c>
      <c r="D8402" s="43">
        <v>14.801409707546267</v>
      </c>
      <c r="E8402" s="43">
        <v>1.7206638785022533E-2</v>
      </c>
      <c r="F8402" s="43">
        <v>4.7261027529334962E-2</v>
      </c>
    </row>
    <row r="8403" spans="1:6" x14ac:dyDescent="0.25">
      <c r="A8403" t="s">
        <v>28</v>
      </c>
      <c r="B8403" s="43">
        <v>1</v>
      </c>
      <c r="C8403" s="43">
        <v>9</v>
      </c>
      <c r="D8403" s="43">
        <v>14.833240696164646</v>
      </c>
      <c r="E8403" s="43">
        <v>1.7280725411031813E-2</v>
      </c>
      <c r="F8403" s="43">
        <v>4.7444076570778614E-2</v>
      </c>
    </row>
    <row r="8404" spans="1:6" x14ac:dyDescent="0.25">
      <c r="A8404" t="s">
        <v>28</v>
      </c>
      <c r="B8404" s="43">
        <v>1</v>
      </c>
      <c r="C8404" s="43">
        <v>9</v>
      </c>
      <c r="D8404" s="43">
        <v>14.833240696164646</v>
      </c>
      <c r="E8404" s="43">
        <v>1.7280725411031813E-2</v>
      </c>
      <c r="F8404" s="43">
        <v>4.7444076570778614E-2</v>
      </c>
    </row>
    <row r="8405" spans="1:6" x14ac:dyDescent="0.25">
      <c r="A8405" t="s">
        <v>28</v>
      </c>
      <c r="B8405" s="43">
        <v>1</v>
      </c>
      <c r="C8405" s="43">
        <v>10</v>
      </c>
      <c r="D8405" s="43">
        <v>14.896902673401403</v>
      </c>
      <c r="E8405" s="43">
        <v>1.7429376127879637E-2</v>
      </c>
      <c r="F8405" s="43">
        <v>5.3123463825052834E-2</v>
      </c>
    </row>
    <row r="8406" spans="1:6" x14ac:dyDescent="0.25">
      <c r="A8406" t="s">
        <v>28</v>
      </c>
      <c r="B8406" s="43">
        <v>1</v>
      </c>
      <c r="C8406" s="43">
        <v>18</v>
      </c>
      <c r="D8406" s="43">
        <v>14.960564650638162</v>
      </c>
      <c r="E8406" s="43">
        <v>1.7578663464499839E-2</v>
      </c>
      <c r="F8406" s="43">
        <v>9.635882893470038E-2</v>
      </c>
    </row>
    <row r="8407" spans="1:6" x14ac:dyDescent="0.25">
      <c r="A8407" t="s">
        <v>28</v>
      </c>
      <c r="B8407" s="43">
        <v>1</v>
      </c>
      <c r="C8407" s="43">
        <v>12</v>
      </c>
      <c r="D8407" s="43">
        <v>14.960564650638162</v>
      </c>
      <c r="E8407" s="43">
        <v>1.7578663464499839E-2</v>
      </c>
      <c r="F8407" s="43">
        <v>6.4239219289800253E-2</v>
      </c>
    </row>
    <row r="8408" spans="1:6" x14ac:dyDescent="0.25">
      <c r="A8408" t="s">
        <v>28</v>
      </c>
      <c r="B8408" s="43">
        <v>1</v>
      </c>
      <c r="C8408" s="43">
        <v>10</v>
      </c>
      <c r="D8408" s="43">
        <v>14.960564650638162</v>
      </c>
      <c r="E8408" s="43">
        <v>1.7578663464499839E-2</v>
      </c>
      <c r="F8408" s="43">
        <v>5.3532682741500213E-2</v>
      </c>
    </row>
    <row r="8409" spans="1:6" x14ac:dyDescent="0.25">
      <c r="A8409" t="s">
        <v>28</v>
      </c>
      <c r="B8409" s="43">
        <v>1</v>
      </c>
      <c r="C8409" s="43">
        <v>8</v>
      </c>
      <c r="D8409" s="43">
        <v>14.992395639256541</v>
      </c>
      <c r="E8409" s="43">
        <v>1.7653545865224576E-2</v>
      </c>
      <c r="F8409" s="43">
        <v>4.2990252179004845E-2</v>
      </c>
    </row>
    <row r="8410" spans="1:6" x14ac:dyDescent="0.25">
      <c r="A8410" t="s">
        <v>28</v>
      </c>
      <c r="B8410" s="43">
        <v>1</v>
      </c>
      <c r="C8410" s="43">
        <v>13</v>
      </c>
      <c r="D8410" s="43">
        <v>15.024226627874921</v>
      </c>
      <c r="E8410" s="43">
        <v>1.7728587420892405E-2</v>
      </c>
      <c r="F8410" s="43">
        <v>7.012628504764204E-2</v>
      </c>
    </row>
    <row r="8411" spans="1:6" x14ac:dyDescent="0.25">
      <c r="A8411" t="s">
        <v>28</v>
      </c>
      <c r="B8411" s="43">
        <v>1</v>
      </c>
      <c r="C8411" s="43">
        <v>15</v>
      </c>
      <c r="D8411" s="43">
        <v>15.056057616493298</v>
      </c>
      <c r="E8411" s="43">
        <v>1.7803788131503323E-2</v>
      </c>
      <c r="F8411" s="43">
        <v>8.1223688240298561E-2</v>
      </c>
    </row>
    <row r="8412" spans="1:6" x14ac:dyDescent="0.25">
      <c r="A8412" t="s">
        <v>28</v>
      </c>
      <c r="B8412" s="43">
        <v>1</v>
      </c>
      <c r="C8412" s="43">
        <v>6</v>
      </c>
      <c r="D8412" s="43">
        <v>15.119719593730057</v>
      </c>
      <c r="E8412" s="43">
        <v>1.7954667017554441E-2</v>
      </c>
      <c r="F8412" s="43">
        <v>3.2737097110599675E-2</v>
      </c>
    </row>
    <row r="8413" spans="1:6" x14ac:dyDescent="0.25">
      <c r="A8413" t="s">
        <v>28</v>
      </c>
      <c r="B8413" s="43">
        <v>1</v>
      </c>
      <c r="C8413" s="43">
        <v>12</v>
      </c>
      <c r="D8413" s="43">
        <v>15.119719593730057</v>
      </c>
      <c r="E8413" s="43">
        <v>1.7954667017554441E-2</v>
      </c>
      <c r="F8413" s="43">
        <v>6.547419422119935E-2</v>
      </c>
    </row>
    <row r="8414" spans="1:6" x14ac:dyDescent="0.25">
      <c r="A8414" t="s">
        <v>28</v>
      </c>
      <c r="B8414" s="43">
        <v>1</v>
      </c>
      <c r="C8414" s="43">
        <v>12</v>
      </c>
      <c r="D8414" s="43">
        <v>15.183381570966816</v>
      </c>
      <c r="E8414" s="43">
        <v>1.8106182523377926E-2</v>
      </c>
      <c r="F8414" s="43">
        <v>6.5971107741843921E-2</v>
      </c>
    </row>
    <row r="8415" spans="1:6" x14ac:dyDescent="0.25">
      <c r="A8415" t="s">
        <v>28</v>
      </c>
      <c r="B8415" s="43">
        <v>1</v>
      </c>
      <c r="C8415" s="43">
        <v>10</v>
      </c>
      <c r="D8415" s="43">
        <v>15.215212559585193</v>
      </c>
      <c r="E8415" s="43">
        <v>1.8182179008704308E-2</v>
      </c>
      <c r="F8415" s="43">
        <v>5.5183491893138037E-2</v>
      </c>
    </row>
    <row r="8416" spans="1:6" x14ac:dyDescent="0.25">
      <c r="A8416" t="s">
        <v>28</v>
      </c>
      <c r="B8416" s="43">
        <v>1</v>
      </c>
      <c r="C8416" s="43">
        <v>10</v>
      </c>
      <c r="D8416" s="43">
        <v>15.247043548203573</v>
      </c>
      <c r="E8416" s="43">
        <v>1.8258334648973779E-2</v>
      </c>
      <c r="F8416" s="43">
        <v>5.5391408123129253E-2</v>
      </c>
    </row>
    <row r="8417" spans="1:6" x14ac:dyDescent="0.25">
      <c r="A8417" t="s">
        <v>28</v>
      </c>
      <c r="B8417" s="43">
        <v>1</v>
      </c>
      <c r="C8417" s="43">
        <v>15</v>
      </c>
      <c r="D8417" s="43">
        <v>15.278874536821952</v>
      </c>
      <c r="E8417" s="43">
        <v>1.8334649444186342E-2</v>
      </c>
      <c r="F8417" s="43">
        <v>8.339950749389119E-2</v>
      </c>
    </row>
    <row r="8418" spans="1:6" x14ac:dyDescent="0.25">
      <c r="A8418" t="s">
        <v>28</v>
      </c>
      <c r="B8418" s="43">
        <v>1</v>
      </c>
      <c r="C8418" s="43">
        <v>13</v>
      </c>
      <c r="D8418" s="43">
        <v>15.310705525440332</v>
      </c>
      <c r="E8418" s="43">
        <v>1.8411123394341998E-2</v>
      </c>
      <c r="F8418" s="43">
        <v>7.2550767076208625E-2</v>
      </c>
    </row>
    <row r="8419" spans="1:6" x14ac:dyDescent="0.25">
      <c r="A8419" t="s">
        <v>28</v>
      </c>
      <c r="B8419" s="43">
        <v>1</v>
      </c>
      <c r="C8419" s="43">
        <v>7</v>
      </c>
      <c r="D8419" s="43">
        <v>15.310705525440332</v>
      </c>
      <c r="E8419" s="43">
        <v>1.8411123394341998E-2</v>
      </c>
      <c r="F8419" s="43">
        <v>3.9065797656420029E-2</v>
      </c>
    </row>
    <row r="8420" spans="1:6" x14ac:dyDescent="0.25">
      <c r="A8420" t="s">
        <v>28</v>
      </c>
      <c r="B8420" s="43">
        <v>1</v>
      </c>
      <c r="C8420" s="43">
        <v>13</v>
      </c>
      <c r="D8420" s="43">
        <v>15.342536514058711</v>
      </c>
      <c r="E8420" s="43">
        <v>1.8487756499440747E-2</v>
      </c>
      <c r="F8420" s="43">
        <v>7.2822412116264557E-2</v>
      </c>
    </row>
    <row r="8421" spans="1:6" x14ac:dyDescent="0.25">
      <c r="A8421" t="s">
        <v>28</v>
      </c>
      <c r="B8421" s="43">
        <v>1</v>
      </c>
      <c r="C8421" s="43">
        <v>12</v>
      </c>
      <c r="D8421" s="43">
        <v>15.374367502677089</v>
      </c>
      <c r="E8421" s="43">
        <v>1.8564548759482581E-2</v>
      </c>
      <c r="F8421" s="43">
        <v>6.7471853624951436E-2</v>
      </c>
    </row>
    <row r="8422" spans="1:6" x14ac:dyDescent="0.25">
      <c r="A8422" t="s">
        <v>28</v>
      </c>
      <c r="B8422" s="43">
        <v>1</v>
      </c>
      <c r="C8422" s="43">
        <v>14</v>
      </c>
      <c r="D8422" s="43">
        <v>15.501691457150606</v>
      </c>
      <c r="E8422" s="43">
        <v>1.8873309349080863E-2</v>
      </c>
      <c r="F8422" s="43">
        <v>7.9894120531778481E-2</v>
      </c>
    </row>
    <row r="8423" spans="1:6" x14ac:dyDescent="0.25">
      <c r="A8423" t="s">
        <v>28</v>
      </c>
      <c r="B8423" s="43">
        <v>1</v>
      </c>
      <c r="C8423" s="43">
        <v>7</v>
      </c>
      <c r="D8423" s="43">
        <v>15.565353434387363</v>
      </c>
      <c r="E8423" s="43">
        <v>1.9028644573538551E-2</v>
      </c>
      <c r="F8423" s="43">
        <v>4.0242754021411788E-2</v>
      </c>
    </row>
    <row r="8424" spans="1:6" x14ac:dyDescent="0.25">
      <c r="A8424" t="s">
        <v>28</v>
      </c>
      <c r="B8424" s="43">
        <v>1</v>
      </c>
      <c r="C8424" s="43">
        <v>12</v>
      </c>
      <c r="D8424" s="43">
        <v>15.597184423005743</v>
      </c>
      <c r="E8424" s="43">
        <v>1.9106550918182034E-2</v>
      </c>
      <c r="F8424" s="43">
        <v>6.9241652770227341E-2</v>
      </c>
    </row>
    <row r="8425" spans="1:6" x14ac:dyDescent="0.25">
      <c r="A8425" t="s">
        <v>28</v>
      </c>
      <c r="B8425" s="43">
        <v>1</v>
      </c>
      <c r="C8425" s="43">
        <v>20</v>
      </c>
      <c r="D8425" s="43">
        <v>15.756339366097638</v>
      </c>
      <c r="E8425" s="43">
        <v>1.9498469965545825E-2</v>
      </c>
      <c r="F8425" s="43">
        <v>0.11753040799235236</v>
      </c>
    </row>
    <row r="8426" spans="1:6" x14ac:dyDescent="0.25">
      <c r="A8426" t="s">
        <v>28</v>
      </c>
      <c r="B8426" s="43">
        <v>1</v>
      </c>
      <c r="C8426" s="43">
        <v>20</v>
      </c>
      <c r="D8426" s="43">
        <v>15.788170354716019</v>
      </c>
      <c r="E8426" s="43">
        <v>1.9577331239847864E-2</v>
      </c>
      <c r="F8426" s="43">
        <v>0.11795800996064375</v>
      </c>
    </row>
    <row r="8427" spans="1:6" x14ac:dyDescent="0.25">
      <c r="A8427" t="s">
        <v>28</v>
      </c>
      <c r="B8427" s="43">
        <v>1</v>
      </c>
      <c r="C8427" s="43">
        <v>8</v>
      </c>
      <c r="D8427" s="43">
        <v>15.788170354716019</v>
      </c>
      <c r="E8427" s="43">
        <v>1.9577331239847864E-2</v>
      </c>
      <c r="F8427" s="43">
        <v>4.7183203984257502E-2</v>
      </c>
    </row>
    <row r="8428" spans="1:6" x14ac:dyDescent="0.25">
      <c r="A8428" t="s">
        <v>28</v>
      </c>
      <c r="B8428" s="43">
        <v>1</v>
      </c>
      <c r="C8428" s="43">
        <v>20</v>
      </c>
      <c r="D8428" s="43">
        <v>15.788170354716019</v>
      </c>
      <c r="E8428" s="43">
        <v>1.9577331239847864E-2</v>
      </c>
      <c r="F8428" s="43">
        <v>0.11795800996064375</v>
      </c>
    </row>
    <row r="8429" spans="1:6" x14ac:dyDescent="0.25">
      <c r="A8429" t="s">
        <v>28</v>
      </c>
      <c r="B8429" s="43">
        <v>1</v>
      </c>
      <c r="C8429" s="43">
        <v>15</v>
      </c>
      <c r="D8429" s="43">
        <v>15.851832331952775</v>
      </c>
      <c r="E8429" s="43">
        <v>1.9735531253281202E-2</v>
      </c>
      <c r="F8429" s="43">
        <v>8.9111462214493342E-2</v>
      </c>
    </row>
    <row r="8430" spans="1:6" x14ac:dyDescent="0.25">
      <c r="A8430" t="s">
        <v>28</v>
      </c>
      <c r="B8430" s="43">
        <v>1</v>
      </c>
      <c r="C8430" s="43">
        <v>8</v>
      </c>
      <c r="D8430" s="43">
        <v>16.170142218136565</v>
      </c>
      <c r="E8430" s="43">
        <v>2.0536080617033433E-2</v>
      </c>
      <c r="F8430" s="43">
        <v>4.9257182831132562E-2</v>
      </c>
    </row>
    <row r="8431" spans="1:6" x14ac:dyDescent="0.25">
      <c r="A8431" t="s">
        <v>28</v>
      </c>
      <c r="B8431" s="43">
        <v>1</v>
      </c>
      <c r="C8431" s="43">
        <v>9</v>
      </c>
      <c r="D8431" s="43">
        <v>16.456621115701978</v>
      </c>
      <c r="E8431" s="43">
        <v>2.1270182792044807E-2</v>
      </c>
      <c r="F8431" s="43">
        <v>5.7193454654549336E-2</v>
      </c>
    </row>
    <row r="8432" spans="1:6" x14ac:dyDescent="0.25">
      <c r="A8432" t="s">
        <v>28</v>
      </c>
      <c r="B8432" s="43">
        <v>1</v>
      </c>
      <c r="C8432" s="43">
        <v>10</v>
      </c>
      <c r="D8432" s="43">
        <v>16.456621115701978</v>
      </c>
      <c r="E8432" s="43">
        <v>2.1270182792044807E-2</v>
      </c>
      <c r="F8432" s="43">
        <v>6.3548282949499268E-2</v>
      </c>
    </row>
    <row r="8433" spans="1:6" x14ac:dyDescent="0.25">
      <c r="A8433" t="s">
        <v>28</v>
      </c>
      <c r="B8433" s="43">
        <v>1</v>
      </c>
      <c r="C8433" s="43">
        <v>14</v>
      </c>
      <c r="D8433" s="43">
        <v>16.583945070175496</v>
      </c>
      <c r="E8433" s="43">
        <v>2.1600588453903585E-2</v>
      </c>
      <c r="F8433" s="43">
        <v>9.0210065867791636E-2</v>
      </c>
    </row>
    <row r="8434" spans="1:6" x14ac:dyDescent="0.25">
      <c r="A8434" t="s">
        <v>28</v>
      </c>
      <c r="B8434" s="43">
        <v>1</v>
      </c>
      <c r="C8434" s="43">
        <v>16</v>
      </c>
      <c r="D8434" s="43">
        <v>16.615776058793873</v>
      </c>
      <c r="E8434" s="43">
        <v>2.1683587756726005E-2</v>
      </c>
      <c r="F8434" s="43">
        <v>0.10345357603451281</v>
      </c>
    </row>
    <row r="8435" spans="1:6" x14ac:dyDescent="0.25">
      <c r="A8435" t="s">
        <v>28</v>
      </c>
      <c r="B8435" s="43">
        <v>1</v>
      </c>
      <c r="C8435" s="43">
        <v>10</v>
      </c>
      <c r="D8435" s="43">
        <v>16.71126902464901</v>
      </c>
      <c r="E8435" s="43">
        <v>2.1933540594851822E-2</v>
      </c>
      <c r="F8435" s="43">
        <v>6.532870380101026E-2</v>
      </c>
    </row>
    <row r="8436" spans="1:6" x14ac:dyDescent="0.25">
      <c r="A8436" t="s">
        <v>28</v>
      </c>
      <c r="B8436" s="43">
        <v>1</v>
      </c>
      <c r="C8436" s="43">
        <v>9</v>
      </c>
      <c r="D8436" s="43">
        <v>16.743100013267391</v>
      </c>
      <c r="E8436" s="43">
        <v>2.2017176517446623E-2</v>
      </c>
      <c r="F8436" s="43">
        <v>5.8997512977807226E-2</v>
      </c>
    </row>
    <row r="8437" spans="1:6" x14ac:dyDescent="0.25">
      <c r="A8437" t="s">
        <v>28</v>
      </c>
      <c r="B8437" s="43">
        <v>1</v>
      </c>
      <c r="C8437" s="43">
        <v>10</v>
      </c>
      <c r="D8437" s="43">
        <v>16.806761990504146</v>
      </c>
      <c r="E8437" s="43">
        <v>2.2184925827465469E-2</v>
      </c>
      <c r="F8437" s="43">
        <v>6.600199141476408E-2</v>
      </c>
    </row>
    <row r="8438" spans="1:6" x14ac:dyDescent="0.25">
      <c r="A8438" t="s">
        <v>28</v>
      </c>
      <c r="B8438" s="43">
        <v>1</v>
      </c>
      <c r="C8438" s="43">
        <v>9</v>
      </c>
      <c r="D8438" s="43">
        <v>16.806761990504146</v>
      </c>
      <c r="E8438" s="43">
        <v>2.2184925827465469E-2</v>
      </c>
      <c r="F8438" s="43">
        <v>5.9401792273287665E-2</v>
      </c>
    </row>
    <row r="8439" spans="1:6" x14ac:dyDescent="0.25">
      <c r="A8439" t="s">
        <v>28</v>
      </c>
      <c r="B8439" s="43">
        <v>1</v>
      </c>
      <c r="C8439" s="43">
        <v>3</v>
      </c>
      <c r="D8439" s="43">
        <v>16.902254956359286</v>
      </c>
      <c r="E8439" s="43">
        <v>2.2437743454566957E-2</v>
      </c>
      <c r="F8439" s="43">
        <v>2.0003503307475769E-2</v>
      </c>
    </row>
    <row r="8440" spans="1:6" x14ac:dyDescent="0.25">
      <c r="A8440" t="s">
        <v>28</v>
      </c>
      <c r="B8440" s="43">
        <v>1</v>
      </c>
      <c r="C8440" s="43">
        <v>7</v>
      </c>
      <c r="D8440" s="43">
        <v>16.965916933596041</v>
      </c>
      <c r="E8440" s="43">
        <v>2.2607084314016722E-2</v>
      </c>
      <c r="F8440" s="43">
        <v>4.699166329317539E-2</v>
      </c>
    </row>
    <row r="8441" spans="1:6" x14ac:dyDescent="0.25">
      <c r="A8441" t="s">
        <v>28</v>
      </c>
      <c r="B8441" s="43">
        <v>1</v>
      </c>
      <c r="C8441" s="43">
        <v>10</v>
      </c>
      <c r="D8441" s="43">
        <v>16.965916933596041</v>
      </c>
      <c r="E8441" s="43">
        <v>2.2607084314016722E-2</v>
      </c>
      <c r="F8441" s="43">
        <v>6.7130947561679116E-2</v>
      </c>
    </row>
    <row r="8442" spans="1:6" x14ac:dyDescent="0.25">
      <c r="A8442" t="s">
        <v>28</v>
      </c>
      <c r="B8442" s="43">
        <v>1</v>
      </c>
      <c r="C8442" s="43">
        <v>14</v>
      </c>
      <c r="D8442" s="43">
        <v>17.061409899451181</v>
      </c>
      <c r="E8442" s="43">
        <v>2.2862289265264586E-2</v>
      </c>
      <c r="F8442" s="43">
        <v>9.4937362330551209E-2</v>
      </c>
    </row>
    <row r="8443" spans="1:6" x14ac:dyDescent="0.25">
      <c r="A8443" t="s">
        <v>28</v>
      </c>
      <c r="B8443" s="43">
        <v>1</v>
      </c>
      <c r="C8443" s="43">
        <v>20</v>
      </c>
      <c r="D8443" s="43">
        <v>17.252395831161454</v>
      </c>
      <c r="E8443" s="43">
        <v>2.3376996351223773E-2</v>
      </c>
      <c r="F8443" s="43">
        <v>0.13836894950325276</v>
      </c>
    </row>
    <row r="8444" spans="1:6" x14ac:dyDescent="0.25">
      <c r="A8444" t="s">
        <v>28</v>
      </c>
      <c r="B8444" s="43">
        <v>1</v>
      </c>
      <c r="C8444" s="43">
        <v>14</v>
      </c>
      <c r="D8444" s="43">
        <v>17.347888797016591</v>
      </c>
      <c r="E8444" s="43">
        <v>2.3636498485935103E-2</v>
      </c>
      <c r="F8444" s="43">
        <v>9.7825121689453037E-2</v>
      </c>
    </row>
    <row r="8445" spans="1:6" x14ac:dyDescent="0.25">
      <c r="A8445" t="s">
        <v>28</v>
      </c>
      <c r="B8445" s="43">
        <v>1</v>
      </c>
      <c r="C8445" s="43">
        <v>15</v>
      </c>
      <c r="D8445" s="43">
        <v>17.411550774253353</v>
      </c>
      <c r="E8445" s="43">
        <v>2.3810295683791463E-2</v>
      </c>
      <c r="F8445" s="43">
        <v>0.10550578112189204</v>
      </c>
    </row>
    <row r="8446" spans="1:6" x14ac:dyDescent="0.25">
      <c r="A8446" t="s">
        <v>28</v>
      </c>
      <c r="B8446" s="43">
        <v>1</v>
      </c>
      <c r="C8446" s="43">
        <v>10</v>
      </c>
      <c r="D8446" s="43">
        <v>17.538874728726867</v>
      </c>
      <c r="E8446" s="43">
        <v>2.4159799938821259E-2</v>
      </c>
      <c r="F8446" s="43">
        <v>7.1265445644503003E-2</v>
      </c>
    </row>
    <row r="8447" spans="1:6" x14ac:dyDescent="0.25">
      <c r="A8447" t="s">
        <v>28</v>
      </c>
      <c r="B8447" s="43">
        <v>1</v>
      </c>
      <c r="C8447" s="43">
        <v>10</v>
      </c>
      <c r="D8447" s="43">
        <v>17.538874728726867</v>
      </c>
      <c r="E8447" s="43">
        <v>2.4159799938821259E-2</v>
      </c>
      <c r="F8447" s="43">
        <v>7.1265445644503003E-2</v>
      </c>
    </row>
    <row r="8448" spans="1:6" x14ac:dyDescent="0.25">
      <c r="A8448" t="s">
        <v>28</v>
      </c>
      <c r="B8448" s="43">
        <v>1</v>
      </c>
      <c r="C8448" s="43">
        <v>9</v>
      </c>
      <c r="D8448" s="43">
        <v>17.602536705963622</v>
      </c>
      <c r="E8448" s="43">
        <v>2.4335506995994703E-2</v>
      </c>
      <c r="F8448" s="43">
        <v>6.4558441265245584E-2</v>
      </c>
    </row>
    <row r="8449" spans="1:6" x14ac:dyDescent="0.25">
      <c r="A8449" t="s">
        <v>28</v>
      </c>
      <c r="B8449" s="43">
        <v>1</v>
      </c>
      <c r="C8449" s="43">
        <v>8</v>
      </c>
      <c r="D8449" s="43">
        <v>17.666198683200381</v>
      </c>
      <c r="E8449" s="43">
        <v>2.4511850672940528E-2</v>
      </c>
      <c r="F8449" s="43">
        <v>5.7759285564171571E-2</v>
      </c>
    </row>
    <row r="8450" spans="1:6" x14ac:dyDescent="0.25">
      <c r="A8450" t="s">
        <v>28</v>
      </c>
      <c r="B8450" s="43">
        <v>1</v>
      </c>
      <c r="C8450" s="43">
        <v>12</v>
      </c>
      <c r="D8450" s="43">
        <v>17.666198683200381</v>
      </c>
      <c r="E8450" s="43">
        <v>2.4511850672940528E-2</v>
      </c>
      <c r="F8450" s="43">
        <v>8.663892834625736E-2</v>
      </c>
    </row>
    <row r="8451" spans="1:6" x14ac:dyDescent="0.25">
      <c r="A8451" t="s">
        <v>28</v>
      </c>
      <c r="B8451" s="43">
        <v>1</v>
      </c>
      <c r="C8451" s="43">
        <v>25</v>
      </c>
      <c r="D8451" s="43">
        <v>17.729860660437144</v>
      </c>
      <c r="E8451" s="43">
        <v>2.4688830969658727E-2</v>
      </c>
      <c r="F8451" s="43">
        <v>0.1816699032896063</v>
      </c>
    </row>
    <row r="8452" spans="1:6" x14ac:dyDescent="0.25">
      <c r="A8452" t="s">
        <v>28</v>
      </c>
      <c r="B8452" s="43">
        <v>1</v>
      </c>
      <c r="C8452" s="43">
        <v>14</v>
      </c>
      <c r="D8452" s="43">
        <v>17.952677580765794</v>
      </c>
      <c r="E8452" s="43">
        <v>2.5313275388879768E-2</v>
      </c>
      <c r="F8452" s="43">
        <v>0.10404738324721417</v>
      </c>
    </row>
    <row r="8453" spans="1:6" x14ac:dyDescent="0.25">
      <c r="A8453" t="s">
        <v>28</v>
      </c>
      <c r="B8453" s="43">
        <v>1</v>
      </c>
      <c r="C8453" s="43">
        <v>25</v>
      </c>
      <c r="D8453" s="43">
        <v>18.143663512476071</v>
      </c>
      <c r="E8453" s="43">
        <v>2.5854720505278404E-2</v>
      </c>
      <c r="F8453" s="43">
        <v>0.18937081289532984</v>
      </c>
    </row>
    <row r="8454" spans="1:6" x14ac:dyDescent="0.25">
      <c r="A8454" t="s">
        <v>28</v>
      </c>
      <c r="B8454" s="43">
        <v>1</v>
      </c>
      <c r="C8454" s="43">
        <v>16</v>
      </c>
      <c r="D8454" s="43">
        <v>18.143663512476071</v>
      </c>
      <c r="E8454" s="43">
        <v>2.5854720505278404E-2</v>
      </c>
      <c r="F8454" s="43">
        <v>0.1211973202530111</v>
      </c>
    </row>
    <row r="8455" spans="1:6" x14ac:dyDescent="0.25">
      <c r="A8455" t="s">
        <v>28</v>
      </c>
      <c r="B8455" s="43">
        <v>1</v>
      </c>
      <c r="C8455" s="43">
        <v>20</v>
      </c>
      <c r="D8455" s="43">
        <v>18.239156478331207</v>
      </c>
      <c r="E8455" s="43">
        <v>2.6127591655209455E-2</v>
      </c>
      <c r="F8455" s="43">
        <v>0.15293447512745387</v>
      </c>
    </row>
    <row r="8456" spans="1:6" x14ac:dyDescent="0.25">
      <c r="A8456" t="s">
        <v>28</v>
      </c>
      <c r="B8456" s="43">
        <v>1</v>
      </c>
      <c r="C8456" s="43">
        <v>4</v>
      </c>
      <c r="D8456" s="43">
        <v>18.239156478331207</v>
      </c>
      <c r="E8456" s="43">
        <v>2.6127591655209455E-2</v>
      </c>
      <c r="F8456" s="43">
        <v>3.0586895025490776E-2</v>
      </c>
    </row>
    <row r="8457" spans="1:6" x14ac:dyDescent="0.25">
      <c r="A8457" t="s">
        <v>28</v>
      </c>
      <c r="B8457" s="43">
        <v>1</v>
      </c>
      <c r="C8457" s="43">
        <v>15</v>
      </c>
      <c r="D8457" s="43">
        <v>18.302818455567966</v>
      </c>
      <c r="E8457" s="43">
        <v>2.6310301529878954E-2</v>
      </c>
      <c r="F8457" s="43">
        <v>0.11542228193052036</v>
      </c>
    </row>
    <row r="8458" spans="1:6" x14ac:dyDescent="0.25">
      <c r="A8458" t="s">
        <v>28</v>
      </c>
      <c r="B8458" s="43">
        <v>1</v>
      </c>
      <c r="C8458" s="43">
        <v>7</v>
      </c>
      <c r="D8458" s="43">
        <v>18.557466364514998</v>
      </c>
      <c r="E8458" s="43">
        <v>2.7047507226280611E-2</v>
      </c>
      <c r="F8458" s="43">
        <v>5.5219761034910733E-2</v>
      </c>
    </row>
    <row r="8459" spans="1:6" x14ac:dyDescent="0.25">
      <c r="A8459" t="s">
        <v>28</v>
      </c>
      <c r="B8459" s="43">
        <v>1</v>
      </c>
      <c r="C8459" s="43">
        <v>8</v>
      </c>
      <c r="D8459" s="43">
        <v>18.971269216553925</v>
      </c>
      <c r="E8459" s="43">
        <v>2.8267191132665345E-2</v>
      </c>
      <c r="F8459" s="43">
        <v>6.56630790251366E-2</v>
      </c>
    </row>
    <row r="8460" spans="1:6" x14ac:dyDescent="0.25">
      <c r="A8460" t="s">
        <v>28</v>
      </c>
      <c r="B8460" s="43">
        <v>1</v>
      </c>
      <c r="C8460" s="43">
        <v>6</v>
      </c>
      <c r="D8460" s="43">
        <v>19.13042415964582</v>
      </c>
      <c r="E8460" s="43">
        <v>2.8743462299867843E-2</v>
      </c>
      <c r="F8460" s="43">
        <v>4.9993248632747012E-2</v>
      </c>
    </row>
    <row r="8461" spans="1:6" x14ac:dyDescent="0.25">
      <c r="A8461" t="s">
        <v>28</v>
      </c>
      <c r="B8461" s="43">
        <v>1</v>
      </c>
      <c r="C8461" s="43">
        <v>12</v>
      </c>
      <c r="D8461" s="43">
        <v>19.321410091356096</v>
      </c>
      <c r="E8461" s="43">
        <v>2.9320239813632878E-2</v>
      </c>
      <c r="F8461" s="43">
        <v>0.10178989200023851</v>
      </c>
    </row>
    <row r="8462" spans="1:6" x14ac:dyDescent="0.25">
      <c r="A8462" t="s">
        <v>28</v>
      </c>
      <c r="B8462" s="43">
        <v>1</v>
      </c>
      <c r="C8462" s="43">
        <v>15</v>
      </c>
      <c r="D8462" s="43">
        <v>19.321410091356096</v>
      </c>
      <c r="E8462" s="43">
        <v>2.9320239813632878E-2</v>
      </c>
      <c r="F8462" s="43">
        <v>0.12723736500029814</v>
      </c>
    </row>
    <row r="8463" spans="1:6" x14ac:dyDescent="0.25">
      <c r="A8463" t="s">
        <v>28</v>
      </c>
      <c r="B8463" s="43">
        <v>1</v>
      </c>
      <c r="C8463" s="43">
        <v>14</v>
      </c>
      <c r="D8463" s="43">
        <v>19.353241079974474</v>
      </c>
      <c r="E8463" s="43">
        <v>2.94169264415612E-2</v>
      </c>
      <c r="F8463" s="43">
        <v>0.11910715786731788</v>
      </c>
    </row>
    <row r="8464" spans="1:6" x14ac:dyDescent="0.25">
      <c r="A8464" t="s">
        <v>28</v>
      </c>
      <c r="B8464" s="43">
        <v>1</v>
      </c>
      <c r="C8464" s="43">
        <v>16</v>
      </c>
      <c r="D8464" s="43">
        <v>19.512396023066369</v>
      </c>
      <c r="E8464" s="43">
        <v>2.990274690534921E-2</v>
      </c>
      <c r="F8464" s="43">
        <v>0.13814345951069493</v>
      </c>
    </row>
    <row r="8465" spans="1:6" x14ac:dyDescent="0.25">
      <c r="A8465" t="s">
        <v>28</v>
      </c>
      <c r="B8465" s="43">
        <v>1</v>
      </c>
      <c r="C8465" s="43">
        <v>9</v>
      </c>
      <c r="D8465" s="43">
        <v>19.671550966158264</v>
      </c>
      <c r="E8465" s="43">
        <v>3.0392546242714518E-2</v>
      </c>
      <c r="F8465" s="43">
        <v>7.8849942090331332E-2</v>
      </c>
    </row>
    <row r="8466" spans="1:6" x14ac:dyDescent="0.25">
      <c r="A8466" t="s">
        <v>28</v>
      </c>
      <c r="B8466" s="43">
        <v>1</v>
      </c>
      <c r="C8466" s="43">
        <v>12</v>
      </c>
      <c r="D8466" s="43">
        <v>19.703381954776642</v>
      </c>
      <c r="E8466" s="43">
        <v>3.0490983575016849E-2</v>
      </c>
      <c r="F8466" s="43">
        <v>0.10543957696932928</v>
      </c>
    </row>
    <row r="8467" spans="1:6" x14ac:dyDescent="0.25">
      <c r="A8467" t="s">
        <v>28</v>
      </c>
      <c r="B8467" s="43">
        <v>1</v>
      </c>
      <c r="C8467" s="43">
        <v>15</v>
      </c>
      <c r="D8467" s="43">
        <v>19.703381954776642</v>
      </c>
      <c r="E8467" s="43">
        <v>3.0490983575016849E-2</v>
      </c>
      <c r="F8467" s="43">
        <v>0.13179947121166161</v>
      </c>
    </row>
    <row r="8468" spans="1:6" x14ac:dyDescent="0.25">
      <c r="A8468" t="s">
        <v>28</v>
      </c>
      <c r="B8468" s="43">
        <v>1</v>
      </c>
      <c r="C8468" s="43">
        <v>3</v>
      </c>
      <c r="D8468" s="43">
        <v>20</v>
      </c>
      <c r="E8468" s="43">
        <v>3.1415926535897934E-2</v>
      </c>
      <c r="F8468" s="43">
        <v>2.7078263249591322E-2</v>
      </c>
    </row>
    <row r="8469" spans="1:6" x14ac:dyDescent="0.25">
      <c r="A8469" t="s">
        <v>28</v>
      </c>
      <c r="B8469" s="43">
        <v>1</v>
      </c>
      <c r="C8469" s="43">
        <v>14</v>
      </c>
      <c r="D8469" s="43">
        <v>20.212677772670709</v>
      </c>
      <c r="E8469" s="43">
        <v>3.2087625964114748E-2</v>
      </c>
      <c r="F8469" s="43">
        <v>0.12879354155448375</v>
      </c>
    </row>
    <row r="8470" spans="1:6" x14ac:dyDescent="0.25">
      <c r="A8470" t="s">
        <v>28</v>
      </c>
      <c r="B8470" s="43">
        <v>1</v>
      </c>
      <c r="C8470" s="43">
        <v>20</v>
      </c>
      <c r="D8470" s="43">
        <v>20.244508761289087</v>
      </c>
      <c r="E8470" s="43">
        <v>3.2188768930449647E-2</v>
      </c>
      <c r="F8470" s="43">
        <v>0.18451249633691336</v>
      </c>
    </row>
    <row r="8471" spans="1:6" x14ac:dyDescent="0.25">
      <c r="A8471" t="s">
        <v>28</v>
      </c>
      <c r="B8471" s="43">
        <v>1</v>
      </c>
      <c r="C8471" s="43">
        <v>25</v>
      </c>
      <c r="D8471" s="43">
        <v>20.308170738525845</v>
      </c>
      <c r="E8471" s="43">
        <v>3.2391532327948724E-2</v>
      </c>
      <c r="F8471" s="43">
        <v>0.23194738774838203</v>
      </c>
    </row>
    <row r="8472" spans="1:6" x14ac:dyDescent="0.25">
      <c r="A8472" t="s">
        <v>28</v>
      </c>
      <c r="B8472" s="43">
        <v>1</v>
      </c>
      <c r="C8472" s="43">
        <v>12</v>
      </c>
      <c r="D8472" s="43">
        <v>20.371832715762604</v>
      </c>
      <c r="E8472" s="43">
        <v>3.2594932345220165E-2</v>
      </c>
      <c r="F8472" s="43">
        <v>0.11196356839979441</v>
      </c>
    </row>
    <row r="8473" spans="1:6" x14ac:dyDescent="0.25">
      <c r="A8473" t="s">
        <v>28</v>
      </c>
      <c r="B8473" s="43">
        <v>1</v>
      </c>
      <c r="C8473" s="43">
        <v>14</v>
      </c>
      <c r="D8473" s="43">
        <v>20.658311613328017</v>
      </c>
      <c r="E8473" s="43">
        <v>3.351811059262471E-2</v>
      </c>
      <c r="F8473" s="43">
        <v>0.13394817341219137</v>
      </c>
    </row>
    <row r="8474" spans="1:6" x14ac:dyDescent="0.25">
      <c r="A8474" t="s">
        <v>28</v>
      </c>
      <c r="B8474" s="43">
        <v>1</v>
      </c>
      <c r="C8474" s="43">
        <v>25</v>
      </c>
      <c r="D8474" s="43">
        <v>20.690142601946395</v>
      </c>
      <c r="E8474" s="43">
        <v>3.3621481728162893E-2</v>
      </c>
      <c r="F8474" s="43">
        <v>0.23985678087225076</v>
      </c>
    </row>
    <row r="8475" spans="1:6" x14ac:dyDescent="0.25">
      <c r="A8475" t="s">
        <v>28</v>
      </c>
      <c r="B8475" s="43">
        <v>1</v>
      </c>
      <c r="C8475" s="43">
        <v>8</v>
      </c>
      <c r="D8475" s="43">
        <v>20.690142601946395</v>
      </c>
      <c r="E8475" s="43">
        <v>3.3621481728162893E-2</v>
      </c>
      <c r="F8475" s="43">
        <v>7.6754169879120246E-2</v>
      </c>
    </row>
    <row r="8476" spans="1:6" x14ac:dyDescent="0.25">
      <c r="A8476" t="s">
        <v>28</v>
      </c>
      <c r="B8476" s="43">
        <v>1</v>
      </c>
      <c r="C8476" s="43">
        <v>25</v>
      </c>
      <c r="D8476" s="43">
        <v>20.753804579183154</v>
      </c>
      <c r="E8476" s="43">
        <v>3.3828701464068543E-2</v>
      </c>
      <c r="F8476" s="43">
        <v>0.24118645889498858</v>
      </c>
    </row>
    <row r="8477" spans="1:6" x14ac:dyDescent="0.25">
      <c r="A8477" t="s">
        <v>28</v>
      </c>
      <c r="B8477" s="43">
        <v>1</v>
      </c>
      <c r="C8477" s="43">
        <v>11</v>
      </c>
      <c r="D8477" s="43">
        <v>20.84929754503829</v>
      </c>
      <c r="E8477" s="43">
        <v>3.4140724730000196E-2</v>
      </c>
      <c r="F8477" s="43">
        <v>0.10700232263294659</v>
      </c>
    </row>
    <row r="8478" spans="1:6" x14ac:dyDescent="0.25">
      <c r="A8478" t="s">
        <v>28</v>
      </c>
      <c r="B8478" s="43">
        <v>1</v>
      </c>
      <c r="C8478" s="43">
        <v>17</v>
      </c>
      <c r="D8478" s="43">
        <v>20.912959522275049</v>
      </c>
      <c r="E8478" s="43">
        <v>3.4349536015336767E-2</v>
      </c>
      <c r="F8478" s="43">
        <v>0.16627695463064951</v>
      </c>
    </row>
    <row r="8479" spans="1:6" x14ac:dyDescent="0.25">
      <c r="A8479" t="s">
        <v>28</v>
      </c>
      <c r="B8479" s="43">
        <v>1</v>
      </c>
      <c r="C8479" s="43">
        <v>20</v>
      </c>
      <c r="D8479" s="43">
        <v>21.167607431222081</v>
      </c>
      <c r="E8479" s="43">
        <v>3.5191147354406711E-2</v>
      </c>
      <c r="F8479" s="43">
        <v>0.19992708600649345</v>
      </c>
    </row>
    <row r="8480" spans="1:6" x14ac:dyDescent="0.25">
      <c r="A8480" t="s">
        <v>28</v>
      </c>
      <c r="B8480" s="43">
        <v>1</v>
      </c>
      <c r="C8480" s="43">
        <v>13</v>
      </c>
      <c r="D8480" s="43">
        <v>21.294931385695598</v>
      </c>
      <c r="E8480" s="43">
        <v>3.5615772742575894E-2</v>
      </c>
      <c r="F8480" s="43">
        <v>0.13136257638212223</v>
      </c>
    </row>
    <row r="8481" spans="1:6" x14ac:dyDescent="0.25">
      <c r="A8481" t="s">
        <v>28</v>
      </c>
      <c r="B8481" s="43">
        <v>1</v>
      </c>
      <c r="C8481" s="43">
        <v>25</v>
      </c>
      <c r="D8481" s="43">
        <v>21.358593362932353</v>
      </c>
      <c r="E8481" s="43">
        <v>3.5829040366319023E-2</v>
      </c>
      <c r="F8481" s="43">
        <v>0.25398095307578061</v>
      </c>
    </row>
    <row r="8482" spans="1:6" x14ac:dyDescent="0.25">
      <c r="A8482" t="s">
        <v>28</v>
      </c>
      <c r="B8482" s="43">
        <v>1</v>
      </c>
      <c r="C8482" s="43">
        <v>8</v>
      </c>
      <c r="D8482" s="43">
        <v>21.485917317405871</v>
      </c>
      <c r="E8482" s="43">
        <v>3.6257485473122401E-2</v>
      </c>
      <c r="F8482" s="43">
        <v>8.2147813499674371E-2</v>
      </c>
    </row>
    <row r="8483" spans="1:6" x14ac:dyDescent="0.25">
      <c r="A8483" t="s">
        <v>28</v>
      </c>
      <c r="B8483" s="43">
        <v>1</v>
      </c>
      <c r="C8483" s="43">
        <v>15</v>
      </c>
      <c r="D8483" s="43">
        <v>21.645072260497766</v>
      </c>
      <c r="E8483" s="43">
        <v>3.6796622842846197E-2</v>
      </c>
      <c r="F8483" s="43">
        <v>0.15608631484435107</v>
      </c>
    </row>
    <row r="8484" spans="1:6" x14ac:dyDescent="0.25">
      <c r="A8484" t="s">
        <v>28</v>
      </c>
      <c r="B8484" s="43">
        <v>1</v>
      </c>
      <c r="C8484" s="43">
        <v>12</v>
      </c>
      <c r="D8484" s="43">
        <v>21.708734237734525</v>
      </c>
      <c r="E8484" s="43">
        <v>3.7013391875337365E-2</v>
      </c>
      <c r="F8484" s="43">
        <v>0.12553070477484379</v>
      </c>
    </row>
    <row r="8485" spans="1:6" x14ac:dyDescent="0.25">
      <c r="A8485" t="s">
        <v>28</v>
      </c>
      <c r="B8485" s="43">
        <v>1</v>
      </c>
      <c r="C8485" s="43">
        <v>18</v>
      </c>
      <c r="D8485" s="43">
        <v>21.740565226352903</v>
      </c>
      <c r="E8485" s="43">
        <v>3.7122015123997577E-2</v>
      </c>
      <c r="F8485" s="43">
        <v>0.1887931705151282</v>
      </c>
    </row>
    <row r="8486" spans="1:6" x14ac:dyDescent="0.25">
      <c r="A8486" t="s">
        <v>28</v>
      </c>
      <c r="B8486" s="43">
        <v>1</v>
      </c>
      <c r="C8486" s="43">
        <v>17</v>
      </c>
      <c r="D8486" s="43">
        <v>21.995213135299934</v>
      </c>
      <c r="E8486" s="43">
        <v>3.7996730691230635E-2</v>
      </c>
      <c r="F8486" s="43">
        <v>0.18208041069895115</v>
      </c>
    </row>
    <row r="8487" spans="1:6" x14ac:dyDescent="0.25">
      <c r="A8487" t="s">
        <v>28</v>
      </c>
      <c r="B8487" s="43">
        <v>1</v>
      </c>
      <c r="C8487" s="43">
        <v>12</v>
      </c>
      <c r="D8487" s="43">
        <v>22</v>
      </c>
      <c r="E8487" s="43">
        <v>3.8013271108436497E-2</v>
      </c>
      <c r="F8487" s="43">
        <v>0.12857768724764887</v>
      </c>
    </row>
    <row r="8488" spans="1:6" x14ac:dyDescent="0.25">
      <c r="A8488" t="s">
        <v>28</v>
      </c>
      <c r="B8488" s="43">
        <v>1</v>
      </c>
      <c r="C8488" s="43">
        <v>16</v>
      </c>
      <c r="D8488" s="43">
        <v>22.186199067010211</v>
      </c>
      <c r="E8488" s="43">
        <v>3.8659451874265297E-2</v>
      </c>
      <c r="F8488" s="43">
        <v>0.17405672326233765</v>
      </c>
    </row>
    <row r="8489" spans="1:6" x14ac:dyDescent="0.25">
      <c r="A8489" t="s">
        <v>28</v>
      </c>
      <c r="B8489" s="43">
        <v>1</v>
      </c>
      <c r="C8489" s="43">
        <v>20</v>
      </c>
      <c r="D8489" s="43">
        <v>22.186199067010211</v>
      </c>
      <c r="E8489" s="43">
        <v>3.8659451874265297E-2</v>
      </c>
      <c r="F8489" s="43">
        <v>0.21757090407792207</v>
      </c>
    </row>
    <row r="8490" spans="1:6" x14ac:dyDescent="0.25">
      <c r="A8490" t="s">
        <v>28</v>
      </c>
      <c r="B8490" s="43">
        <v>1</v>
      </c>
      <c r="C8490" s="43">
        <v>18</v>
      </c>
      <c r="D8490" s="43">
        <v>22.345354010102106</v>
      </c>
      <c r="E8490" s="43">
        <v>3.92160962877292E-2</v>
      </c>
      <c r="F8490" s="43">
        <v>0.19834875351125855</v>
      </c>
    </row>
    <row r="8491" spans="1:6" x14ac:dyDescent="0.25">
      <c r="A8491" t="s">
        <v>28</v>
      </c>
      <c r="B8491" s="43">
        <v>1</v>
      </c>
      <c r="C8491" s="43">
        <v>13</v>
      </c>
      <c r="D8491" s="43">
        <v>22.409015987338865</v>
      </c>
      <c r="E8491" s="43">
        <v>3.9439868137716404E-2</v>
      </c>
      <c r="F8491" s="43">
        <v>0.14398712164277663</v>
      </c>
    </row>
    <row r="8492" spans="1:6" x14ac:dyDescent="0.25">
      <c r="A8492" t="s">
        <v>28</v>
      </c>
      <c r="B8492" s="43">
        <v>1</v>
      </c>
      <c r="C8492" s="43">
        <v>20</v>
      </c>
      <c r="D8492" s="43">
        <v>22.56817093043076</v>
      </c>
      <c r="E8492" s="43">
        <v>4.0002082974188523E-2</v>
      </c>
      <c r="F8492" s="43">
        <v>0.22435775991375381</v>
      </c>
    </row>
    <row r="8493" spans="1:6" x14ac:dyDescent="0.25">
      <c r="A8493" t="s">
        <v>28</v>
      </c>
      <c r="B8493" s="43">
        <v>1</v>
      </c>
      <c r="C8493" s="43">
        <v>35</v>
      </c>
      <c r="D8493" s="43">
        <v>22.727325873522656</v>
      </c>
      <c r="E8493" s="43">
        <v>4.0568276684237937E-2</v>
      </c>
      <c r="F8493" s="43">
        <v>0.39762261583779079</v>
      </c>
    </row>
    <row r="8494" spans="1:6" x14ac:dyDescent="0.25">
      <c r="A8494" t="s">
        <v>28</v>
      </c>
      <c r="B8494" s="43">
        <v>1</v>
      </c>
      <c r="C8494" s="43">
        <v>22</v>
      </c>
      <c r="D8494" s="43">
        <v>22.759156862141033</v>
      </c>
      <c r="E8494" s="43">
        <v>4.0681992891077101E-2</v>
      </c>
      <c r="F8494" s="43">
        <v>0.25056446831946744</v>
      </c>
    </row>
    <row r="8495" spans="1:6" x14ac:dyDescent="0.25">
      <c r="A8495" t="s">
        <v>28</v>
      </c>
      <c r="B8495" s="43">
        <v>1</v>
      </c>
      <c r="C8495" s="43">
        <v>13</v>
      </c>
      <c r="D8495" s="43">
        <v>23.013804771088065</v>
      </c>
      <c r="E8495" s="43">
        <v>4.159745212374167E-2</v>
      </c>
      <c r="F8495" s="43">
        <v>0.15105518803551521</v>
      </c>
    </row>
    <row r="8496" spans="1:6" x14ac:dyDescent="0.25">
      <c r="A8496" t="s">
        <v>28</v>
      </c>
      <c r="B8496" s="43">
        <v>1</v>
      </c>
      <c r="C8496" s="43">
        <v>16</v>
      </c>
      <c r="D8496" s="43">
        <v>23.045635759706446</v>
      </c>
      <c r="E8496" s="43">
        <v>4.1712600725068667E-2</v>
      </c>
      <c r="F8496" s="43">
        <v>0.18637705321303222</v>
      </c>
    </row>
    <row r="8497" spans="1:6" x14ac:dyDescent="0.25">
      <c r="A8497" t="s">
        <v>28</v>
      </c>
      <c r="B8497" s="43">
        <v>1</v>
      </c>
      <c r="C8497" s="43">
        <v>15</v>
      </c>
      <c r="D8497" s="43">
        <v>23.523100588982132</v>
      </c>
      <c r="E8497" s="43">
        <v>4.3458928338144485E-2</v>
      </c>
      <c r="F8497" s="43">
        <v>0.18129655399730149</v>
      </c>
    </row>
    <row r="8498" spans="1:6" x14ac:dyDescent="0.25">
      <c r="A8498" t="s">
        <v>28</v>
      </c>
      <c r="B8498" s="43">
        <v>1</v>
      </c>
      <c r="C8498" s="43">
        <v>28</v>
      </c>
      <c r="D8498" s="43">
        <v>23.586762566218887</v>
      </c>
      <c r="E8498" s="43">
        <v>4.3694477653920476E-2</v>
      </c>
      <c r="F8498" s="43">
        <v>0.3400701260582033</v>
      </c>
    </row>
    <row r="8499" spans="1:6" x14ac:dyDescent="0.25">
      <c r="A8499" t="s">
        <v>28</v>
      </c>
      <c r="B8499" s="43">
        <v>1</v>
      </c>
      <c r="C8499" s="43">
        <v>17</v>
      </c>
      <c r="D8499" s="43">
        <v>23.586762566218887</v>
      </c>
      <c r="E8499" s="43">
        <v>4.3694477653920476E-2</v>
      </c>
      <c r="F8499" s="43">
        <v>0.20647114796390911</v>
      </c>
    </row>
    <row r="8500" spans="1:6" x14ac:dyDescent="0.25">
      <c r="A8500" t="s">
        <v>28</v>
      </c>
      <c r="B8500" s="43">
        <v>1</v>
      </c>
      <c r="C8500" s="43">
        <v>12</v>
      </c>
      <c r="D8500" s="43">
        <v>23.841410475165922</v>
      </c>
      <c r="E8500" s="43">
        <v>4.4643041114748191E-2</v>
      </c>
      <c r="F8500" s="43">
        <v>0.14858799193730182</v>
      </c>
    </row>
    <row r="8501" spans="1:6" x14ac:dyDescent="0.25">
      <c r="A8501" t="s">
        <v>28</v>
      </c>
      <c r="B8501" s="43">
        <v>1</v>
      </c>
      <c r="C8501" s="43">
        <v>25</v>
      </c>
      <c r="D8501" s="43">
        <v>23.8732414637843</v>
      </c>
      <c r="E8501" s="43">
        <v>4.4762327744595556E-2</v>
      </c>
      <c r="F8501" s="43">
        <v>0.31030242540812941</v>
      </c>
    </row>
    <row r="8502" spans="1:6" x14ac:dyDescent="0.25">
      <c r="A8502" t="s">
        <v>28</v>
      </c>
      <c r="B8502" s="43">
        <v>1</v>
      </c>
      <c r="C8502" s="43">
        <v>16</v>
      </c>
      <c r="D8502" s="43">
        <v>23.905072452402678</v>
      </c>
      <c r="E8502" s="43">
        <v>4.4881773529386021E-2</v>
      </c>
      <c r="F8502" s="43">
        <v>0.19907028985060235</v>
      </c>
    </row>
    <row r="8503" spans="1:6" x14ac:dyDescent="0.25">
      <c r="A8503" t="s">
        <v>28</v>
      </c>
      <c r="B8503" s="43">
        <v>1</v>
      </c>
      <c r="C8503" s="43">
        <v>20</v>
      </c>
      <c r="D8503" s="43">
        <v>24.064227395494573</v>
      </c>
      <c r="E8503" s="43">
        <v>4.5481389777484733E-2</v>
      </c>
      <c r="F8503" s="43">
        <v>0.25182698965605582</v>
      </c>
    </row>
    <row r="8504" spans="1:6" x14ac:dyDescent="0.25">
      <c r="A8504" t="s">
        <v>28</v>
      </c>
      <c r="B8504" s="43">
        <v>1</v>
      </c>
      <c r="C8504" s="43">
        <v>16</v>
      </c>
      <c r="D8504" s="43">
        <v>24.255213327204849</v>
      </c>
      <c r="E8504" s="43">
        <v>4.6206181388325232E-2</v>
      </c>
      <c r="F8504" s="43">
        <v>0.20434788682300914</v>
      </c>
    </row>
    <row r="8505" spans="1:6" x14ac:dyDescent="0.25">
      <c r="A8505" t="s">
        <v>28</v>
      </c>
      <c r="B8505" s="43">
        <v>1</v>
      </c>
      <c r="C8505" s="43">
        <v>11</v>
      </c>
      <c r="D8505" s="43">
        <v>24.732678156480539</v>
      </c>
      <c r="E8505" s="43">
        <v>4.8043227318963454E-2</v>
      </c>
      <c r="F8505" s="43">
        <v>0.14550477141055584</v>
      </c>
    </row>
    <row r="8506" spans="1:6" x14ac:dyDescent="0.25">
      <c r="A8506" t="s">
        <v>28</v>
      </c>
      <c r="B8506" s="43">
        <v>1</v>
      </c>
      <c r="C8506" s="43">
        <v>16</v>
      </c>
      <c r="D8506" s="43">
        <v>25.241973974374602</v>
      </c>
      <c r="E8506" s="43">
        <v>5.0042213404197643E-2</v>
      </c>
      <c r="F8506" s="43">
        <v>0.21955014409086362</v>
      </c>
    </row>
    <row r="8507" spans="1:6" x14ac:dyDescent="0.25">
      <c r="A8507" t="s">
        <v>28</v>
      </c>
      <c r="B8507" s="43">
        <v>1</v>
      </c>
      <c r="C8507" s="43">
        <v>4</v>
      </c>
      <c r="D8507" s="43">
        <v>25.5</v>
      </c>
      <c r="E8507" s="43">
        <v>5.1070515574919075E-2</v>
      </c>
      <c r="F8507" s="43">
        <v>5.5901278914251902E-2</v>
      </c>
    </row>
    <row r="8508" spans="1:6" x14ac:dyDescent="0.25">
      <c r="A8508" t="s">
        <v>28</v>
      </c>
      <c r="B8508" s="43">
        <v>1</v>
      </c>
      <c r="C8508" s="43">
        <v>15</v>
      </c>
      <c r="D8508" s="43">
        <v>25.528452871940015</v>
      </c>
      <c r="E8508" s="43">
        <v>5.1184548008239732E-2</v>
      </c>
      <c r="F8508" s="43">
        <v>0.21005088766203842</v>
      </c>
    </row>
    <row r="8509" spans="1:6" x14ac:dyDescent="0.25">
      <c r="A8509" t="s">
        <v>28</v>
      </c>
      <c r="B8509" s="43">
        <v>1</v>
      </c>
      <c r="C8509" s="43">
        <v>10</v>
      </c>
      <c r="D8509" s="43">
        <v>25.560283860558393</v>
      </c>
      <c r="E8509" s="43">
        <v>5.131226985007098E-2</v>
      </c>
      <c r="F8509" s="43">
        <v>0.14034827941250372</v>
      </c>
    </row>
    <row r="8510" spans="1:6" x14ac:dyDescent="0.25">
      <c r="A8510" t="s">
        <v>28</v>
      </c>
      <c r="B8510" s="43">
        <v>1</v>
      </c>
      <c r="C8510" s="43">
        <v>25</v>
      </c>
      <c r="D8510" s="43">
        <v>25.592114849176774</v>
      </c>
      <c r="E8510" s="43">
        <v>5.1440150846845327E-2</v>
      </c>
      <c r="F8510" s="43">
        <v>0.35165736711123768</v>
      </c>
    </row>
    <row r="8511" spans="1:6" x14ac:dyDescent="0.25">
      <c r="A8511" t="s">
        <v>28</v>
      </c>
      <c r="B8511" s="43">
        <v>1</v>
      </c>
      <c r="C8511" s="43">
        <v>10</v>
      </c>
      <c r="D8511" s="43">
        <v>25.655776826413529</v>
      </c>
      <c r="E8511" s="43">
        <v>5.1696390305223258E-2</v>
      </c>
      <c r="F8511" s="43">
        <v>0.14129322077857973</v>
      </c>
    </row>
    <row r="8512" spans="1:6" x14ac:dyDescent="0.25">
      <c r="A8512" t="s">
        <v>28</v>
      </c>
      <c r="B8512" s="43">
        <v>1</v>
      </c>
      <c r="C8512" s="43">
        <v>23</v>
      </c>
      <c r="D8512" s="43">
        <v>25.814931769505424</v>
      </c>
      <c r="E8512" s="43">
        <v>5.2339774162672256E-2</v>
      </c>
      <c r="F8512" s="43">
        <v>0.3286110737465836</v>
      </c>
    </row>
    <row r="8513" spans="1:6" x14ac:dyDescent="0.25">
      <c r="A8513" t="s">
        <v>28</v>
      </c>
      <c r="B8513" s="43">
        <v>1</v>
      </c>
      <c r="C8513" s="43">
        <v>5.5</v>
      </c>
      <c r="D8513" s="43">
        <v>25.942255723978942</v>
      </c>
      <c r="E8513" s="43">
        <v>5.2857346037607091E-2</v>
      </c>
      <c r="F8513" s="43">
        <v>7.9279713011186248E-2</v>
      </c>
    </row>
    <row r="8514" spans="1:6" x14ac:dyDescent="0.25">
      <c r="A8514" t="s">
        <v>28</v>
      </c>
      <c r="B8514" s="43">
        <v>1</v>
      </c>
      <c r="C8514" s="43">
        <v>5</v>
      </c>
      <c r="D8514" s="43">
        <v>26</v>
      </c>
      <c r="E8514" s="43">
        <v>5.3092915845667506E-2</v>
      </c>
      <c r="F8514" s="43">
        <v>7.2361401874013506E-2</v>
      </c>
    </row>
    <row r="8515" spans="1:6" x14ac:dyDescent="0.25">
      <c r="A8515" t="s">
        <v>28</v>
      </c>
      <c r="B8515" s="43">
        <v>1</v>
      </c>
      <c r="C8515" s="43">
        <v>10</v>
      </c>
      <c r="D8515" s="43">
        <v>26.324227587399491</v>
      </c>
      <c r="E8515" s="43">
        <v>5.4425340536948454E-2</v>
      </c>
      <c r="F8515" s="43">
        <v>0.14798654271354331</v>
      </c>
    </row>
    <row r="8516" spans="1:6" x14ac:dyDescent="0.25">
      <c r="A8516" t="s">
        <v>28</v>
      </c>
      <c r="B8516" s="43">
        <v>1</v>
      </c>
      <c r="C8516" s="43">
        <v>13</v>
      </c>
      <c r="D8516" s="43">
        <v>26.674368462201659</v>
      </c>
      <c r="E8516" s="43">
        <v>5.5882801928312485E-2</v>
      </c>
      <c r="F8516" s="43">
        <v>0.19701161901683686</v>
      </c>
    </row>
    <row r="8517" spans="1:6" x14ac:dyDescent="0.25">
      <c r="A8517" t="s">
        <v>28</v>
      </c>
      <c r="B8517" s="43">
        <v>1</v>
      </c>
      <c r="C8517" s="43">
        <v>8</v>
      </c>
      <c r="D8517" s="43">
        <v>27.056340325622209</v>
      </c>
      <c r="E8517" s="43">
        <v>5.7494723191947199E-2</v>
      </c>
      <c r="F8517" s="43">
        <v>0.12437984818408317</v>
      </c>
    </row>
    <row r="8518" spans="1:6" x14ac:dyDescent="0.25">
      <c r="A8518" t="s">
        <v>28</v>
      </c>
      <c r="B8518" s="43">
        <v>1</v>
      </c>
      <c r="C8518" s="43">
        <v>14</v>
      </c>
      <c r="D8518" s="43">
        <v>27.120002302858968</v>
      </c>
      <c r="E8518" s="43">
        <v>5.7765604905089606E-2</v>
      </c>
      <c r="F8518" s="43">
        <v>0.21858720270279577</v>
      </c>
    </row>
    <row r="8519" spans="1:6" x14ac:dyDescent="0.25">
      <c r="A8519" t="s">
        <v>28</v>
      </c>
      <c r="B8519" s="43">
        <v>1</v>
      </c>
      <c r="C8519" s="43">
        <v>12</v>
      </c>
      <c r="D8519" s="43">
        <v>27.151833291477345</v>
      </c>
      <c r="E8519" s="43">
        <v>5.7901284494075445E-2</v>
      </c>
      <c r="F8519" s="43">
        <v>0.18775636006937874</v>
      </c>
    </row>
    <row r="8520" spans="1:6" x14ac:dyDescent="0.25">
      <c r="A8520" t="s">
        <v>28</v>
      </c>
      <c r="B8520" s="43">
        <v>1</v>
      </c>
      <c r="C8520" s="43">
        <v>12</v>
      </c>
      <c r="D8520" s="43">
        <v>27.374650211805999</v>
      </c>
      <c r="E8520" s="43">
        <v>5.8855497955382897E-2</v>
      </c>
      <c r="F8520" s="43">
        <v>0.19053805387319195</v>
      </c>
    </row>
    <row r="8521" spans="1:6" x14ac:dyDescent="0.25">
      <c r="A8521" t="s">
        <v>28</v>
      </c>
      <c r="B8521" s="43">
        <v>1</v>
      </c>
      <c r="C8521" s="43">
        <v>14</v>
      </c>
      <c r="D8521" s="43">
        <v>27.533805154897895</v>
      </c>
      <c r="E8521" s="43">
        <v>5.9541853647466704E-2</v>
      </c>
      <c r="F8521" s="43">
        <v>0.22462544812081875</v>
      </c>
    </row>
    <row r="8522" spans="1:6" x14ac:dyDescent="0.25">
      <c r="A8522" t="s">
        <v>28</v>
      </c>
      <c r="B8522" s="43">
        <v>1</v>
      </c>
      <c r="C8522" s="43">
        <v>12</v>
      </c>
      <c r="D8522" s="43">
        <v>27.69296009798979</v>
      </c>
      <c r="E8522" s="43">
        <v>6.0232188213127799E-2</v>
      </c>
      <c r="F8522" s="43">
        <v>0.19454339767183221</v>
      </c>
    </row>
    <row r="8523" spans="1:6" x14ac:dyDescent="0.25">
      <c r="A8523" t="s">
        <v>28</v>
      </c>
      <c r="B8523" s="43">
        <v>1</v>
      </c>
      <c r="C8523" s="43">
        <v>6</v>
      </c>
      <c r="D8523" s="43">
        <v>27.756622075226549</v>
      </c>
      <c r="E8523" s="43">
        <v>6.0509436123993884E-2</v>
      </c>
      <c r="F8523" s="43">
        <v>9.7674453161145688E-2</v>
      </c>
    </row>
    <row r="8524" spans="1:6" x14ac:dyDescent="0.25">
      <c r="A8524" t="s">
        <v>28</v>
      </c>
      <c r="B8524" s="43">
        <v>1</v>
      </c>
      <c r="C8524" s="43">
        <v>17</v>
      </c>
      <c r="D8524" s="43">
        <v>27.788453063844926</v>
      </c>
      <c r="E8524" s="43">
        <v>6.0648298811841549E-2</v>
      </c>
      <c r="F8524" s="43">
        <v>0.27731563802845755</v>
      </c>
    </row>
    <row r="8525" spans="1:6" x14ac:dyDescent="0.25">
      <c r="A8525" t="s">
        <v>28</v>
      </c>
      <c r="B8525" s="43">
        <v>1</v>
      </c>
      <c r="C8525" s="43">
        <v>25</v>
      </c>
      <c r="D8525" s="43">
        <v>28.074931961410339</v>
      </c>
      <c r="E8525" s="43">
        <v>6.19052249749098E-2</v>
      </c>
      <c r="F8525" s="43">
        <v>0.41541377412155939</v>
      </c>
    </row>
    <row r="8526" spans="1:6" x14ac:dyDescent="0.25">
      <c r="A8526" t="s">
        <v>28</v>
      </c>
      <c r="B8526" s="43">
        <v>1</v>
      </c>
      <c r="C8526" s="43">
        <v>7</v>
      </c>
      <c r="D8526" s="43">
        <v>28.234086904502234</v>
      </c>
      <c r="E8526" s="43">
        <v>6.2609087710733702E-2</v>
      </c>
      <c r="F8526" s="43">
        <v>0.1175050902311188</v>
      </c>
    </row>
    <row r="8527" spans="1:6" x14ac:dyDescent="0.25">
      <c r="A8527" t="s">
        <v>28</v>
      </c>
      <c r="B8527" s="43">
        <v>1</v>
      </c>
      <c r="C8527" s="43">
        <v>8</v>
      </c>
      <c r="D8527" s="43">
        <v>28.329579870357371</v>
      </c>
      <c r="E8527" s="43">
        <v>6.3033315211545149E-2</v>
      </c>
      <c r="F8527" s="43">
        <v>0.13510995316774074</v>
      </c>
    </row>
    <row r="8528" spans="1:6" x14ac:dyDescent="0.25">
      <c r="A8528" t="s">
        <v>28</v>
      </c>
      <c r="B8528" s="43">
        <v>1</v>
      </c>
      <c r="C8528" s="43">
        <v>15</v>
      </c>
      <c r="D8528" s="43">
        <v>28.902537665488193</v>
      </c>
      <c r="E8528" s="43">
        <v>6.5608760500658198E-2</v>
      </c>
      <c r="F8528" s="43">
        <v>0.26262526564263655</v>
      </c>
    </row>
    <row r="8529" spans="1:6" x14ac:dyDescent="0.25">
      <c r="A8529" t="s">
        <v>28</v>
      </c>
      <c r="B8529" s="43">
        <v>1</v>
      </c>
      <c r="C8529" s="43">
        <v>30</v>
      </c>
      <c r="D8529" s="43">
        <v>28.966199642724952</v>
      </c>
      <c r="E8529" s="43">
        <v>6.5898104187199255E-2</v>
      </c>
      <c r="F8529" s="43">
        <v>0.52733423964881132</v>
      </c>
    </row>
    <row r="8530" spans="1:6" x14ac:dyDescent="0.25">
      <c r="A8530" t="s">
        <v>28</v>
      </c>
      <c r="B8530" s="43">
        <v>1</v>
      </c>
      <c r="C8530" s="43">
        <v>15</v>
      </c>
      <c r="D8530" s="43">
        <v>29.380002494763879</v>
      </c>
      <c r="E8530" s="43">
        <v>6.779435575666766E-2</v>
      </c>
      <c r="F8530" s="43">
        <v>0.27048379652037829</v>
      </c>
    </row>
    <row r="8531" spans="1:6" x14ac:dyDescent="0.25">
      <c r="A8531" t="s">
        <v>28</v>
      </c>
      <c r="B8531" s="43">
        <v>1</v>
      </c>
      <c r="C8531" s="43">
        <v>12</v>
      </c>
      <c r="D8531" s="43">
        <v>30.143946221604978</v>
      </c>
      <c r="E8531" s="43">
        <v>7.1365792679649778E-2</v>
      </c>
      <c r="F8531" s="43">
        <v>0.2266168560166639</v>
      </c>
    </row>
    <row r="8532" spans="1:6" x14ac:dyDescent="0.25">
      <c r="A8532" t="s">
        <v>28</v>
      </c>
      <c r="B8532" s="43">
        <v>1</v>
      </c>
      <c r="C8532" s="43">
        <v>7</v>
      </c>
      <c r="D8532" s="43">
        <v>30.5</v>
      </c>
      <c r="E8532" s="43">
        <v>7.3061664150047625E-2</v>
      </c>
      <c r="F8532" s="43">
        <v>0.13501617814816447</v>
      </c>
    </row>
    <row r="8533" spans="1:6" x14ac:dyDescent="0.25">
      <c r="A8533" t="s">
        <v>28</v>
      </c>
      <c r="B8533" s="43">
        <v>1</v>
      </c>
      <c r="C8533" s="43">
        <v>8</v>
      </c>
      <c r="D8533" s="43">
        <v>31</v>
      </c>
      <c r="E8533" s="43">
        <v>7.5476763502494784E-2</v>
      </c>
      <c r="F8533" s="43">
        <v>0.15888589276077708</v>
      </c>
    </row>
    <row r="8534" spans="1:6" x14ac:dyDescent="0.25">
      <c r="A8534" t="s">
        <v>28</v>
      </c>
      <c r="B8534" s="43">
        <v>1</v>
      </c>
      <c r="C8534" s="43">
        <v>15</v>
      </c>
      <c r="D8534" s="43">
        <v>31.003382914301213</v>
      </c>
      <c r="E8534" s="43">
        <v>7.5493237396323451E-2</v>
      </c>
      <c r="F8534" s="43">
        <v>0.29796955204066172</v>
      </c>
    </row>
    <row r="8535" spans="1:6" x14ac:dyDescent="0.25">
      <c r="A8535" t="s">
        <v>28</v>
      </c>
      <c r="B8535" s="43">
        <v>1</v>
      </c>
      <c r="C8535" s="43">
        <v>18</v>
      </c>
      <c r="D8535" s="43">
        <v>31.003382914301213</v>
      </c>
      <c r="E8535" s="43">
        <v>7.5493237396323451E-2</v>
      </c>
      <c r="F8535" s="43">
        <v>0.35756346244879406</v>
      </c>
    </row>
    <row r="8536" spans="1:6" x14ac:dyDescent="0.25">
      <c r="A8536" t="s">
        <v>28</v>
      </c>
      <c r="B8536" s="43">
        <v>1</v>
      </c>
      <c r="C8536" s="43">
        <v>25</v>
      </c>
      <c r="D8536" s="43">
        <v>31.130706868774727</v>
      </c>
      <c r="E8536" s="43">
        <v>7.6114578294154203E-2</v>
      </c>
      <c r="F8536" s="43">
        <v>0.50029194091835805</v>
      </c>
    </row>
    <row r="8537" spans="1:6" x14ac:dyDescent="0.25">
      <c r="A8537" t="s">
        <v>28</v>
      </c>
      <c r="B8537" s="43">
        <v>1</v>
      </c>
      <c r="C8537" s="43">
        <v>35</v>
      </c>
      <c r="D8537" s="43">
        <v>31.130706868774727</v>
      </c>
      <c r="E8537" s="43">
        <v>7.6114578294154203E-2</v>
      </c>
      <c r="F8537" s="43">
        <v>0.70040871728570131</v>
      </c>
    </row>
    <row r="8538" spans="1:6" x14ac:dyDescent="0.25">
      <c r="A8538" t="s">
        <v>28</v>
      </c>
      <c r="B8538" s="43">
        <v>1</v>
      </c>
      <c r="C8538" s="43">
        <v>20</v>
      </c>
      <c r="D8538" s="43">
        <v>31.544509720813654</v>
      </c>
      <c r="E8538" s="43">
        <v>7.815152283331582E-2</v>
      </c>
      <c r="F8538" s="43">
        <v>0.40985768484007479</v>
      </c>
    </row>
    <row r="8539" spans="1:6" x14ac:dyDescent="0.25">
      <c r="A8539" t="s">
        <v>28</v>
      </c>
      <c r="B8539" s="43">
        <v>1</v>
      </c>
      <c r="C8539" s="43">
        <v>25</v>
      </c>
      <c r="D8539" s="43">
        <v>31.767326641142308</v>
      </c>
      <c r="E8539" s="43">
        <v>7.9259479969650062E-2</v>
      </c>
      <c r="F8539" s="43">
        <v>0.51885244249957907</v>
      </c>
    </row>
    <row r="8540" spans="1:6" x14ac:dyDescent="0.25">
      <c r="A8540" t="s">
        <v>28</v>
      </c>
      <c r="B8540" s="43">
        <v>1</v>
      </c>
      <c r="C8540" s="43">
        <v>25</v>
      </c>
      <c r="D8540" s="43">
        <v>31.767326641142308</v>
      </c>
      <c r="E8540" s="43">
        <v>7.9259479969650062E-2</v>
      </c>
      <c r="F8540" s="43">
        <v>0.51885244249957907</v>
      </c>
    </row>
    <row r="8541" spans="1:6" x14ac:dyDescent="0.25">
      <c r="A8541" t="s">
        <v>28</v>
      </c>
      <c r="B8541" s="43">
        <v>1</v>
      </c>
      <c r="C8541" s="43">
        <v>25</v>
      </c>
      <c r="D8541" s="43">
        <v>31.958312572852588</v>
      </c>
      <c r="E8541" s="43">
        <v>8.0215364557860006E-2</v>
      </c>
      <c r="F8541" s="43">
        <v>0.5244791032877828</v>
      </c>
    </row>
    <row r="8542" spans="1:6" x14ac:dyDescent="0.25">
      <c r="A8542" t="s">
        <v>28</v>
      </c>
      <c r="B8542" s="43">
        <v>1</v>
      </c>
      <c r="C8542" s="43">
        <v>5</v>
      </c>
      <c r="D8542" s="43">
        <v>32.435777402128274</v>
      </c>
      <c r="E8542" s="43">
        <v>8.2630142931921793E-2</v>
      </c>
      <c r="F8542" s="43">
        <v>0.10773271552260999</v>
      </c>
    </row>
    <row r="8543" spans="1:6" x14ac:dyDescent="0.25">
      <c r="A8543" t="s">
        <v>28</v>
      </c>
      <c r="B8543" s="43">
        <v>1</v>
      </c>
      <c r="C8543" s="43">
        <v>18</v>
      </c>
      <c r="D8543" s="43">
        <v>32.690425311075302</v>
      </c>
      <c r="E8543" s="43">
        <v>8.393266698618583E-2</v>
      </c>
      <c r="F8543" s="43">
        <v>0.39333407191180114</v>
      </c>
    </row>
    <row r="8544" spans="1:6" x14ac:dyDescent="0.25">
      <c r="A8544" t="s">
        <v>28</v>
      </c>
      <c r="B8544" s="43">
        <v>1</v>
      </c>
      <c r="C8544" s="43">
        <v>8</v>
      </c>
      <c r="D8544" s="43">
        <v>32.881411242785575</v>
      </c>
      <c r="E8544" s="43">
        <v>8.4916244534493743E-2</v>
      </c>
      <c r="F8544" s="43">
        <v>0.17665725764056084</v>
      </c>
    </row>
    <row r="8545" spans="1:6" x14ac:dyDescent="0.25">
      <c r="A8545" t="s">
        <v>28</v>
      </c>
      <c r="B8545" s="43">
        <v>1</v>
      </c>
      <c r="C8545" s="43">
        <v>20</v>
      </c>
      <c r="D8545" s="43">
        <v>33.295214094824502</v>
      </c>
      <c r="E8545" s="43">
        <v>8.7066984857966059E-2</v>
      </c>
      <c r="F8545" s="43">
        <v>0.45169476467334269</v>
      </c>
    </row>
    <row r="8546" spans="1:6" x14ac:dyDescent="0.25">
      <c r="A8546" t="s">
        <v>28</v>
      </c>
      <c r="B8546" s="43">
        <v>1</v>
      </c>
      <c r="C8546" s="43">
        <v>13</v>
      </c>
      <c r="D8546" s="43">
        <v>33.4543690379164</v>
      </c>
      <c r="E8546" s="43">
        <v>8.790135464712534E-2</v>
      </c>
      <c r="F8546" s="43">
        <v>0.29613188322122624</v>
      </c>
    </row>
    <row r="8547" spans="1:6" x14ac:dyDescent="0.25">
      <c r="A8547" t="s">
        <v>28</v>
      </c>
      <c r="B8547" s="43">
        <v>1</v>
      </c>
      <c r="C8547" s="43">
        <v>20</v>
      </c>
      <c r="D8547" s="43">
        <v>33.900002878573709</v>
      </c>
      <c r="E8547" s="43">
        <v>9.0258757664202507E-2</v>
      </c>
      <c r="F8547" s="43">
        <v>0.46656607768825137</v>
      </c>
    </row>
    <row r="8548" spans="1:6" x14ac:dyDescent="0.25">
      <c r="A8548" t="s">
        <v>28</v>
      </c>
      <c r="B8548" s="43">
        <v>1</v>
      </c>
      <c r="C8548" s="43">
        <v>17</v>
      </c>
      <c r="D8548" s="43">
        <v>34</v>
      </c>
      <c r="E8548" s="43">
        <v>9.0792027688745017E-2</v>
      </c>
      <c r="F8548" s="43">
        <v>0.39868870523146804</v>
      </c>
    </row>
    <row r="8549" spans="1:6" x14ac:dyDescent="0.25">
      <c r="A8549" t="s">
        <v>28</v>
      </c>
      <c r="B8549" s="43">
        <v>1</v>
      </c>
      <c r="C8549" s="43">
        <v>24</v>
      </c>
      <c r="D8549" s="43">
        <v>34.122819798902363</v>
      </c>
      <c r="E8549" s="43">
        <v>9.1449157061058342E-2</v>
      </c>
      <c r="F8549" s="43">
        <v>0.56651865017885827</v>
      </c>
    </row>
    <row r="8550" spans="1:6" x14ac:dyDescent="0.25">
      <c r="A8550" t="s">
        <v>28</v>
      </c>
      <c r="B8550" s="43">
        <v>1</v>
      </c>
      <c r="C8550" s="43">
        <v>30</v>
      </c>
      <c r="D8550" s="43">
        <v>34.218312764757499</v>
      </c>
      <c r="E8550" s="43">
        <v>9.1961715555285789E-2</v>
      </c>
      <c r="F8550" s="43">
        <v>0.71171841195099406</v>
      </c>
    </row>
    <row r="8551" spans="1:6" x14ac:dyDescent="0.25">
      <c r="A8551" t="s">
        <v>28</v>
      </c>
      <c r="B8551" s="43">
        <v>1</v>
      </c>
      <c r="C8551" s="43">
        <v>35</v>
      </c>
      <c r="D8551" s="43">
        <v>34.759439571269944</v>
      </c>
      <c r="E8551" s="43">
        <v>9.4893270029566934E-2</v>
      </c>
      <c r="F8551" s="43">
        <v>0.85411604217347492</v>
      </c>
    </row>
    <row r="8552" spans="1:6" x14ac:dyDescent="0.25">
      <c r="A8552" t="s">
        <v>28</v>
      </c>
      <c r="B8552" s="43">
        <v>1</v>
      </c>
      <c r="C8552" s="43">
        <v>11</v>
      </c>
      <c r="D8552" s="43">
        <v>34.886763525743454</v>
      </c>
      <c r="E8552" s="43">
        <v>9.5589732060537044E-2</v>
      </c>
      <c r="F8552" s="43">
        <v>0.27020844823599416</v>
      </c>
    </row>
    <row r="8553" spans="1:6" x14ac:dyDescent="0.25">
      <c r="A8553" t="s">
        <v>28</v>
      </c>
      <c r="B8553" s="43">
        <v>1</v>
      </c>
      <c r="C8553" s="43">
        <v>25</v>
      </c>
      <c r="D8553" s="43">
        <v>35</v>
      </c>
      <c r="E8553" s="43">
        <v>9.6211275016187411E-2</v>
      </c>
      <c r="F8553" s="43">
        <v>0.61770163573838799</v>
      </c>
    </row>
    <row r="8554" spans="1:6" x14ac:dyDescent="0.25">
      <c r="A8554" t="s">
        <v>28</v>
      </c>
      <c r="B8554" s="43">
        <v>1</v>
      </c>
      <c r="C8554" s="43">
        <v>15</v>
      </c>
      <c r="D8554" s="43">
        <v>35.077749457453734</v>
      </c>
      <c r="E8554" s="43">
        <v>9.6639199755285038E-2</v>
      </c>
      <c r="F8554" s="43">
        <v>0.37210380291643708</v>
      </c>
    </row>
    <row r="8555" spans="1:6" x14ac:dyDescent="0.25">
      <c r="A8555" t="s">
        <v>28</v>
      </c>
      <c r="B8555" s="43">
        <v>1</v>
      </c>
      <c r="C8555" s="43">
        <v>14</v>
      </c>
      <c r="D8555" s="43">
        <v>35.173242423308871</v>
      </c>
      <c r="E8555" s="43">
        <v>9.7166082194390754E-2</v>
      </c>
      <c r="F8555" s="43">
        <v>0.34900004853870092</v>
      </c>
    </row>
    <row r="8556" spans="1:6" x14ac:dyDescent="0.25">
      <c r="A8556" t="s">
        <v>28</v>
      </c>
      <c r="B8556" s="43">
        <v>1</v>
      </c>
      <c r="C8556" s="43">
        <v>45</v>
      </c>
      <c r="D8556" s="43">
        <v>35.778031207058078</v>
      </c>
      <c r="E8556" s="43">
        <v>0.10053626769183323</v>
      </c>
      <c r="F8556" s="43">
        <v>1.1567334280501562</v>
      </c>
    </row>
    <row r="8557" spans="1:6" x14ac:dyDescent="0.25">
      <c r="A8557" t="s">
        <v>28</v>
      </c>
      <c r="B8557" s="43">
        <v>1</v>
      </c>
      <c r="C8557" s="43">
        <v>4</v>
      </c>
      <c r="D8557" s="43">
        <v>36</v>
      </c>
      <c r="E8557" s="43">
        <v>0.10178760197630929</v>
      </c>
      <c r="F8557" s="43">
        <v>0.1039714849834464</v>
      </c>
    </row>
    <row r="8558" spans="1:6" x14ac:dyDescent="0.25">
      <c r="A8558" t="s">
        <v>28</v>
      </c>
      <c r="B8558" s="43">
        <v>1</v>
      </c>
      <c r="C8558" s="43">
        <v>18</v>
      </c>
      <c r="D8558" s="43">
        <v>36.064510104623487</v>
      </c>
      <c r="E8558" s="43">
        <v>0.10215272487134604</v>
      </c>
      <c r="F8558" s="43">
        <v>0.46938143949420158</v>
      </c>
    </row>
    <row r="8559" spans="1:6" x14ac:dyDescent="0.25">
      <c r="A8559" t="s">
        <v>28</v>
      </c>
      <c r="B8559" s="43">
        <v>1</v>
      </c>
      <c r="C8559" s="43">
        <v>22</v>
      </c>
      <c r="D8559" s="43">
        <v>36.478312956662414</v>
      </c>
      <c r="E8559" s="43">
        <v>0.10451036662083782</v>
      </c>
      <c r="F8559" s="43">
        <v>0.58558767347467222</v>
      </c>
    </row>
    <row r="8560" spans="1:6" x14ac:dyDescent="0.25">
      <c r="A8560" t="s">
        <v>28</v>
      </c>
      <c r="B8560" s="43">
        <v>1</v>
      </c>
      <c r="C8560" s="43">
        <v>20</v>
      </c>
      <c r="D8560" s="43">
        <v>36.57380592251755</v>
      </c>
      <c r="E8560" s="43">
        <v>0.10505825751243167</v>
      </c>
      <c r="F8560" s="43">
        <v>0.53486277967545071</v>
      </c>
    </row>
    <row r="8561" spans="1:6" x14ac:dyDescent="0.25">
      <c r="A8561" t="s">
        <v>28</v>
      </c>
      <c r="B8561" s="43">
        <v>1</v>
      </c>
      <c r="C8561" s="43">
        <v>18</v>
      </c>
      <c r="D8561" s="43">
        <v>36.57380592251755</v>
      </c>
      <c r="E8561" s="43">
        <v>0.10505825751243167</v>
      </c>
      <c r="F8561" s="43">
        <v>0.48137650170790558</v>
      </c>
    </row>
    <row r="8562" spans="1:6" x14ac:dyDescent="0.25">
      <c r="A8562" t="s">
        <v>28</v>
      </c>
      <c r="B8562" s="43">
        <v>1</v>
      </c>
      <c r="C8562" s="43">
        <v>20</v>
      </c>
      <c r="D8562" s="43">
        <v>36.732960865609449</v>
      </c>
      <c r="E8562" s="43">
        <v>0.10597459209728327</v>
      </c>
      <c r="F8562" s="43">
        <v>0.53905835048031658</v>
      </c>
    </row>
    <row r="8563" spans="1:6" x14ac:dyDescent="0.25">
      <c r="A8563" t="s">
        <v>28</v>
      </c>
      <c r="B8563" s="43">
        <v>1</v>
      </c>
      <c r="C8563" s="43">
        <v>27</v>
      </c>
      <c r="D8563" s="43">
        <v>37.305918660740268</v>
      </c>
      <c r="E8563" s="43">
        <v>0.10930634167596898</v>
      </c>
      <c r="F8563" s="43">
        <v>0.74828185754893084</v>
      </c>
    </row>
    <row r="8564" spans="1:6" x14ac:dyDescent="0.25">
      <c r="A8564" t="s">
        <v>28</v>
      </c>
      <c r="B8564" s="43">
        <v>1</v>
      </c>
      <c r="C8564" s="43">
        <v>25</v>
      </c>
      <c r="D8564" s="43">
        <v>37.847045467252713</v>
      </c>
      <c r="E8564" s="43">
        <v>0.11250034265140868</v>
      </c>
      <c r="F8564" s="43">
        <v>0.71104284434997334</v>
      </c>
    </row>
    <row r="8565" spans="1:6" x14ac:dyDescent="0.25">
      <c r="A8565" t="s">
        <v>28</v>
      </c>
      <c r="B8565" s="43">
        <v>1</v>
      </c>
      <c r="C8565" s="43">
        <v>23</v>
      </c>
      <c r="D8565" s="43">
        <v>38.101693376199748</v>
      </c>
      <c r="E8565" s="43">
        <v>0.11401931742827776</v>
      </c>
      <c r="F8565" s="43">
        <v>0.66210090368181307</v>
      </c>
    </row>
    <row r="8566" spans="1:6" x14ac:dyDescent="0.25">
      <c r="A8566" t="s">
        <v>28</v>
      </c>
      <c r="B8566" s="43">
        <v>1</v>
      </c>
      <c r="C8566" s="43">
        <v>22</v>
      </c>
      <c r="D8566" s="43">
        <v>38.451834251001912</v>
      </c>
      <c r="E8566" s="43">
        <v>0.11612453943802577</v>
      </c>
      <c r="F8566" s="43">
        <v>0.64382512806272296</v>
      </c>
    </row>
    <row r="8567" spans="1:6" x14ac:dyDescent="0.25">
      <c r="A8567" t="s">
        <v>28</v>
      </c>
      <c r="B8567" s="43">
        <v>1</v>
      </c>
      <c r="C8567" s="43">
        <v>18</v>
      </c>
      <c r="D8567" s="43">
        <v>39.343101932316529</v>
      </c>
      <c r="E8567" s="43">
        <v>0.12157018497085807</v>
      </c>
      <c r="F8567" s="43">
        <v>0.54894043054962205</v>
      </c>
    </row>
    <row r="8568" spans="1:6" x14ac:dyDescent="0.25">
      <c r="A8568" t="s">
        <v>28</v>
      </c>
      <c r="B8568" s="43">
        <v>1</v>
      </c>
      <c r="C8568" s="43">
        <v>24</v>
      </c>
      <c r="D8568" s="43">
        <v>39.661411818500319</v>
      </c>
      <c r="E8568" s="43">
        <v>0.1235452978146285</v>
      </c>
      <c r="F8568" s="43">
        <v>0.74261090476158209</v>
      </c>
    </row>
    <row r="8569" spans="1:6" x14ac:dyDescent="0.25">
      <c r="A8569" t="s">
        <v>28</v>
      </c>
      <c r="B8569" s="43">
        <v>1</v>
      </c>
      <c r="C8569" s="43">
        <v>25</v>
      </c>
      <c r="D8569" s="43">
        <v>40.234369613631145</v>
      </c>
      <c r="E8569" s="43">
        <v>0.12714060797907442</v>
      </c>
      <c r="F8569" s="43">
        <v>0.79377795299821186</v>
      </c>
    </row>
    <row r="8570" spans="1:6" x14ac:dyDescent="0.25">
      <c r="A8570" t="s">
        <v>28</v>
      </c>
      <c r="B8570" s="43">
        <v>1</v>
      </c>
      <c r="C8570" s="43">
        <v>25</v>
      </c>
      <c r="D8570" s="43">
        <v>40.393524556723037</v>
      </c>
      <c r="E8570" s="43">
        <v>0.12814845665620384</v>
      </c>
      <c r="F8570" s="43">
        <v>0.79943711446134991</v>
      </c>
    </row>
    <row r="8571" spans="1:6" x14ac:dyDescent="0.25">
      <c r="A8571" t="s">
        <v>28</v>
      </c>
      <c r="B8571" s="43">
        <v>1</v>
      </c>
      <c r="C8571" s="43">
        <v>20</v>
      </c>
      <c r="D8571" s="43">
        <v>41.221130260800891</v>
      </c>
      <c r="E8571" s="43">
        <v>0.13345340921934287</v>
      </c>
      <c r="F8571" s="43">
        <v>0.66332180106895489</v>
      </c>
    </row>
    <row r="8572" spans="1:6" x14ac:dyDescent="0.25">
      <c r="A8572" t="s">
        <v>28</v>
      </c>
      <c r="B8572" s="43">
        <v>1</v>
      </c>
      <c r="C8572" s="43">
        <v>35</v>
      </c>
      <c r="D8572" s="43">
        <v>41.985073987641996</v>
      </c>
      <c r="E8572" s="43">
        <v>0.13844578147424949</v>
      </c>
      <c r="F8572" s="43">
        <v>1.1998117923308358</v>
      </c>
    </row>
    <row r="8573" spans="1:6" x14ac:dyDescent="0.25">
      <c r="A8573" t="s">
        <v>28</v>
      </c>
      <c r="B8573" s="43">
        <v>1</v>
      </c>
      <c r="C8573" s="43">
        <v>18</v>
      </c>
      <c r="D8573" s="43">
        <v>42.653524748627952</v>
      </c>
      <c r="E8573" s="43">
        <v>0.14288930790790363</v>
      </c>
      <c r="F8573" s="43">
        <v>0.63483657859903253</v>
      </c>
    </row>
    <row r="8574" spans="1:6" x14ac:dyDescent="0.25">
      <c r="A8574" t="s">
        <v>28</v>
      </c>
      <c r="B8574" s="43">
        <v>1</v>
      </c>
      <c r="C8574" s="43">
        <v>15</v>
      </c>
      <c r="D8574" s="43">
        <v>43.130989577903641</v>
      </c>
      <c r="E8574" s="43">
        <v>0.1461062271951486</v>
      </c>
      <c r="F8574" s="43">
        <v>0.53973454910546914</v>
      </c>
    </row>
    <row r="8575" spans="1:6" x14ac:dyDescent="0.25">
      <c r="A8575" t="s">
        <v>28</v>
      </c>
      <c r="B8575" s="43">
        <v>1</v>
      </c>
      <c r="C8575" s="43">
        <v>20</v>
      </c>
      <c r="D8575" s="43">
        <v>43.194651555140389</v>
      </c>
      <c r="E8575" s="43">
        <v>0.14653785540081374</v>
      </c>
      <c r="F8575" s="43">
        <v>0.72155860281157858</v>
      </c>
    </row>
    <row r="8576" spans="1:6" x14ac:dyDescent="0.25">
      <c r="A8576" t="s">
        <v>28</v>
      </c>
      <c r="B8576" s="43">
        <v>1</v>
      </c>
      <c r="C8576" s="43">
        <v>20</v>
      </c>
      <c r="D8576" s="43">
        <v>43.226482543758777</v>
      </c>
      <c r="E8576" s="43">
        <v>0.14675390823606105</v>
      </c>
      <c r="F8576" s="43">
        <v>0.7225157170897698</v>
      </c>
    </row>
    <row r="8577" spans="1:6" x14ac:dyDescent="0.25">
      <c r="A8577" t="s">
        <v>28</v>
      </c>
      <c r="B8577" s="43">
        <v>1</v>
      </c>
      <c r="C8577" s="43">
        <v>28</v>
      </c>
      <c r="D8577" s="43">
        <v>43.863102316126358</v>
      </c>
      <c r="E8577" s="43">
        <v>0.15110838747905531</v>
      </c>
      <c r="F8577" s="43">
        <v>1.0384867562134847</v>
      </c>
    </row>
    <row r="8578" spans="1:6" x14ac:dyDescent="0.25">
      <c r="A8578" t="s">
        <v>28</v>
      </c>
      <c r="B8578" s="43">
        <v>1</v>
      </c>
      <c r="C8578" s="43">
        <v>25</v>
      </c>
      <c r="D8578" s="43">
        <v>43.89493330474474</v>
      </c>
      <c r="E8578" s="43">
        <v>0.1513277825681075</v>
      </c>
      <c r="F8578" s="43">
        <v>0.92843148442786372</v>
      </c>
    </row>
    <row r="8579" spans="1:6" x14ac:dyDescent="0.25">
      <c r="A8579" t="s">
        <v>28</v>
      </c>
      <c r="B8579" s="43">
        <v>1</v>
      </c>
      <c r="C8579" s="43">
        <v>10</v>
      </c>
      <c r="D8579" s="43">
        <v>44.722539008822594</v>
      </c>
      <c r="E8579" s="43">
        <v>0.15708791826848936</v>
      </c>
      <c r="F8579" s="43">
        <v>0.38406721817616235</v>
      </c>
    </row>
    <row r="8580" spans="1:6" x14ac:dyDescent="0.25">
      <c r="A8580" t="s">
        <v>28</v>
      </c>
      <c r="B8580" s="43">
        <v>1</v>
      </c>
      <c r="C8580" s="43">
        <v>22</v>
      </c>
      <c r="D8580" s="43">
        <v>45</v>
      </c>
      <c r="E8580" s="43">
        <v>0.15904312808798327</v>
      </c>
      <c r="F8580" s="43">
        <v>0.85440425724971758</v>
      </c>
    </row>
    <row r="8581" spans="1:6" x14ac:dyDescent="0.25">
      <c r="A8581" t="s">
        <v>28</v>
      </c>
      <c r="B8581" s="43">
        <v>1</v>
      </c>
      <c r="C8581" s="43">
        <v>20</v>
      </c>
      <c r="D8581" s="43">
        <v>46.250426462504791</v>
      </c>
      <c r="E8581" s="43">
        <v>0.16800467412504866</v>
      </c>
      <c r="F8581" s="43">
        <v>0.81600007011332754</v>
      </c>
    </row>
    <row r="8582" spans="1:6" x14ac:dyDescent="0.25">
      <c r="A8582" t="s">
        <v>28</v>
      </c>
      <c r="B8582" s="43">
        <v>1</v>
      </c>
      <c r="C8582" s="43">
        <v>25</v>
      </c>
      <c r="D8582" s="43">
        <v>47</v>
      </c>
      <c r="E8582" s="43">
        <v>0.17349445429449634</v>
      </c>
      <c r="F8582" s="43">
        <v>1.0499395707738652</v>
      </c>
    </row>
    <row r="8583" spans="1:6" x14ac:dyDescent="0.25">
      <c r="A8583" t="s">
        <v>28</v>
      </c>
      <c r="B8583" s="43">
        <v>1</v>
      </c>
      <c r="C8583" s="43">
        <v>25</v>
      </c>
      <c r="D8583" s="43">
        <v>49.019722472303762</v>
      </c>
      <c r="E8583" s="43">
        <v>0.18872593151836947</v>
      </c>
      <c r="F8583" s="43">
        <v>1.1325202212745809</v>
      </c>
    </row>
    <row r="8584" spans="1:6" x14ac:dyDescent="0.25">
      <c r="A8584" t="s">
        <v>28</v>
      </c>
      <c r="B8584" s="43">
        <v>1</v>
      </c>
      <c r="C8584" s="43">
        <v>35</v>
      </c>
      <c r="D8584" s="43">
        <v>50</v>
      </c>
      <c r="E8584" s="43">
        <v>0.19634954084936207</v>
      </c>
      <c r="F8584" s="43">
        <v>1.6430391324758968</v>
      </c>
    </row>
    <row r="8585" spans="1:6" x14ac:dyDescent="0.25">
      <c r="A8585" t="s">
        <v>28</v>
      </c>
      <c r="B8585" s="43">
        <v>1</v>
      </c>
      <c r="C8585" s="43">
        <v>45</v>
      </c>
      <c r="D8585" s="43">
        <v>50.770426846314614</v>
      </c>
      <c r="E8585" s="43">
        <v>0.20244707704967951</v>
      </c>
      <c r="F8585" s="43">
        <v>2.1714123440323676</v>
      </c>
    </row>
    <row r="8586" spans="1:6" x14ac:dyDescent="0.25">
      <c r="A8586" t="s">
        <v>28</v>
      </c>
      <c r="B8586" s="43">
        <v>1</v>
      </c>
      <c r="C8586" s="43">
        <v>35</v>
      </c>
      <c r="D8586" s="43">
        <v>52.202821334141674</v>
      </c>
      <c r="E8586" s="43">
        <v>0.21403156746998089</v>
      </c>
      <c r="F8586" s="43">
        <v>1.7755834725668236</v>
      </c>
    </row>
    <row r="8587" spans="1:6" x14ac:dyDescent="0.25">
      <c r="A8587" t="s">
        <v>28</v>
      </c>
      <c r="B8587" s="43">
        <v>1</v>
      </c>
      <c r="C8587" s="43">
        <v>12</v>
      </c>
      <c r="D8587" s="43">
        <v>52.839441106509256</v>
      </c>
      <c r="E8587" s="43">
        <v>0.21928368059201345</v>
      </c>
      <c r="F8587" s="43">
        <v>0.62219587424434353</v>
      </c>
    </row>
    <row r="8588" spans="1:6" x14ac:dyDescent="0.25">
      <c r="A8588" t="s">
        <v>28</v>
      </c>
      <c r="B8588" s="43">
        <v>1</v>
      </c>
      <c r="C8588" s="43">
        <v>20</v>
      </c>
      <c r="D8588" s="43">
        <v>53</v>
      </c>
      <c r="E8588" s="43">
        <v>0.22061834409834324</v>
      </c>
      <c r="F8588" s="43">
        <v>1.0426701805447367</v>
      </c>
    </row>
    <row r="8589" spans="1:6" x14ac:dyDescent="0.25">
      <c r="A8589" t="s">
        <v>28</v>
      </c>
      <c r="B8589" s="43">
        <v>1</v>
      </c>
      <c r="C8589" s="43">
        <v>29</v>
      </c>
      <c r="D8589" s="43">
        <v>53.635215821968728</v>
      </c>
      <c r="E8589" s="43">
        <v>0.22593834665004328</v>
      </c>
      <c r="F8589" s="43">
        <v>1.5446343767814223</v>
      </c>
    </row>
    <row r="8590" spans="1:6" x14ac:dyDescent="0.25">
      <c r="A8590" t="s">
        <v>28</v>
      </c>
      <c r="B8590" s="43">
        <v>1</v>
      </c>
      <c r="C8590" s="43">
        <v>30</v>
      </c>
      <c r="D8590" s="43">
        <v>53.794370765060627</v>
      </c>
      <c r="E8590" s="43">
        <v>0.22728121648238117</v>
      </c>
      <c r="F8590" s="43">
        <v>1.6064399920018075</v>
      </c>
    </row>
    <row r="8591" spans="1:6" x14ac:dyDescent="0.25">
      <c r="A8591" t="s">
        <v>28</v>
      </c>
      <c r="B8591" s="43">
        <v>1</v>
      </c>
      <c r="C8591" s="43">
        <v>50</v>
      </c>
      <c r="D8591" s="43">
        <v>55.70423008216337</v>
      </c>
      <c r="E8591" s="43">
        <v>0.24370600660946476</v>
      </c>
      <c r="F8591" s="43">
        <v>2.8508713248415001</v>
      </c>
    </row>
    <row r="8592" spans="1:6" x14ac:dyDescent="0.25">
      <c r="A8592" t="s">
        <v>28</v>
      </c>
      <c r="B8592" s="43">
        <v>1</v>
      </c>
      <c r="C8592" s="43">
        <v>35</v>
      </c>
      <c r="D8592" s="43">
        <v>55.70423008216337</v>
      </c>
      <c r="E8592" s="43">
        <v>0.24370600660946476</v>
      </c>
      <c r="F8592" s="43">
        <v>1.99560992738905</v>
      </c>
    </row>
    <row r="8593" spans="1:6" x14ac:dyDescent="0.25">
      <c r="A8593" t="s">
        <v>28</v>
      </c>
      <c r="B8593" s="43">
        <v>1</v>
      </c>
      <c r="C8593" s="43">
        <v>22</v>
      </c>
      <c r="D8593" s="43">
        <v>58.091554228541803</v>
      </c>
      <c r="E8593" s="43">
        <v>0.26504271616772196</v>
      </c>
      <c r="F8593" s="43">
        <v>1.3527740783304993</v>
      </c>
    </row>
    <row r="8594" spans="1:6" x14ac:dyDescent="0.25">
      <c r="A8594" t="s">
        <v>28</v>
      </c>
      <c r="B8594" s="43">
        <v>1</v>
      </c>
      <c r="C8594" s="43">
        <v>35</v>
      </c>
      <c r="D8594" s="43">
        <v>59.205638830185066</v>
      </c>
      <c r="E8594" s="43">
        <v>0.27530622056036053</v>
      </c>
      <c r="F8594" s="43">
        <v>2.226980339874721</v>
      </c>
    </row>
    <row r="8595" spans="1:6" x14ac:dyDescent="0.25">
      <c r="A8595" t="s">
        <v>28</v>
      </c>
      <c r="B8595" s="43">
        <v>1</v>
      </c>
      <c r="C8595" s="43">
        <v>10</v>
      </c>
      <c r="D8595" s="43">
        <v>59.523948716368857</v>
      </c>
      <c r="E8595" s="43">
        <v>0.27827446024902436</v>
      </c>
      <c r="F8595" s="43">
        <v>0.6424490511137898</v>
      </c>
    </row>
    <row r="8596" spans="1:6" x14ac:dyDescent="0.25">
      <c r="A8596" t="s">
        <v>28</v>
      </c>
      <c r="B8596" s="43">
        <v>1</v>
      </c>
      <c r="C8596" s="43">
        <v>35</v>
      </c>
      <c r="D8596" s="43">
        <v>60</v>
      </c>
      <c r="E8596" s="43">
        <v>0.28274333882308139</v>
      </c>
      <c r="F8596" s="43">
        <v>2.2810354021405677</v>
      </c>
    </row>
    <row r="8597" spans="1:6" x14ac:dyDescent="0.25">
      <c r="A8597" t="s">
        <v>28</v>
      </c>
      <c r="B8597" s="43">
        <v>1</v>
      </c>
      <c r="C8597" s="43">
        <v>45</v>
      </c>
      <c r="D8597" s="43">
        <v>62.866202521298661</v>
      </c>
      <c r="E8597" s="43">
        <v>0.31040187494891214</v>
      </c>
      <c r="F8597" s="43">
        <v>3.1896605863577552</v>
      </c>
    </row>
    <row r="8598" spans="1:6" x14ac:dyDescent="0.25">
      <c r="A8598" t="s">
        <v>28</v>
      </c>
      <c r="B8598" s="43">
        <v>1</v>
      </c>
      <c r="C8598" s="43">
        <v>25</v>
      </c>
      <c r="D8598" s="43">
        <v>63.980287122941931</v>
      </c>
      <c r="E8598" s="43">
        <v>0.32150094279278324</v>
      </c>
      <c r="F8598" s="43">
        <v>1.8289424147907145</v>
      </c>
    </row>
    <row r="8599" spans="1:6" x14ac:dyDescent="0.25">
      <c r="A8599" t="s">
        <v>28</v>
      </c>
      <c r="B8599" s="43">
        <v>1</v>
      </c>
      <c r="C8599" s="43">
        <v>22</v>
      </c>
      <c r="D8599" s="43">
        <v>65.66732951971602</v>
      </c>
      <c r="E8599" s="43">
        <v>0.33867925199793542</v>
      </c>
      <c r="F8599" s="43">
        <v>1.6866400070327749</v>
      </c>
    </row>
    <row r="8600" spans="1:6" x14ac:dyDescent="0.25">
      <c r="A8600" t="s">
        <v>28</v>
      </c>
      <c r="B8600" s="43">
        <v>1</v>
      </c>
      <c r="C8600" s="43">
        <v>30</v>
      </c>
      <c r="D8600" s="43">
        <v>70</v>
      </c>
      <c r="E8600" s="43">
        <v>0.38484510006474965</v>
      </c>
      <c r="F8600" s="43">
        <v>2.5802027969911343</v>
      </c>
    </row>
    <row r="8601" spans="1:6" x14ac:dyDescent="0.25">
      <c r="A8601" t="s">
        <v>28</v>
      </c>
      <c r="B8601" s="43">
        <v>1</v>
      </c>
      <c r="C8601" s="43">
        <v>45</v>
      </c>
      <c r="D8601" s="43">
        <v>70</v>
      </c>
      <c r="E8601" s="43">
        <v>0.38484510006474965</v>
      </c>
      <c r="F8601" s="43">
        <v>3.8703041954867015</v>
      </c>
    </row>
    <row r="8602" spans="1:6" x14ac:dyDescent="0.25">
      <c r="A8602" t="s">
        <v>28</v>
      </c>
      <c r="B8602" s="43">
        <v>1</v>
      </c>
      <c r="C8602" s="43">
        <v>13</v>
      </c>
      <c r="D8602" s="43">
        <v>70</v>
      </c>
      <c r="E8602" s="43">
        <v>0.38484510006474965</v>
      </c>
      <c r="F8602" s="43">
        <v>1.1180878786961581</v>
      </c>
    </row>
    <row r="8603" spans="1:6" x14ac:dyDescent="0.25">
      <c r="A8603" t="s">
        <v>28</v>
      </c>
      <c r="B8603" s="43">
        <v>1</v>
      </c>
      <c r="C8603" s="43">
        <v>22</v>
      </c>
      <c r="D8603" s="43">
        <v>71.619724391352904</v>
      </c>
      <c r="E8603" s="43">
        <v>0.4028609497013601</v>
      </c>
      <c r="F8603" s="43">
        <v>1.9716611191291555</v>
      </c>
    </row>
    <row r="8604" spans="1:6" x14ac:dyDescent="0.25">
      <c r="A8604" t="s">
        <v>28</v>
      </c>
      <c r="B8604" s="43">
        <v>1</v>
      </c>
      <c r="C8604" s="43">
        <v>40</v>
      </c>
      <c r="D8604" s="43">
        <v>72.415499106812376</v>
      </c>
      <c r="E8604" s="43">
        <v>0.41186315116999539</v>
      </c>
      <c r="F8604" s="43">
        <v>3.6568320866336892</v>
      </c>
    </row>
    <row r="8605" spans="1:6" x14ac:dyDescent="0.25">
      <c r="A8605" t="s">
        <v>28</v>
      </c>
      <c r="B8605" s="43">
        <v>1</v>
      </c>
      <c r="C8605" s="43">
        <v>22</v>
      </c>
      <c r="D8605" s="43">
        <v>76</v>
      </c>
      <c r="E8605" s="43">
        <v>0.45364597917836608</v>
      </c>
      <c r="F8605" s="43">
        <v>2.1939375494045521</v>
      </c>
    </row>
    <row r="8606" spans="1:6" x14ac:dyDescent="0.25">
      <c r="A8606" t="s">
        <v>28</v>
      </c>
      <c r="B8606" s="43">
        <v>1</v>
      </c>
      <c r="C8606" s="43">
        <v>25</v>
      </c>
      <c r="D8606" s="43">
        <v>76.5</v>
      </c>
      <c r="E8606" s="43">
        <v>0.45963464017427169</v>
      </c>
      <c r="F8606" s="43">
        <v>2.522703392062223</v>
      </c>
    </row>
    <row r="8607" spans="1:6" x14ac:dyDescent="0.25">
      <c r="A8607" t="s">
        <v>28</v>
      </c>
      <c r="B8607" s="43">
        <v>1</v>
      </c>
      <c r="C8607" s="43">
        <v>30</v>
      </c>
      <c r="D8607" s="43">
        <v>83</v>
      </c>
      <c r="E8607" s="43">
        <v>0.54106079476450208</v>
      </c>
      <c r="F8607" s="43">
        <v>3.5057309158539538</v>
      </c>
    </row>
    <row r="8608" spans="1:6" x14ac:dyDescent="0.25">
      <c r="A8608" t="s">
        <v>28</v>
      </c>
      <c r="B8608" s="43">
        <v>1</v>
      </c>
      <c r="C8608" s="43">
        <v>7</v>
      </c>
      <c r="D8608" s="43">
        <v>84</v>
      </c>
      <c r="E8608" s="43">
        <v>0.55417694409323948</v>
      </c>
      <c r="F8608" s="43">
        <v>0.83582382302300628</v>
      </c>
    </row>
    <row r="8609" spans="1:6" x14ac:dyDescent="0.25">
      <c r="A8609" t="s">
        <v>28</v>
      </c>
      <c r="B8609" s="43">
        <v>1</v>
      </c>
      <c r="C8609" s="43">
        <v>25</v>
      </c>
      <c r="D8609" s="43">
        <v>84.129302918375885</v>
      </c>
      <c r="E8609" s="43">
        <v>0.55588436903316873</v>
      </c>
      <c r="F8609" s="43">
        <v>2.9933587295187492</v>
      </c>
    </row>
    <row r="8610" spans="1:6" x14ac:dyDescent="0.25">
      <c r="A8610" t="s">
        <v>28</v>
      </c>
      <c r="B8610" s="43">
        <v>1</v>
      </c>
      <c r="C8610" s="43">
        <v>4</v>
      </c>
      <c r="D8610" s="43">
        <v>84.5</v>
      </c>
      <c r="E8610" s="43">
        <v>0.56079392361986302</v>
      </c>
      <c r="F8610" s="43">
        <v>0.4827415569104862</v>
      </c>
    </row>
    <row r="8611" spans="1:6" x14ac:dyDescent="0.25">
      <c r="A8611" t="s">
        <v>28</v>
      </c>
      <c r="B8611" s="43">
        <v>1</v>
      </c>
      <c r="C8611" s="43">
        <v>30</v>
      </c>
      <c r="D8611" s="43">
        <v>87.535218700542444</v>
      </c>
      <c r="E8611" s="43">
        <v>0.60180462856622929</v>
      </c>
      <c r="F8611" s="43">
        <v>3.8579340440876844</v>
      </c>
    </row>
    <row r="8612" spans="1:6" x14ac:dyDescent="0.25">
      <c r="A8612" t="s">
        <v>28</v>
      </c>
      <c r="B8612" s="43">
        <v>1</v>
      </c>
      <c r="C8612" s="43">
        <v>55</v>
      </c>
      <c r="D8612" s="43">
        <v>89.604232960737079</v>
      </c>
      <c r="E8612" s="43">
        <v>0.63058978946118716</v>
      </c>
      <c r="F8612" s="43">
        <v>7.3765468575645086</v>
      </c>
    </row>
    <row r="8613" spans="1:6" x14ac:dyDescent="0.25">
      <c r="A8613" t="s">
        <v>28</v>
      </c>
      <c r="B8613" s="43">
        <v>1</v>
      </c>
      <c r="C8613" s="43">
        <v>30</v>
      </c>
      <c r="D8613" s="43">
        <v>90</v>
      </c>
      <c r="E8613" s="43">
        <v>0.63617251235193306</v>
      </c>
      <c r="F8613" s="43">
        <v>4.0556066060216276</v>
      </c>
    </row>
    <row r="8614" spans="1:6" x14ac:dyDescent="0.25">
      <c r="A8614" t="s">
        <v>28</v>
      </c>
      <c r="B8614" s="43">
        <v>1</v>
      </c>
      <c r="C8614" s="43">
        <v>50</v>
      </c>
      <c r="D8614" s="43">
        <v>92.469021936391201</v>
      </c>
      <c r="E8614" s="43">
        <v>0.67155627181304112</v>
      </c>
      <c r="F8614" s="43">
        <v>7.0966776142153032</v>
      </c>
    </row>
    <row r="8615" spans="1:6" x14ac:dyDescent="0.25">
      <c r="A8615" t="s">
        <v>28</v>
      </c>
      <c r="B8615" s="43">
        <v>1</v>
      </c>
      <c r="C8615" s="43">
        <v>45</v>
      </c>
      <c r="D8615" s="43">
        <v>94.378881253493944</v>
      </c>
      <c r="E8615" s="43">
        <v>0.69958345729152394</v>
      </c>
      <c r="F8615" s="43">
        <v>6.6263484915608339</v>
      </c>
    </row>
    <row r="8616" spans="1:6" x14ac:dyDescent="0.25">
      <c r="A8616" t="s">
        <v>28</v>
      </c>
      <c r="B8616" s="43">
        <v>1</v>
      </c>
      <c r="C8616" s="43">
        <v>35</v>
      </c>
      <c r="D8616" s="43">
        <v>107.58874153012125</v>
      </c>
      <c r="E8616" s="43">
        <v>0.90912486592952468</v>
      </c>
      <c r="F8616" s="43">
        <v>6.5238676385239742</v>
      </c>
    </row>
    <row r="8617" spans="1:6" x14ac:dyDescent="0.25">
      <c r="A8617" t="s">
        <v>28</v>
      </c>
      <c r="B8617" s="43">
        <v>1</v>
      </c>
      <c r="C8617" s="43">
        <v>22</v>
      </c>
      <c r="D8617" s="43">
        <v>110</v>
      </c>
      <c r="E8617" s="43">
        <v>0.95033177771091248</v>
      </c>
      <c r="F8617" s="43">
        <v>4.2675753732111188</v>
      </c>
    </row>
    <row r="8618" spans="1:6" x14ac:dyDescent="0.25">
      <c r="A8618" t="s">
        <v>28</v>
      </c>
      <c r="B8618" s="43">
        <v>1</v>
      </c>
      <c r="C8618" s="43">
        <v>30</v>
      </c>
      <c r="D8618" s="43">
        <v>112.04507993669432</v>
      </c>
      <c r="E8618" s="43">
        <v>0.98599670344291013</v>
      </c>
      <c r="F8618" s="43">
        <v>6.0155550882724311</v>
      </c>
    </row>
    <row r="8619" spans="1:6" x14ac:dyDescent="0.25">
      <c r="A8619" t="s">
        <v>28</v>
      </c>
      <c r="B8619" s="43">
        <v>1</v>
      </c>
      <c r="C8619" s="43">
        <v>50</v>
      </c>
      <c r="D8619" s="43">
        <v>112.6816997090619</v>
      </c>
      <c r="E8619" s="43">
        <v>0.99723304242519795</v>
      </c>
      <c r="F8619" s="43">
        <v>10.128665440846662</v>
      </c>
    </row>
    <row r="8620" spans="1:6" x14ac:dyDescent="0.25">
      <c r="A8620" t="s">
        <v>28</v>
      </c>
      <c r="B8620" s="43">
        <v>1</v>
      </c>
      <c r="C8620" s="43">
        <v>30</v>
      </c>
      <c r="D8620" s="43">
        <v>115.5</v>
      </c>
      <c r="E8620" s="43">
        <v>1.047740784926281</v>
      </c>
      <c r="F8620" s="43">
        <v>6.3534444894348994</v>
      </c>
    </row>
    <row r="8621" spans="1:6" x14ac:dyDescent="0.25">
      <c r="A8621" t="s">
        <v>28</v>
      </c>
      <c r="B8621" s="43">
        <v>1</v>
      </c>
      <c r="C8621" s="43">
        <v>50</v>
      </c>
      <c r="D8621" s="43">
        <v>122.8676160669432</v>
      </c>
      <c r="E8621" s="43">
        <v>1.1856724950460018</v>
      </c>
      <c r="F8621" s="43">
        <v>11.835415477758723</v>
      </c>
    </row>
    <row r="8622" spans="1:6" x14ac:dyDescent="0.25">
      <c r="A8622" t="s">
        <v>28</v>
      </c>
      <c r="B8622" s="43">
        <v>1</v>
      </c>
      <c r="C8622" s="43">
        <v>40</v>
      </c>
      <c r="D8622" s="43">
        <v>145.62677292908424</v>
      </c>
      <c r="E8622" s="43">
        <v>1.6656062153764011</v>
      </c>
      <c r="F8622" s="43">
        <v>12.855265790143099</v>
      </c>
    </row>
    <row r="8623" spans="1:6" x14ac:dyDescent="0.25">
      <c r="A8623" t="s">
        <v>29</v>
      </c>
      <c r="B8623" s="43">
        <v>1</v>
      </c>
      <c r="C8623" s="43">
        <v>2</v>
      </c>
      <c r="D8623" s="43">
        <v>0.33422538049298023</v>
      </c>
      <c r="E8623" s="43">
        <v>8.7734162379407318E-6</v>
      </c>
      <c r="F8623" s="43">
        <v>1.145227798513897E-5</v>
      </c>
    </row>
    <row r="8624" spans="1:6" x14ac:dyDescent="0.25">
      <c r="A8624" t="s">
        <v>29</v>
      </c>
      <c r="B8624" s="43">
        <v>1</v>
      </c>
      <c r="C8624" s="43">
        <v>2</v>
      </c>
      <c r="D8624" s="43">
        <v>1</v>
      </c>
      <c r="E8624" s="43">
        <v>7.8539816339744827E-5</v>
      </c>
      <c r="F8624" s="43">
        <v>8.2293911036586916E-5</v>
      </c>
    </row>
    <row r="8625" spans="1:6" x14ac:dyDescent="0.25">
      <c r="A8625" t="s">
        <v>29</v>
      </c>
      <c r="B8625" s="43">
        <v>1</v>
      </c>
      <c r="C8625" s="43">
        <v>1.8</v>
      </c>
      <c r="D8625" s="43">
        <v>1</v>
      </c>
      <c r="E8625" s="43">
        <v>7.8539816339744827E-5</v>
      </c>
      <c r="F8625" s="43">
        <v>7.4064519932928228E-5</v>
      </c>
    </row>
    <row r="8626" spans="1:6" x14ac:dyDescent="0.25">
      <c r="A8626" t="s">
        <v>29</v>
      </c>
      <c r="B8626" s="43">
        <v>1</v>
      </c>
      <c r="C8626" s="43">
        <v>2</v>
      </c>
      <c r="D8626" s="43">
        <v>1.03</v>
      </c>
      <c r="E8626" s="43">
        <v>8.3322891154835282E-5</v>
      </c>
      <c r="F8626" s="43">
        <v>8.6789638179075773E-5</v>
      </c>
    </row>
    <row r="8627" spans="1:6" x14ac:dyDescent="0.25">
      <c r="A8627" t="s">
        <v>29</v>
      </c>
      <c r="B8627" s="43">
        <v>1</v>
      </c>
      <c r="C8627" s="43">
        <v>3</v>
      </c>
      <c r="D8627" s="43">
        <v>1.03</v>
      </c>
      <c r="E8627" s="43">
        <v>8.3322891154835282E-5</v>
      </c>
      <c r="F8627" s="43">
        <v>1.3018445726861367E-4</v>
      </c>
    </row>
    <row r="8628" spans="1:6" x14ac:dyDescent="0.25">
      <c r="A8628" t="s">
        <v>29</v>
      </c>
      <c r="B8628" s="43">
        <v>1</v>
      </c>
      <c r="C8628" s="43">
        <v>2</v>
      </c>
      <c r="D8628" s="43">
        <v>1.05</v>
      </c>
      <c r="E8628" s="43">
        <v>8.6590147514568671E-5</v>
      </c>
      <c r="F8628" s="43">
        <v>8.9845673456438E-5</v>
      </c>
    </row>
    <row r="8629" spans="1:6" x14ac:dyDescent="0.25">
      <c r="A8629" t="s">
        <v>29</v>
      </c>
      <c r="B8629" s="43">
        <v>1</v>
      </c>
      <c r="C8629" s="43">
        <v>2.5</v>
      </c>
      <c r="D8629" s="43">
        <v>1.06</v>
      </c>
      <c r="E8629" s="43">
        <v>8.8247337639337303E-5</v>
      </c>
      <c r="F8629" s="43">
        <v>1.1423910987489917E-4</v>
      </c>
    </row>
    <row r="8630" spans="1:6" x14ac:dyDescent="0.25">
      <c r="A8630" t="s">
        <v>29</v>
      </c>
      <c r="B8630" s="43">
        <v>1</v>
      </c>
      <c r="C8630" s="43">
        <v>1.8</v>
      </c>
      <c r="D8630" s="43">
        <v>1.07</v>
      </c>
      <c r="E8630" s="43">
        <v>8.9920235727373852E-5</v>
      </c>
      <c r="F8630" s="43">
        <v>8.3653743398887445E-5</v>
      </c>
    </row>
    <row r="8631" spans="1:6" x14ac:dyDescent="0.25">
      <c r="A8631" t="s">
        <v>29</v>
      </c>
      <c r="B8631" s="43">
        <v>1</v>
      </c>
      <c r="C8631" s="43">
        <v>2.5</v>
      </c>
      <c r="D8631" s="43">
        <v>1.0900000000000001</v>
      </c>
      <c r="E8631" s="43">
        <v>9.3313155793250851E-5</v>
      </c>
      <c r="F8631" s="43">
        <v>1.2012281502956104E-4</v>
      </c>
    </row>
    <row r="8632" spans="1:6" x14ac:dyDescent="0.25">
      <c r="A8632" t="s">
        <v>29</v>
      </c>
      <c r="B8632" s="43">
        <v>1</v>
      </c>
      <c r="C8632" s="43">
        <v>3.5</v>
      </c>
      <c r="D8632" s="43">
        <v>1.1000000000000001</v>
      </c>
      <c r="E8632" s="43">
        <v>9.503317777109126E-5</v>
      </c>
      <c r="F8632" s="43">
        <v>1.7095844692572435E-4</v>
      </c>
    </row>
    <row r="8633" spans="1:6" x14ac:dyDescent="0.25">
      <c r="A8633" t="s">
        <v>29</v>
      </c>
      <c r="B8633" s="43">
        <v>1</v>
      </c>
      <c r="C8633" s="43">
        <v>2.5</v>
      </c>
      <c r="D8633" s="43">
        <v>1.1100000000000001</v>
      </c>
      <c r="E8633" s="43">
        <v>9.6768907712199614E-5</v>
      </c>
      <c r="F8633" s="43">
        <v>1.2411805626633921E-4</v>
      </c>
    </row>
    <row r="8634" spans="1:6" x14ac:dyDescent="0.25">
      <c r="A8634" t="s">
        <v>29</v>
      </c>
      <c r="B8634" s="43">
        <v>1</v>
      </c>
      <c r="C8634" s="43">
        <v>1.75</v>
      </c>
      <c r="D8634" s="43">
        <v>1.1200000000000001</v>
      </c>
      <c r="E8634" s="43">
        <v>9.8520345616575925E-5</v>
      </c>
      <c r="F8634" s="43">
        <v>8.8296199864250621E-5</v>
      </c>
    </row>
    <row r="8635" spans="1:6" x14ac:dyDescent="0.25">
      <c r="A8635" t="s">
        <v>29</v>
      </c>
      <c r="B8635" s="43">
        <v>1</v>
      </c>
      <c r="C8635" s="43">
        <v>1.8</v>
      </c>
      <c r="D8635" s="43">
        <v>1.1499999999999999</v>
      </c>
      <c r="E8635" s="43">
        <v>1.0386890710931251E-4</v>
      </c>
      <c r="F8635" s="43">
        <v>9.5243212081909552E-5</v>
      </c>
    </row>
    <row r="8636" spans="1:6" x14ac:dyDescent="0.25">
      <c r="A8636" t="s">
        <v>29</v>
      </c>
      <c r="B8636" s="43">
        <v>1</v>
      </c>
      <c r="C8636" s="43">
        <v>1.8</v>
      </c>
      <c r="D8636" s="43">
        <v>1.17</v>
      </c>
      <c r="E8636" s="43">
        <v>1.0751315458747668E-4</v>
      </c>
      <c r="F8636" s="43">
        <v>9.8244554686625004E-5</v>
      </c>
    </row>
    <row r="8637" spans="1:6" x14ac:dyDescent="0.25">
      <c r="A8637" t="s">
        <v>29</v>
      </c>
      <c r="B8637" s="43">
        <v>1</v>
      </c>
      <c r="C8637" s="43">
        <v>2</v>
      </c>
      <c r="D8637" s="43">
        <v>1.17</v>
      </c>
      <c r="E8637" s="43">
        <v>1.0751315458747668E-4</v>
      </c>
      <c r="F8637" s="43">
        <v>1.0916061631847221E-4</v>
      </c>
    </row>
    <row r="8638" spans="1:6" x14ac:dyDescent="0.25">
      <c r="A8638" t="s">
        <v>29</v>
      </c>
      <c r="B8638" s="43">
        <v>1</v>
      </c>
      <c r="C8638" s="43">
        <v>2.5</v>
      </c>
      <c r="D8638" s="43">
        <v>1.2</v>
      </c>
      <c r="E8638" s="43">
        <v>1.1309733552923256E-4</v>
      </c>
      <c r="F8638" s="43">
        <v>1.4281105722371986E-4</v>
      </c>
    </row>
    <row r="8639" spans="1:6" x14ac:dyDescent="0.25">
      <c r="A8639" t="s">
        <v>29</v>
      </c>
      <c r="B8639" s="43">
        <v>1</v>
      </c>
      <c r="C8639" s="43">
        <v>1.6</v>
      </c>
      <c r="D8639" s="43">
        <v>1.2</v>
      </c>
      <c r="E8639" s="43">
        <v>1.1309733552923256E-4</v>
      </c>
      <c r="F8639" s="43">
        <v>9.1399076623180698E-5</v>
      </c>
    </row>
    <row r="8640" spans="1:6" x14ac:dyDescent="0.25">
      <c r="A8640" t="s">
        <v>29</v>
      </c>
      <c r="B8640" s="43">
        <v>1</v>
      </c>
      <c r="C8640" s="43">
        <v>2.5</v>
      </c>
      <c r="D8640" s="43">
        <v>1.21</v>
      </c>
      <c r="E8640" s="43">
        <v>1.1499014510302039E-4</v>
      </c>
      <c r="F8640" s="43">
        <v>1.4495971968461849E-4</v>
      </c>
    </row>
    <row r="8641" spans="1:6" x14ac:dyDescent="0.25">
      <c r="A8641" t="s">
        <v>29</v>
      </c>
      <c r="B8641" s="43">
        <v>1</v>
      </c>
      <c r="C8641" s="43">
        <v>2.5</v>
      </c>
      <c r="D8641" s="43">
        <v>1.21</v>
      </c>
      <c r="E8641" s="43">
        <v>1.1499014510302039E-4</v>
      </c>
      <c r="F8641" s="43">
        <v>1.4495971968461849E-4</v>
      </c>
    </row>
    <row r="8642" spans="1:6" x14ac:dyDescent="0.25">
      <c r="A8642" t="s">
        <v>29</v>
      </c>
      <c r="B8642" s="43">
        <v>1</v>
      </c>
      <c r="C8642" s="43">
        <v>2</v>
      </c>
      <c r="D8642" s="43">
        <v>1.21</v>
      </c>
      <c r="E8642" s="43">
        <v>1.1499014510302039E-4</v>
      </c>
      <c r="F8642" s="43">
        <v>1.159677757476948E-4</v>
      </c>
    </row>
    <row r="8643" spans="1:6" x14ac:dyDescent="0.25">
      <c r="A8643" t="s">
        <v>29</v>
      </c>
      <c r="B8643" s="43">
        <v>1</v>
      </c>
      <c r="C8643" s="43">
        <v>1.6</v>
      </c>
      <c r="D8643" s="43">
        <v>1.22</v>
      </c>
      <c r="E8643" s="43">
        <v>1.168986626400762E-4</v>
      </c>
      <c r="F8643" s="43">
        <v>9.4158480532526072E-5</v>
      </c>
    </row>
    <row r="8644" spans="1:6" x14ac:dyDescent="0.25">
      <c r="A8644" t="s">
        <v>29</v>
      </c>
      <c r="B8644" s="43">
        <v>1</v>
      </c>
      <c r="C8644" s="43">
        <v>3</v>
      </c>
      <c r="D8644" s="43">
        <v>1.22</v>
      </c>
      <c r="E8644" s="43">
        <v>1.168986626400762E-4</v>
      </c>
      <c r="F8644" s="43">
        <v>1.7654715099848638E-4</v>
      </c>
    </row>
    <row r="8645" spans="1:6" x14ac:dyDescent="0.25">
      <c r="A8645" t="s">
        <v>29</v>
      </c>
      <c r="B8645" s="43">
        <v>1</v>
      </c>
      <c r="C8645" s="43">
        <v>3</v>
      </c>
      <c r="D8645" s="43">
        <v>1.22</v>
      </c>
      <c r="E8645" s="43">
        <v>1.168986626400762E-4</v>
      </c>
      <c r="F8645" s="43">
        <v>1.7654715099848638E-4</v>
      </c>
    </row>
    <row r="8646" spans="1:6" x14ac:dyDescent="0.25">
      <c r="A8646" t="s">
        <v>29</v>
      </c>
      <c r="B8646" s="43">
        <v>1</v>
      </c>
      <c r="C8646" s="43">
        <v>2</v>
      </c>
      <c r="D8646" s="43">
        <v>1.23</v>
      </c>
      <c r="E8646" s="43">
        <v>1.1882288814039994E-4</v>
      </c>
      <c r="F8646" s="43">
        <v>1.1943980174100345E-4</v>
      </c>
    </row>
    <row r="8647" spans="1:6" x14ac:dyDescent="0.25">
      <c r="A8647" t="s">
        <v>29</v>
      </c>
      <c r="B8647" s="43">
        <v>1</v>
      </c>
      <c r="C8647" s="43">
        <v>2.5</v>
      </c>
      <c r="D8647" s="43">
        <v>1.25</v>
      </c>
      <c r="E8647" s="43">
        <v>1.227184630308513E-4</v>
      </c>
      <c r="F8647" s="43">
        <v>1.5369657264153639E-4</v>
      </c>
    </row>
    <row r="8648" spans="1:6" x14ac:dyDescent="0.25">
      <c r="A8648" t="s">
        <v>29</v>
      </c>
      <c r="B8648" s="43">
        <v>1</v>
      </c>
      <c r="C8648" s="43">
        <v>2.5</v>
      </c>
      <c r="D8648" s="43">
        <v>1.26</v>
      </c>
      <c r="E8648" s="43">
        <v>1.2468981242097889E-4</v>
      </c>
      <c r="F8648" s="43">
        <v>1.5591622091683699E-4</v>
      </c>
    </row>
    <row r="8649" spans="1:6" x14ac:dyDescent="0.25">
      <c r="A8649" t="s">
        <v>29</v>
      </c>
      <c r="B8649" s="43">
        <v>1</v>
      </c>
      <c r="C8649" s="43">
        <v>3.5</v>
      </c>
      <c r="D8649" s="43">
        <v>1.26</v>
      </c>
      <c r="E8649" s="43">
        <v>1.2468981242097889E-4</v>
      </c>
      <c r="F8649" s="43">
        <v>2.182827092835718E-4</v>
      </c>
    </row>
    <row r="8650" spans="1:6" x14ac:dyDescent="0.25">
      <c r="A8650" t="s">
        <v>29</v>
      </c>
      <c r="B8650" s="43">
        <v>1</v>
      </c>
      <c r="C8650" s="43">
        <v>2</v>
      </c>
      <c r="D8650" s="43">
        <v>1.27</v>
      </c>
      <c r="E8650" s="43">
        <v>1.2667686977437442E-4</v>
      </c>
      <c r="F8650" s="43">
        <v>1.2651999815151238E-4</v>
      </c>
    </row>
    <row r="8651" spans="1:6" x14ac:dyDescent="0.25">
      <c r="A8651" t="s">
        <v>29</v>
      </c>
      <c r="B8651" s="43">
        <v>1</v>
      </c>
      <c r="C8651" s="43">
        <v>3</v>
      </c>
      <c r="D8651" s="43">
        <v>1.28</v>
      </c>
      <c r="E8651" s="43">
        <v>1.2867963509103792E-4</v>
      </c>
      <c r="F8651" s="43">
        <v>1.9247745669549623E-4</v>
      </c>
    </row>
    <row r="8652" spans="1:6" x14ac:dyDescent="0.25">
      <c r="A8652" t="s">
        <v>29</v>
      </c>
      <c r="B8652" s="43">
        <v>1</v>
      </c>
      <c r="C8652" s="43">
        <v>3</v>
      </c>
      <c r="D8652" s="43">
        <v>1.28</v>
      </c>
      <c r="E8652" s="43">
        <v>1.2867963509103792E-4</v>
      </c>
      <c r="F8652" s="43">
        <v>1.9247745669549623E-4</v>
      </c>
    </row>
    <row r="8653" spans="1:6" x14ac:dyDescent="0.25">
      <c r="A8653" t="s">
        <v>29</v>
      </c>
      <c r="B8653" s="43">
        <v>1</v>
      </c>
      <c r="C8653" s="43">
        <v>2.5</v>
      </c>
      <c r="D8653" s="43">
        <v>1.29</v>
      </c>
      <c r="E8653" s="43">
        <v>1.3069810837096937E-4</v>
      </c>
      <c r="F8653" s="43">
        <v>1.6265984741835646E-4</v>
      </c>
    </row>
    <row r="8654" spans="1:6" x14ac:dyDescent="0.25">
      <c r="A8654" t="s">
        <v>29</v>
      </c>
      <c r="B8654" s="43">
        <v>1</v>
      </c>
      <c r="C8654" s="43">
        <v>2.5</v>
      </c>
      <c r="D8654" s="43">
        <v>1.33</v>
      </c>
      <c r="E8654" s="43">
        <v>1.3892908112337463E-4</v>
      </c>
      <c r="F8654" s="43">
        <v>1.7184811804882728E-4</v>
      </c>
    </row>
    <row r="8655" spans="1:6" x14ac:dyDescent="0.25">
      <c r="A8655" t="s">
        <v>29</v>
      </c>
      <c r="B8655" s="43">
        <v>1</v>
      </c>
      <c r="C8655" s="43">
        <v>1.8</v>
      </c>
      <c r="D8655" s="43">
        <v>1.34</v>
      </c>
      <c r="E8655" s="43">
        <v>1.4102609421964585E-4</v>
      </c>
      <c r="F8655" s="43">
        <v>1.2540972903643947E-4</v>
      </c>
    </row>
    <row r="8656" spans="1:6" x14ac:dyDescent="0.25">
      <c r="A8656" t="s">
        <v>29</v>
      </c>
      <c r="B8656" s="43">
        <v>1</v>
      </c>
      <c r="C8656" s="43">
        <v>3</v>
      </c>
      <c r="D8656" s="43">
        <v>1.34</v>
      </c>
      <c r="E8656" s="43">
        <v>1.4102609421964585E-4</v>
      </c>
      <c r="F8656" s="43">
        <v>2.0901621506073243E-4</v>
      </c>
    </row>
    <row r="8657" spans="1:6" x14ac:dyDescent="0.25">
      <c r="A8657" t="s">
        <v>29</v>
      </c>
      <c r="B8657" s="43">
        <v>1</v>
      </c>
      <c r="C8657" s="43">
        <v>3</v>
      </c>
      <c r="D8657" s="43">
        <v>1.35</v>
      </c>
      <c r="E8657" s="43">
        <v>1.4313881527918497E-4</v>
      </c>
      <c r="F8657" s="43">
        <v>2.1183143465543103E-4</v>
      </c>
    </row>
    <row r="8658" spans="1:6" x14ac:dyDescent="0.25">
      <c r="A8658" t="s">
        <v>29</v>
      </c>
      <c r="B8658" s="43">
        <v>1</v>
      </c>
      <c r="C8658" s="43">
        <v>3</v>
      </c>
      <c r="D8658" s="43">
        <v>1.35</v>
      </c>
      <c r="E8658" s="43">
        <v>1.4313881527918497E-4</v>
      </c>
      <c r="F8658" s="43">
        <v>2.1183143465543103E-4</v>
      </c>
    </row>
    <row r="8659" spans="1:6" x14ac:dyDescent="0.25">
      <c r="A8659" t="s">
        <v>29</v>
      </c>
      <c r="B8659" s="43">
        <v>1</v>
      </c>
      <c r="C8659" s="43">
        <v>2.5</v>
      </c>
      <c r="D8659" s="43">
        <v>1.36</v>
      </c>
      <c r="E8659" s="43">
        <v>1.4526724430199208E-4</v>
      </c>
      <c r="F8659" s="43">
        <v>1.7888614624438475E-4</v>
      </c>
    </row>
    <row r="8660" spans="1:6" x14ac:dyDescent="0.25">
      <c r="A8660" t="s">
        <v>29</v>
      </c>
      <c r="B8660" s="43">
        <v>1</v>
      </c>
      <c r="C8660" s="43">
        <v>2.5</v>
      </c>
      <c r="D8660" s="43">
        <v>1.36</v>
      </c>
      <c r="E8660" s="43">
        <v>1.4526724430199208E-4</v>
      </c>
      <c r="F8660" s="43">
        <v>1.7888614624438475E-4</v>
      </c>
    </row>
    <row r="8661" spans="1:6" x14ac:dyDescent="0.25">
      <c r="A8661" t="s">
        <v>29</v>
      </c>
      <c r="B8661" s="43">
        <v>1</v>
      </c>
      <c r="C8661" s="43">
        <v>2.5</v>
      </c>
      <c r="D8661" s="43">
        <v>1.37</v>
      </c>
      <c r="E8661" s="43">
        <v>1.4741138128806708E-4</v>
      </c>
      <c r="F8661" s="43">
        <v>1.8126001070474415E-4</v>
      </c>
    </row>
    <row r="8662" spans="1:6" x14ac:dyDescent="0.25">
      <c r="A8662" t="s">
        <v>29</v>
      </c>
      <c r="B8662" s="43">
        <v>1</v>
      </c>
      <c r="C8662" s="43">
        <v>3</v>
      </c>
      <c r="D8662" s="43">
        <v>1.37</v>
      </c>
      <c r="E8662" s="43">
        <v>1.4741138128806708E-4</v>
      </c>
      <c r="F8662" s="43">
        <v>2.1751201284569299E-4</v>
      </c>
    </row>
    <row r="8663" spans="1:6" x14ac:dyDescent="0.25">
      <c r="A8663" t="s">
        <v>29</v>
      </c>
      <c r="B8663" s="43">
        <v>1</v>
      </c>
      <c r="C8663" s="43">
        <v>2</v>
      </c>
      <c r="D8663" s="43">
        <v>1.37</v>
      </c>
      <c r="E8663" s="43">
        <v>1.4741138128806708E-4</v>
      </c>
      <c r="F8663" s="43">
        <v>1.4500800856379533E-4</v>
      </c>
    </row>
    <row r="8664" spans="1:6" x14ac:dyDescent="0.25">
      <c r="A8664" t="s">
        <v>29</v>
      </c>
      <c r="B8664" s="43">
        <v>1</v>
      </c>
      <c r="C8664" s="43">
        <v>2.5</v>
      </c>
      <c r="D8664" s="43">
        <v>1.38</v>
      </c>
      <c r="E8664" s="43">
        <v>1.4957122623741003E-4</v>
      </c>
      <c r="F8664" s="43">
        <v>1.8364776850127501E-4</v>
      </c>
    </row>
    <row r="8665" spans="1:6" x14ac:dyDescent="0.25">
      <c r="A8665" t="s">
        <v>29</v>
      </c>
      <c r="B8665" s="43">
        <v>1</v>
      </c>
      <c r="C8665" s="43">
        <v>2.5</v>
      </c>
      <c r="D8665" s="43">
        <v>1.4</v>
      </c>
      <c r="E8665" s="43">
        <v>1.5393804002589983E-4</v>
      </c>
      <c r="F8665" s="43">
        <v>1.8846488328712392E-4</v>
      </c>
    </row>
    <row r="8666" spans="1:6" x14ac:dyDescent="0.25">
      <c r="A8666" t="s">
        <v>29</v>
      </c>
      <c r="B8666" s="43">
        <v>1</v>
      </c>
      <c r="C8666" s="43">
        <v>2</v>
      </c>
      <c r="D8666" s="43">
        <v>1.44</v>
      </c>
      <c r="E8666" s="43">
        <v>1.6286016316209486E-4</v>
      </c>
      <c r="F8666" s="43">
        <v>1.5861196287080212E-4</v>
      </c>
    </row>
    <row r="8667" spans="1:6" x14ac:dyDescent="0.25">
      <c r="A8667" t="s">
        <v>29</v>
      </c>
      <c r="B8667" s="43">
        <v>1</v>
      </c>
      <c r="C8667" s="43">
        <v>1.4</v>
      </c>
      <c r="D8667" s="43">
        <v>1.44</v>
      </c>
      <c r="E8667" s="43">
        <v>1.6286016316209486E-4</v>
      </c>
      <c r="F8667" s="43">
        <v>1.1102837400956148E-4</v>
      </c>
    </row>
    <row r="8668" spans="1:6" x14ac:dyDescent="0.25">
      <c r="A8668" t="s">
        <v>29</v>
      </c>
      <c r="B8668" s="43">
        <v>1</v>
      </c>
      <c r="C8668" s="43">
        <v>3</v>
      </c>
      <c r="D8668" s="43">
        <v>1.45</v>
      </c>
      <c r="E8668" s="43">
        <v>1.651299638543135E-4</v>
      </c>
      <c r="F8668" s="43">
        <v>2.4089928891848656E-4</v>
      </c>
    </row>
    <row r="8669" spans="1:6" x14ac:dyDescent="0.25">
      <c r="A8669" t="s">
        <v>29</v>
      </c>
      <c r="B8669" s="43">
        <v>1</v>
      </c>
      <c r="C8669" s="43">
        <v>2.5</v>
      </c>
      <c r="D8669" s="43">
        <v>1.45</v>
      </c>
      <c r="E8669" s="43">
        <v>1.651299638543135E-4</v>
      </c>
      <c r="F8669" s="43">
        <v>2.0074940743207214E-4</v>
      </c>
    </row>
    <row r="8670" spans="1:6" x14ac:dyDescent="0.25">
      <c r="A8670" t="s">
        <v>29</v>
      </c>
      <c r="B8670" s="43">
        <v>1</v>
      </c>
      <c r="C8670" s="43">
        <v>2.5</v>
      </c>
      <c r="D8670" s="43">
        <v>1.46</v>
      </c>
      <c r="E8670" s="43">
        <v>1.6741547250980005E-4</v>
      </c>
      <c r="F8670" s="43">
        <v>2.0324759738991104E-4</v>
      </c>
    </row>
    <row r="8671" spans="1:6" x14ac:dyDescent="0.25">
      <c r="A8671" t="s">
        <v>29</v>
      </c>
      <c r="B8671" s="43">
        <v>1</v>
      </c>
      <c r="C8671" s="43">
        <v>3</v>
      </c>
      <c r="D8671" s="43">
        <v>1.47</v>
      </c>
      <c r="E8671" s="43">
        <v>1.6971668912855458E-4</v>
      </c>
      <c r="F8671" s="43">
        <v>2.4691140545199088E-4</v>
      </c>
    </row>
    <row r="8672" spans="1:6" x14ac:dyDescent="0.25">
      <c r="A8672" t="s">
        <v>29</v>
      </c>
      <c r="B8672" s="43">
        <v>1</v>
      </c>
      <c r="C8672" s="43">
        <v>2.5</v>
      </c>
      <c r="D8672" s="43">
        <v>1.49</v>
      </c>
      <c r="E8672" s="43">
        <v>1.7436624625586749E-4</v>
      </c>
      <c r="F8672" s="43">
        <v>2.1082439553445415E-4</v>
      </c>
    </row>
    <row r="8673" spans="1:6" x14ac:dyDescent="0.25">
      <c r="A8673" t="s">
        <v>29</v>
      </c>
      <c r="B8673" s="43">
        <v>1</v>
      </c>
      <c r="C8673" s="43">
        <v>2.5</v>
      </c>
      <c r="D8673" s="43">
        <v>1.5</v>
      </c>
      <c r="E8673" s="43">
        <v>1.7671458676442585E-4</v>
      </c>
      <c r="F8673" s="43">
        <v>2.1337734230024913E-4</v>
      </c>
    </row>
    <row r="8674" spans="1:6" x14ac:dyDescent="0.25">
      <c r="A8674" t="s">
        <v>29</v>
      </c>
      <c r="B8674" s="43">
        <v>1</v>
      </c>
      <c r="C8674" s="43">
        <v>3</v>
      </c>
      <c r="D8674" s="43">
        <v>1.5</v>
      </c>
      <c r="E8674" s="43">
        <v>1.7671458676442585E-4</v>
      </c>
      <c r="F8674" s="43">
        <v>2.5605281076029895E-4</v>
      </c>
    </row>
    <row r="8675" spans="1:6" x14ac:dyDescent="0.25">
      <c r="A8675" t="s">
        <v>29</v>
      </c>
      <c r="B8675" s="43">
        <v>1</v>
      </c>
      <c r="C8675" s="43">
        <v>2.5</v>
      </c>
      <c r="D8675" s="43">
        <v>1.5</v>
      </c>
      <c r="E8675" s="43">
        <v>1.7671458676442585E-4</v>
      </c>
      <c r="F8675" s="43">
        <v>2.1337734230024913E-4</v>
      </c>
    </row>
    <row r="8676" spans="1:6" x14ac:dyDescent="0.25">
      <c r="A8676" t="s">
        <v>29</v>
      </c>
      <c r="B8676" s="43">
        <v>1</v>
      </c>
      <c r="C8676" s="43">
        <v>2.5</v>
      </c>
      <c r="D8676" s="43">
        <v>1.53</v>
      </c>
      <c r="E8676" s="43">
        <v>1.8385385606970868E-4</v>
      </c>
      <c r="F8676" s="43">
        <v>2.2111796835851843E-4</v>
      </c>
    </row>
    <row r="8677" spans="1:6" x14ac:dyDescent="0.25">
      <c r="A8677" t="s">
        <v>29</v>
      </c>
      <c r="B8677" s="43">
        <v>1</v>
      </c>
      <c r="C8677" s="43">
        <v>3.5</v>
      </c>
      <c r="D8677" s="43">
        <v>1.55</v>
      </c>
      <c r="E8677" s="43">
        <v>1.8869190875623698E-4</v>
      </c>
      <c r="F8677" s="43">
        <v>3.168849049112872E-4</v>
      </c>
    </row>
    <row r="8678" spans="1:6" x14ac:dyDescent="0.25">
      <c r="A8678" t="s">
        <v>29</v>
      </c>
      <c r="B8678" s="43">
        <v>1</v>
      </c>
      <c r="C8678" s="43">
        <v>3</v>
      </c>
      <c r="D8678" s="43">
        <v>1.55</v>
      </c>
      <c r="E8678" s="43">
        <v>1.8869190875623698E-4</v>
      </c>
      <c r="F8678" s="43">
        <v>2.7161563278110329E-4</v>
      </c>
    </row>
    <row r="8679" spans="1:6" x14ac:dyDescent="0.25">
      <c r="A8679" t="s">
        <v>29</v>
      </c>
      <c r="B8679" s="43">
        <v>1</v>
      </c>
      <c r="C8679" s="43">
        <v>3</v>
      </c>
      <c r="D8679" s="43">
        <v>1.56</v>
      </c>
      <c r="E8679" s="43">
        <v>1.9113449704440304E-4</v>
      </c>
      <c r="F8679" s="43">
        <v>2.7477707525653411E-4</v>
      </c>
    </row>
    <row r="8680" spans="1:6" x14ac:dyDescent="0.25">
      <c r="A8680" t="s">
        <v>29</v>
      </c>
      <c r="B8680" s="43">
        <v>1</v>
      </c>
      <c r="C8680" s="43">
        <v>3</v>
      </c>
      <c r="D8680" s="43">
        <v>1.59</v>
      </c>
      <c r="E8680" s="43">
        <v>1.9855650968850892E-4</v>
      </c>
      <c r="F8680" s="43">
        <v>2.8435878002412902E-4</v>
      </c>
    </row>
    <row r="8681" spans="1:6" x14ac:dyDescent="0.25">
      <c r="A8681" t="s">
        <v>29</v>
      </c>
      <c r="B8681" s="43">
        <v>1</v>
      </c>
      <c r="C8681" s="43">
        <v>2.5</v>
      </c>
      <c r="D8681" s="43">
        <v>1.6</v>
      </c>
      <c r="E8681" s="43">
        <v>2.0106192982974677E-4</v>
      </c>
      <c r="F8681" s="43">
        <v>2.3965422659849198E-4</v>
      </c>
    </row>
    <row r="8682" spans="1:6" x14ac:dyDescent="0.25">
      <c r="A8682" t="s">
        <v>29</v>
      </c>
      <c r="B8682" s="43">
        <v>1</v>
      </c>
      <c r="C8682" s="43">
        <v>2</v>
      </c>
      <c r="D8682" s="43">
        <v>1.6</v>
      </c>
      <c r="E8682" s="43">
        <v>2.0106192982974677E-4</v>
      </c>
      <c r="F8682" s="43">
        <v>1.9172338127879359E-4</v>
      </c>
    </row>
    <row r="8683" spans="1:6" x14ac:dyDescent="0.25">
      <c r="A8683" t="s">
        <v>29</v>
      </c>
      <c r="B8683" s="43">
        <v>1</v>
      </c>
      <c r="C8683" s="43">
        <v>3</v>
      </c>
      <c r="D8683" s="43">
        <v>1.61</v>
      </c>
      <c r="E8683" s="43">
        <v>2.0358305793425258E-4</v>
      </c>
      <c r="F8683" s="43">
        <v>2.9082752494981106E-4</v>
      </c>
    </row>
    <row r="8684" spans="1:6" x14ac:dyDescent="0.25">
      <c r="A8684" t="s">
        <v>29</v>
      </c>
      <c r="B8684" s="43">
        <v>1</v>
      </c>
      <c r="C8684" s="43">
        <v>3.5</v>
      </c>
      <c r="D8684" s="43">
        <v>1.62</v>
      </c>
      <c r="E8684" s="43">
        <v>2.0611989400202635E-4</v>
      </c>
      <c r="F8684" s="43">
        <v>3.431004720958741E-4</v>
      </c>
    </row>
    <row r="8685" spans="1:6" x14ac:dyDescent="0.25">
      <c r="A8685" t="s">
        <v>29</v>
      </c>
      <c r="B8685" s="43">
        <v>1</v>
      </c>
      <c r="C8685" s="43">
        <v>2</v>
      </c>
      <c r="D8685" s="43">
        <v>1.63</v>
      </c>
      <c r="E8685" s="43">
        <v>2.0867243803306801E-4</v>
      </c>
      <c r="F8685" s="43">
        <v>1.9824055590464393E-4</v>
      </c>
    </row>
    <row r="8686" spans="1:6" x14ac:dyDescent="0.25">
      <c r="A8686" t="s">
        <v>29</v>
      </c>
      <c r="B8686" s="43">
        <v>1</v>
      </c>
      <c r="C8686" s="43">
        <v>3</v>
      </c>
      <c r="D8686" s="43">
        <v>1.65</v>
      </c>
      <c r="E8686" s="43">
        <v>2.1382464998495525E-4</v>
      </c>
      <c r="F8686" s="43">
        <v>3.0395854709511347E-4</v>
      </c>
    </row>
    <row r="8687" spans="1:6" x14ac:dyDescent="0.25">
      <c r="A8687" t="s">
        <v>29</v>
      </c>
      <c r="B8687" s="43">
        <v>1</v>
      </c>
      <c r="C8687" s="43">
        <v>3</v>
      </c>
      <c r="D8687" s="43">
        <v>1.66</v>
      </c>
      <c r="E8687" s="43">
        <v>2.1642431790580083E-4</v>
      </c>
      <c r="F8687" s="43">
        <v>3.0728150608763872E-4</v>
      </c>
    </row>
    <row r="8688" spans="1:6" x14ac:dyDescent="0.25">
      <c r="A8688" t="s">
        <v>29</v>
      </c>
      <c r="B8688" s="43">
        <v>1</v>
      </c>
      <c r="C8688" s="43">
        <v>4</v>
      </c>
      <c r="D8688" s="43">
        <v>1.66</v>
      </c>
      <c r="E8688" s="43">
        <v>2.1642431790580083E-4</v>
      </c>
      <c r="F8688" s="43">
        <v>4.0970867478351829E-4</v>
      </c>
    </row>
    <row r="8689" spans="1:6" x14ac:dyDescent="0.25">
      <c r="A8689" t="s">
        <v>29</v>
      </c>
      <c r="B8689" s="43">
        <v>1</v>
      </c>
      <c r="C8689" s="43">
        <v>2</v>
      </c>
      <c r="D8689" s="43">
        <v>1.68</v>
      </c>
      <c r="E8689" s="43">
        <v>2.2167077763729579E-4</v>
      </c>
      <c r="F8689" s="43">
        <v>2.0931702104521921E-4</v>
      </c>
    </row>
    <row r="8690" spans="1:6" x14ac:dyDescent="0.25">
      <c r="A8690" t="s">
        <v>29</v>
      </c>
      <c r="B8690" s="43">
        <v>1</v>
      </c>
      <c r="C8690" s="43">
        <v>1.5</v>
      </c>
      <c r="D8690" s="43">
        <v>1.68</v>
      </c>
      <c r="E8690" s="43">
        <v>2.2167077763729579E-4</v>
      </c>
      <c r="F8690" s="43">
        <v>1.569877657839144E-4</v>
      </c>
    </row>
    <row r="8691" spans="1:6" x14ac:dyDescent="0.25">
      <c r="A8691" t="s">
        <v>29</v>
      </c>
      <c r="B8691" s="43">
        <v>1</v>
      </c>
      <c r="C8691" s="43">
        <v>2.5</v>
      </c>
      <c r="D8691" s="43">
        <v>1.7</v>
      </c>
      <c r="E8691" s="43">
        <v>2.2698006922186251E-4</v>
      </c>
      <c r="F8691" s="43">
        <v>2.6727797694379584E-4</v>
      </c>
    </row>
    <row r="8692" spans="1:6" x14ac:dyDescent="0.25">
      <c r="A8692" t="s">
        <v>29</v>
      </c>
      <c r="B8692" s="43">
        <v>1</v>
      </c>
      <c r="C8692" s="43">
        <v>3</v>
      </c>
      <c r="D8692" s="43">
        <v>1.73</v>
      </c>
      <c r="E8692" s="43">
        <v>2.3506181632322232E-4</v>
      </c>
      <c r="F8692" s="43">
        <v>3.3099033078075042E-4</v>
      </c>
    </row>
    <row r="8693" spans="1:6" x14ac:dyDescent="0.25">
      <c r="A8693" t="s">
        <v>29</v>
      </c>
      <c r="B8693" s="43">
        <v>1</v>
      </c>
      <c r="C8693" s="43">
        <v>3</v>
      </c>
      <c r="D8693" s="43">
        <v>1.74</v>
      </c>
      <c r="E8693" s="43">
        <v>2.3778714795021143E-4</v>
      </c>
      <c r="F8693" s="43">
        <v>3.3444109486638671E-4</v>
      </c>
    </row>
    <row r="8694" spans="1:6" x14ac:dyDescent="0.25">
      <c r="A8694" t="s">
        <v>29</v>
      </c>
      <c r="B8694" s="43">
        <v>1</v>
      </c>
      <c r="C8694" s="43">
        <v>2.5</v>
      </c>
      <c r="D8694" s="43">
        <v>1.77</v>
      </c>
      <c r="E8694" s="43">
        <v>2.460573906107866E-4</v>
      </c>
      <c r="F8694" s="43">
        <v>2.8740721968679647E-4</v>
      </c>
    </row>
    <row r="8695" spans="1:6" x14ac:dyDescent="0.25">
      <c r="A8695" t="s">
        <v>29</v>
      </c>
      <c r="B8695" s="43">
        <v>1</v>
      </c>
      <c r="C8695" s="43">
        <v>3</v>
      </c>
      <c r="D8695" s="43">
        <v>1.77</v>
      </c>
      <c r="E8695" s="43">
        <v>2.460573906107866E-4</v>
      </c>
      <c r="F8695" s="43">
        <v>3.448886636241558E-4</v>
      </c>
    </row>
    <row r="8696" spans="1:6" x14ac:dyDescent="0.25">
      <c r="A8696" t="s">
        <v>29</v>
      </c>
      <c r="B8696" s="43">
        <v>1</v>
      </c>
      <c r="C8696" s="43">
        <v>2.5</v>
      </c>
      <c r="D8696" s="43">
        <v>1.77</v>
      </c>
      <c r="E8696" s="43">
        <v>2.460573906107866E-4</v>
      </c>
      <c r="F8696" s="43">
        <v>2.8740721968679647E-4</v>
      </c>
    </row>
    <row r="8697" spans="1:6" x14ac:dyDescent="0.25">
      <c r="A8697" t="s">
        <v>29</v>
      </c>
      <c r="B8697" s="43">
        <v>1</v>
      </c>
      <c r="C8697" s="43">
        <v>2</v>
      </c>
      <c r="D8697" s="43">
        <v>1.79</v>
      </c>
      <c r="E8697" s="43">
        <v>2.5164942553417642E-4</v>
      </c>
      <c r="F8697" s="43">
        <v>2.3462195038511952E-4</v>
      </c>
    </row>
    <row r="8698" spans="1:6" x14ac:dyDescent="0.25">
      <c r="A8698" t="s">
        <v>29</v>
      </c>
      <c r="B8698" s="43">
        <v>1</v>
      </c>
      <c r="C8698" s="43">
        <v>4</v>
      </c>
      <c r="D8698" s="43">
        <v>1.8</v>
      </c>
      <c r="E8698" s="43">
        <v>2.5446900494077327E-4</v>
      </c>
      <c r="F8698" s="43">
        <v>4.7397169032057697E-4</v>
      </c>
    </row>
    <row r="8699" spans="1:6" x14ac:dyDescent="0.25">
      <c r="A8699" t="s">
        <v>29</v>
      </c>
      <c r="B8699" s="43">
        <v>1</v>
      </c>
      <c r="C8699" s="43">
        <v>3</v>
      </c>
      <c r="D8699" s="43">
        <v>1.82</v>
      </c>
      <c r="E8699" s="43">
        <v>2.6015528764377081E-4</v>
      </c>
      <c r="F8699" s="43">
        <v>3.6261778621997885E-4</v>
      </c>
    </row>
    <row r="8700" spans="1:6" x14ac:dyDescent="0.25">
      <c r="A8700" t="s">
        <v>29</v>
      </c>
      <c r="B8700" s="43">
        <v>1</v>
      </c>
      <c r="C8700" s="43">
        <v>4</v>
      </c>
      <c r="D8700" s="43">
        <v>1.83</v>
      </c>
      <c r="E8700" s="43">
        <v>2.6302199094017145E-4</v>
      </c>
      <c r="F8700" s="43">
        <v>4.8828123680080783E-4</v>
      </c>
    </row>
    <row r="8701" spans="1:6" x14ac:dyDescent="0.25">
      <c r="A8701" t="s">
        <v>29</v>
      </c>
      <c r="B8701" s="43">
        <v>1</v>
      </c>
      <c r="C8701" s="43">
        <v>4</v>
      </c>
      <c r="D8701" s="43">
        <v>1.83</v>
      </c>
      <c r="E8701" s="43">
        <v>2.6302199094017145E-4</v>
      </c>
      <c r="F8701" s="43">
        <v>4.8828123680080783E-4</v>
      </c>
    </row>
    <row r="8702" spans="1:6" x14ac:dyDescent="0.25">
      <c r="A8702" t="s">
        <v>29</v>
      </c>
      <c r="B8702" s="43">
        <v>1</v>
      </c>
      <c r="C8702" s="43">
        <v>3</v>
      </c>
      <c r="D8702" s="43">
        <v>1.84</v>
      </c>
      <c r="E8702" s="43">
        <v>2.6590440219984013E-4</v>
      </c>
      <c r="F8702" s="43">
        <v>3.6981980064273567E-4</v>
      </c>
    </row>
    <row r="8703" spans="1:6" x14ac:dyDescent="0.25">
      <c r="A8703" t="s">
        <v>29</v>
      </c>
      <c r="B8703" s="43">
        <v>1</v>
      </c>
      <c r="C8703" s="43">
        <v>3</v>
      </c>
      <c r="D8703" s="43">
        <v>1.87</v>
      </c>
      <c r="E8703" s="43">
        <v>2.7464588375845374E-4</v>
      </c>
      <c r="F8703" s="43">
        <v>3.8074063846966648E-4</v>
      </c>
    </row>
    <row r="8704" spans="1:6" x14ac:dyDescent="0.25">
      <c r="A8704" t="s">
        <v>29</v>
      </c>
      <c r="B8704" s="43">
        <v>1</v>
      </c>
      <c r="C8704" s="43">
        <v>1.7</v>
      </c>
      <c r="D8704" s="43">
        <v>1.88</v>
      </c>
      <c r="E8704" s="43">
        <v>2.775911268711941E-4</v>
      </c>
      <c r="F8704" s="43">
        <v>2.1783361821758234E-4</v>
      </c>
    </row>
    <row r="8705" spans="1:6" x14ac:dyDescent="0.25">
      <c r="A8705" t="s">
        <v>29</v>
      </c>
      <c r="B8705" s="43">
        <v>1</v>
      </c>
      <c r="C8705" s="43">
        <v>2.5</v>
      </c>
      <c r="D8705" s="43">
        <v>1.88</v>
      </c>
      <c r="E8705" s="43">
        <v>2.775911268711941E-4</v>
      </c>
      <c r="F8705" s="43">
        <v>3.2034355620232699E-4</v>
      </c>
    </row>
    <row r="8706" spans="1:6" x14ac:dyDescent="0.25">
      <c r="A8706" t="s">
        <v>29</v>
      </c>
      <c r="B8706" s="43">
        <v>1</v>
      </c>
      <c r="C8706" s="43">
        <v>3</v>
      </c>
      <c r="D8706" s="43">
        <v>1.9</v>
      </c>
      <c r="E8706" s="43">
        <v>2.835287369864788E-4</v>
      </c>
      <c r="F8706" s="43">
        <v>3.9180244931085714E-4</v>
      </c>
    </row>
    <row r="8707" spans="1:6" x14ac:dyDescent="0.25">
      <c r="A8707" t="s">
        <v>29</v>
      </c>
      <c r="B8707" s="43">
        <v>1</v>
      </c>
      <c r="C8707" s="43">
        <v>4</v>
      </c>
      <c r="D8707" s="43">
        <v>1.94</v>
      </c>
      <c r="E8707" s="43">
        <v>2.9559245277626365E-4</v>
      </c>
      <c r="F8707" s="43">
        <v>5.4236006208446504E-4</v>
      </c>
    </row>
    <row r="8708" spans="1:6" x14ac:dyDescent="0.25">
      <c r="A8708" t="s">
        <v>29</v>
      </c>
      <c r="B8708" s="43">
        <v>1</v>
      </c>
      <c r="C8708" s="43">
        <v>2.5</v>
      </c>
      <c r="D8708" s="43">
        <v>1.94</v>
      </c>
      <c r="E8708" s="43">
        <v>2.9559245277626365E-4</v>
      </c>
      <c r="F8708" s="43">
        <v>3.3897503880279061E-4</v>
      </c>
    </row>
    <row r="8709" spans="1:6" x14ac:dyDescent="0.25">
      <c r="A8709" t="s">
        <v>29</v>
      </c>
      <c r="B8709" s="43">
        <v>1</v>
      </c>
      <c r="C8709" s="43">
        <v>3.5</v>
      </c>
      <c r="D8709" s="43">
        <v>1.95</v>
      </c>
      <c r="E8709" s="43">
        <v>2.9864765163187967E-4</v>
      </c>
      <c r="F8709" s="43">
        <v>4.7897600074013055E-4</v>
      </c>
    </row>
    <row r="8710" spans="1:6" x14ac:dyDescent="0.25">
      <c r="A8710" t="s">
        <v>29</v>
      </c>
      <c r="B8710" s="43">
        <v>1</v>
      </c>
      <c r="C8710" s="43">
        <v>4</v>
      </c>
      <c r="D8710" s="43">
        <v>1.95</v>
      </c>
      <c r="E8710" s="43">
        <v>2.9864765163187967E-4</v>
      </c>
      <c r="F8710" s="43">
        <v>5.4740114370300629E-4</v>
      </c>
    </row>
    <row r="8711" spans="1:6" x14ac:dyDescent="0.25">
      <c r="A8711" t="s">
        <v>29</v>
      </c>
      <c r="B8711" s="43">
        <v>1</v>
      </c>
      <c r="C8711" s="43">
        <v>2.5</v>
      </c>
      <c r="D8711" s="43">
        <v>1.96</v>
      </c>
      <c r="E8711" s="43">
        <v>3.0171855845076369E-4</v>
      </c>
      <c r="F8711" s="43">
        <v>3.4528933463024184E-4</v>
      </c>
    </row>
    <row r="8712" spans="1:6" x14ac:dyDescent="0.25">
      <c r="A8712" t="s">
        <v>29</v>
      </c>
      <c r="B8712" s="43">
        <v>1</v>
      </c>
      <c r="C8712" s="43">
        <v>2.5</v>
      </c>
      <c r="D8712" s="43">
        <v>1.98</v>
      </c>
      <c r="E8712" s="43">
        <v>3.0790749597833561E-4</v>
      </c>
      <c r="F8712" s="43">
        <v>3.516553526747969E-4</v>
      </c>
    </row>
    <row r="8713" spans="1:6" x14ac:dyDescent="0.25">
      <c r="A8713" t="s">
        <v>29</v>
      </c>
      <c r="B8713" s="43">
        <v>1</v>
      </c>
      <c r="C8713" s="43">
        <v>3.5</v>
      </c>
      <c r="D8713" s="43">
        <v>2.0099999999999998</v>
      </c>
      <c r="E8713" s="43">
        <v>3.1730871199420299E-4</v>
      </c>
      <c r="F8713" s="43">
        <v>5.0582158078486318E-4</v>
      </c>
    </row>
    <row r="8714" spans="1:6" x14ac:dyDescent="0.25">
      <c r="A8714" t="s">
        <v>29</v>
      </c>
      <c r="B8714" s="43">
        <v>1</v>
      </c>
      <c r="C8714" s="43">
        <v>4</v>
      </c>
      <c r="D8714" s="43">
        <v>2.0299999999999998</v>
      </c>
      <c r="E8714" s="43">
        <v>3.2365472915445441E-4</v>
      </c>
      <c r="F8714" s="43">
        <v>5.8847359241165364E-4</v>
      </c>
    </row>
    <row r="8715" spans="1:6" x14ac:dyDescent="0.25">
      <c r="A8715" t="s">
        <v>29</v>
      </c>
      <c r="B8715" s="43">
        <v>1</v>
      </c>
      <c r="C8715" s="43">
        <v>3</v>
      </c>
      <c r="D8715" s="43">
        <v>2.1</v>
      </c>
      <c r="E8715" s="43">
        <v>3.4636059005827469E-4</v>
      </c>
      <c r="F8715" s="43">
        <v>4.69118188574854E-4</v>
      </c>
    </row>
    <row r="8716" spans="1:6" x14ac:dyDescent="0.25">
      <c r="A8716" t="s">
        <v>29</v>
      </c>
      <c r="B8716" s="43">
        <v>1</v>
      </c>
      <c r="C8716" s="43">
        <v>4</v>
      </c>
      <c r="D8716" s="43">
        <v>2.1</v>
      </c>
      <c r="E8716" s="43">
        <v>3.4636059005827469E-4</v>
      </c>
      <c r="F8716" s="43">
        <v>6.254909180998053E-4</v>
      </c>
    </row>
    <row r="8717" spans="1:6" x14ac:dyDescent="0.25">
      <c r="A8717" t="s">
        <v>29</v>
      </c>
      <c r="B8717" s="43">
        <v>1</v>
      </c>
      <c r="C8717" s="43">
        <v>3</v>
      </c>
      <c r="D8717" s="43">
        <v>2.11</v>
      </c>
      <c r="E8717" s="43">
        <v>3.4966711632617792E-4</v>
      </c>
      <c r="F8717" s="43">
        <v>4.7314566247193968E-4</v>
      </c>
    </row>
    <row r="8718" spans="1:6" x14ac:dyDescent="0.25">
      <c r="A8718" t="s">
        <v>29</v>
      </c>
      <c r="B8718" s="43">
        <v>1</v>
      </c>
      <c r="C8718" s="43">
        <v>4</v>
      </c>
      <c r="D8718" s="43">
        <v>2.15</v>
      </c>
      <c r="E8718" s="43">
        <v>3.6305030103047042E-4</v>
      </c>
      <c r="F8718" s="43">
        <v>6.5254440302237385E-4</v>
      </c>
    </row>
    <row r="8719" spans="1:6" x14ac:dyDescent="0.25">
      <c r="A8719" t="s">
        <v>29</v>
      </c>
      <c r="B8719" s="43">
        <v>1</v>
      </c>
      <c r="C8719" s="43">
        <v>4</v>
      </c>
      <c r="D8719" s="43">
        <v>2.15</v>
      </c>
      <c r="E8719" s="43">
        <v>3.6305030103047042E-4</v>
      </c>
      <c r="F8719" s="43">
        <v>6.5254440302237385E-4</v>
      </c>
    </row>
    <row r="8720" spans="1:6" x14ac:dyDescent="0.25">
      <c r="A8720" t="s">
        <v>29</v>
      </c>
      <c r="B8720" s="43">
        <v>1</v>
      </c>
      <c r="C8720" s="43">
        <v>4</v>
      </c>
      <c r="D8720" s="43">
        <v>2.19</v>
      </c>
      <c r="E8720" s="43">
        <v>3.7668481314705014E-4</v>
      </c>
      <c r="F8720" s="43">
        <v>6.7455286139070695E-4</v>
      </c>
    </row>
    <row r="8721" spans="1:6" x14ac:dyDescent="0.25">
      <c r="A8721" t="s">
        <v>29</v>
      </c>
      <c r="B8721" s="43">
        <v>1</v>
      </c>
      <c r="C8721" s="43">
        <v>4</v>
      </c>
      <c r="D8721" s="43">
        <v>2.2000000000000002</v>
      </c>
      <c r="E8721" s="43">
        <v>3.8013271108436504E-4</v>
      </c>
      <c r="F8721" s="43">
        <v>6.801056065564629E-4</v>
      </c>
    </row>
    <row r="8722" spans="1:6" x14ac:dyDescent="0.25">
      <c r="A8722" t="s">
        <v>29</v>
      </c>
      <c r="B8722" s="43">
        <v>1</v>
      </c>
      <c r="C8722" s="43">
        <v>3</v>
      </c>
      <c r="D8722" s="43">
        <v>2.21</v>
      </c>
      <c r="E8722" s="43">
        <v>3.8359631698494772E-4</v>
      </c>
      <c r="F8722" s="43">
        <v>5.1425892513385469E-4</v>
      </c>
    </row>
    <row r="8723" spans="1:6" x14ac:dyDescent="0.25">
      <c r="A8723" t="s">
        <v>29</v>
      </c>
      <c r="B8723" s="43">
        <v>1</v>
      </c>
      <c r="C8723" s="43">
        <v>4</v>
      </c>
      <c r="D8723" s="43">
        <v>2.2200000000000002</v>
      </c>
      <c r="E8723" s="43">
        <v>3.8707563084879846E-4</v>
      </c>
      <c r="F8723" s="43">
        <v>6.912717238805031E-4</v>
      </c>
    </row>
    <row r="8724" spans="1:6" x14ac:dyDescent="0.25">
      <c r="A8724" t="s">
        <v>29</v>
      </c>
      <c r="B8724" s="43">
        <v>1</v>
      </c>
      <c r="C8724" s="43">
        <v>4</v>
      </c>
      <c r="D8724" s="43">
        <v>2.38</v>
      </c>
      <c r="E8724" s="43">
        <v>4.4488093567485062E-4</v>
      </c>
      <c r="F8724" s="43">
        <v>7.8349437378964998E-4</v>
      </c>
    </row>
    <row r="8725" spans="1:6" x14ac:dyDescent="0.25">
      <c r="A8725" t="s">
        <v>29</v>
      </c>
      <c r="B8725" s="43">
        <v>1</v>
      </c>
      <c r="C8725" s="43">
        <v>3</v>
      </c>
      <c r="D8725" s="43">
        <v>2.4</v>
      </c>
      <c r="E8725" s="43">
        <v>4.5238934211693025E-4</v>
      </c>
      <c r="F8725" s="43">
        <v>5.9653636637925977E-4</v>
      </c>
    </row>
    <row r="8726" spans="1:6" x14ac:dyDescent="0.25">
      <c r="A8726" t="s">
        <v>29</v>
      </c>
      <c r="B8726" s="43">
        <v>1</v>
      </c>
      <c r="C8726" s="43">
        <v>4</v>
      </c>
      <c r="D8726" s="43">
        <v>2.4</v>
      </c>
      <c r="E8726" s="43">
        <v>4.5238934211693025E-4</v>
      </c>
      <c r="F8726" s="43">
        <v>7.9538182183901303E-4</v>
      </c>
    </row>
    <row r="8727" spans="1:6" x14ac:dyDescent="0.25">
      <c r="A8727" t="s">
        <v>29</v>
      </c>
      <c r="B8727" s="43">
        <v>1</v>
      </c>
      <c r="C8727" s="43">
        <v>3</v>
      </c>
      <c r="D8727" s="43">
        <v>2.44</v>
      </c>
      <c r="E8727" s="43">
        <v>4.6759465056030479E-4</v>
      </c>
      <c r="F8727" s="43">
        <v>6.1454622864778191E-4</v>
      </c>
    </row>
    <row r="8728" spans="1:6" x14ac:dyDescent="0.25">
      <c r="A8728" t="s">
        <v>29</v>
      </c>
      <c r="B8728" s="43">
        <v>1</v>
      </c>
      <c r="C8728" s="43">
        <v>3.5</v>
      </c>
      <c r="D8728" s="43">
        <v>2.4900000000000002</v>
      </c>
      <c r="E8728" s="43">
        <v>4.8695471528805199E-4</v>
      </c>
      <c r="F8728" s="43">
        <v>7.4362468533860338E-4</v>
      </c>
    </row>
    <row r="8729" spans="1:6" x14ac:dyDescent="0.25">
      <c r="A8729" t="s">
        <v>29</v>
      </c>
      <c r="B8729" s="43">
        <v>1</v>
      </c>
      <c r="C8729" s="43">
        <v>4</v>
      </c>
      <c r="D8729" s="43">
        <v>2.5</v>
      </c>
      <c r="E8729" s="43">
        <v>4.9087385212340522E-4</v>
      </c>
      <c r="F8729" s="43">
        <v>8.5600836752108931E-4</v>
      </c>
    </row>
    <row r="8730" spans="1:6" x14ac:dyDescent="0.25">
      <c r="A8730" t="s">
        <v>29</v>
      </c>
      <c r="B8730" s="43">
        <v>1</v>
      </c>
      <c r="C8730" s="43">
        <v>5</v>
      </c>
      <c r="D8730" s="43">
        <v>2.5</v>
      </c>
      <c r="E8730" s="43">
        <v>4.9087385212340522E-4</v>
      </c>
      <c r="F8730" s="43">
        <v>1.0700104594013617E-3</v>
      </c>
    </row>
    <row r="8731" spans="1:6" x14ac:dyDescent="0.25">
      <c r="A8731" t="s">
        <v>29</v>
      </c>
      <c r="B8731" s="43">
        <v>1</v>
      </c>
      <c r="C8731" s="43">
        <v>5</v>
      </c>
      <c r="D8731" s="43">
        <v>2.5099999999999998</v>
      </c>
      <c r="E8731" s="43">
        <v>4.9480869692202628E-4</v>
      </c>
      <c r="F8731" s="43">
        <v>1.0777245691206965E-3</v>
      </c>
    </row>
    <row r="8732" spans="1:6" x14ac:dyDescent="0.25">
      <c r="A8732" t="s">
        <v>29</v>
      </c>
      <c r="B8732" s="43">
        <v>1</v>
      </c>
      <c r="C8732" s="43">
        <v>2.5</v>
      </c>
      <c r="D8732" s="43">
        <v>2.5099999999999998</v>
      </c>
      <c r="E8732" s="43">
        <v>4.9480869692202628E-4</v>
      </c>
      <c r="F8732" s="43">
        <v>5.3886228456034824E-4</v>
      </c>
    </row>
    <row r="8733" spans="1:6" x14ac:dyDescent="0.25">
      <c r="A8733" t="s">
        <v>29</v>
      </c>
      <c r="B8733" s="43">
        <v>1</v>
      </c>
      <c r="C8733" s="43">
        <v>3.5</v>
      </c>
      <c r="D8733" s="43">
        <v>2.64</v>
      </c>
      <c r="E8733" s="43">
        <v>5.4739110396148562E-4</v>
      </c>
      <c r="F8733" s="43">
        <v>8.2616829885565242E-4</v>
      </c>
    </row>
    <row r="8734" spans="1:6" x14ac:dyDescent="0.25">
      <c r="A8734" t="s">
        <v>29</v>
      </c>
      <c r="B8734" s="43">
        <v>1</v>
      </c>
      <c r="C8734" s="43">
        <v>3</v>
      </c>
      <c r="D8734" s="43">
        <v>2.7</v>
      </c>
      <c r="E8734" s="43">
        <v>5.7255526111673987E-4</v>
      </c>
      <c r="F8734" s="43">
        <v>7.3736794131365122E-4</v>
      </c>
    </row>
    <row r="8735" spans="1:6" x14ac:dyDescent="0.25">
      <c r="A8735" t="s">
        <v>29</v>
      </c>
      <c r="B8735" s="43">
        <v>1</v>
      </c>
      <c r="C8735" s="43">
        <v>4</v>
      </c>
      <c r="D8735" s="43">
        <v>2.82</v>
      </c>
      <c r="E8735" s="43">
        <v>6.2458003546018667E-4</v>
      </c>
      <c r="F8735" s="43">
        <v>1.0631794187943538E-3</v>
      </c>
    </row>
    <row r="8736" spans="1:6" x14ac:dyDescent="0.25">
      <c r="A8736" t="s">
        <v>29</v>
      </c>
      <c r="B8736" s="43">
        <v>1</v>
      </c>
      <c r="C8736" s="43">
        <v>5</v>
      </c>
      <c r="D8736" s="43">
        <v>2.83</v>
      </c>
      <c r="E8736" s="43">
        <v>6.2901753508338239E-4</v>
      </c>
      <c r="F8736" s="43">
        <v>1.3374665988209371E-3</v>
      </c>
    </row>
    <row r="8737" spans="1:6" x14ac:dyDescent="0.25">
      <c r="A8737" t="s">
        <v>29</v>
      </c>
      <c r="B8737" s="43">
        <v>1</v>
      </c>
      <c r="C8737" s="43">
        <v>3.5</v>
      </c>
      <c r="D8737" s="43">
        <v>2.93</v>
      </c>
      <c r="E8737" s="43">
        <v>6.7425646929507549E-4</v>
      </c>
      <c r="F8737" s="43">
        <v>9.9659589623147453E-4</v>
      </c>
    </row>
    <row r="8738" spans="1:6" x14ac:dyDescent="0.25">
      <c r="A8738" t="s">
        <v>29</v>
      </c>
      <c r="B8738" s="43">
        <v>1</v>
      </c>
      <c r="C8738" s="43">
        <v>1.5</v>
      </c>
      <c r="D8738" s="43">
        <v>2.96</v>
      </c>
      <c r="E8738" s="43">
        <v>6.8813445484230821E-4</v>
      </c>
      <c r="F8738" s="43">
        <v>4.3501408498204945E-4</v>
      </c>
    </row>
    <row r="8739" spans="1:6" x14ac:dyDescent="0.25">
      <c r="A8739" t="s">
        <v>29</v>
      </c>
      <c r="B8739" s="43">
        <v>1</v>
      </c>
      <c r="C8739" s="43">
        <v>2</v>
      </c>
      <c r="D8739" s="43">
        <v>2.96</v>
      </c>
      <c r="E8739" s="43">
        <v>6.8813445484230821E-4</v>
      </c>
      <c r="F8739" s="43">
        <v>5.800187799760659E-4</v>
      </c>
    </row>
    <row r="8740" spans="1:6" x14ac:dyDescent="0.25">
      <c r="A8740" t="s">
        <v>29</v>
      </c>
      <c r="B8740" s="43">
        <v>1</v>
      </c>
      <c r="C8740" s="43">
        <v>4</v>
      </c>
      <c r="D8740" s="43">
        <v>3</v>
      </c>
      <c r="E8740" s="43">
        <v>7.0685834705770342E-4</v>
      </c>
      <c r="F8740" s="43">
        <v>1.1883985915185156E-3</v>
      </c>
    </row>
    <row r="8741" spans="1:6" x14ac:dyDescent="0.25">
      <c r="A8741" t="s">
        <v>29</v>
      </c>
      <c r="B8741" s="43">
        <v>1</v>
      </c>
      <c r="C8741" s="43">
        <v>4</v>
      </c>
      <c r="D8741" s="43">
        <v>3.01</v>
      </c>
      <c r="E8741" s="43">
        <v>7.1157859001972192E-4</v>
      </c>
      <c r="F8741" s="43">
        <v>1.1955363715850289E-3</v>
      </c>
    </row>
    <row r="8742" spans="1:6" x14ac:dyDescent="0.25">
      <c r="A8742" t="s">
        <v>29</v>
      </c>
      <c r="B8742" s="43">
        <v>1</v>
      </c>
      <c r="C8742" s="43">
        <v>4</v>
      </c>
      <c r="D8742" s="43">
        <v>3.01</v>
      </c>
      <c r="E8742" s="43">
        <v>7.1157859001972192E-4</v>
      </c>
      <c r="F8742" s="43">
        <v>1.1955363715850289E-3</v>
      </c>
    </row>
    <row r="8743" spans="1:6" x14ac:dyDescent="0.25">
      <c r="A8743" t="s">
        <v>29</v>
      </c>
      <c r="B8743" s="43">
        <v>1</v>
      </c>
      <c r="C8743" s="43">
        <v>3.5</v>
      </c>
      <c r="D8743" s="43">
        <v>3.08</v>
      </c>
      <c r="E8743" s="43">
        <v>7.4506011372535528E-4</v>
      </c>
      <c r="F8743" s="43">
        <v>1.0902777071066395E-3</v>
      </c>
    </row>
    <row r="8744" spans="1:6" x14ac:dyDescent="0.25">
      <c r="A8744" t="s">
        <v>29</v>
      </c>
      <c r="B8744" s="43">
        <v>1</v>
      </c>
      <c r="C8744" s="43">
        <v>3</v>
      </c>
      <c r="D8744" s="43">
        <v>3.09</v>
      </c>
      <c r="E8744" s="43">
        <v>7.4990602039351755E-4</v>
      </c>
      <c r="F8744" s="43">
        <v>9.3999072171232774E-4</v>
      </c>
    </row>
    <row r="8745" spans="1:6" x14ac:dyDescent="0.25">
      <c r="A8745" t="s">
        <v>29</v>
      </c>
      <c r="B8745" s="43">
        <v>1</v>
      </c>
      <c r="C8745" s="43">
        <v>5</v>
      </c>
      <c r="D8745" s="43">
        <v>3.12</v>
      </c>
      <c r="E8745" s="43">
        <v>7.6453798817761214E-4</v>
      </c>
      <c r="F8745" s="43">
        <v>1.5941276344850087E-3</v>
      </c>
    </row>
    <row r="8746" spans="1:6" x14ac:dyDescent="0.25">
      <c r="A8746" t="s">
        <v>29</v>
      </c>
      <c r="B8746" s="43">
        <v>1</v>
      </c>
      <c r="C8746" s="43">
        <v>4</v>
      </c>
      <c r="D8746" s="43">
        <v>3.24</v>
      </c>
      <c r="E8746" s="43">
        <v>8.2447957600810539E-4</v>
      </c>
      <c r="F8746" s="43">
        <v>1.3649197151747261E-3</v>
      </c>
    </row>
    <row r="8747" spans="1:6" x14ac:dyDescent="0.25">
      <c r="A8747" t="s">
        <v>29</v>
      </c>
      <c r="B8747" s="43">
        <v>1</v>
      </c>
      <c r="C8747" s="43">
        <v>2</v>
      </c>
      <c r="D8747" s="43">
        <v>3.24</v>
      </c>
      <c r="E8747" s="43">
        <v>8.2447957600810539E-4</v>
      </c>
      <c r="F8747" s="43">
        <v>6.8245985758736305E-4</v>
      </c>
    </row>
    <row r="8748" spans="1:6" x14ac:dyDescent="0.25">
      <c r="A8748" t="s">
        <v>29</v>
      </c>
      <c r="B8748" s="43">
        <v>1</v>
      </c>
      <c r="C8748" s="43">
        <v>4</v>
      </c>
      <c r="D8748" s="43">
        <v>3.31</v>
      </c>
      <c r="E8748" s="43">
        <v>8.6049008179987839E-4</v>
      </c>
      <c r="F8748" s="43">
        <v>1.4184418579345122E-3</v>
      </c>
    </row>
    <row r="8749" spans="1:6" x14ac:dyDescent="0.25">
      <c r="A8749" t="s">
        <v>29</v>
      </c>
      <c r="B8749" s="43">
        <v>1</v>
      </c>
      <c r="C8749" s="43">
        <v>5</v>
      </c>
      <c r="D8749" s="43">
        <v>3.35</v>
      </c>
      <c r="E8749" s="43">
        <v>8.8141308887278635E-4</v>
      </c>
      <c r="F8749" s="43">
        <v>1.8117949309764143E-3</v>
      </c>
    </row>
    <row r="8750" spans="1:6" x14ac:dyDescent="0.25">
      <c r="A8750" t="s">
        <v>29</v>
      </c>
      <c r="B8750" s="43">
        <v>1</v>
      </c>
      <c r="C8750" s="43">
        <v>4</v>
      </c>
      <c r="D8750" s="43">
        <v>3.37</v>
      </c>
      <c r="E8750" s="43">
        <v>8.9196884018884811E-4</v>
      </c>
      <c r="F8750" s="43">
        <v>1.4650445152225792E-3</v>
      </c>
    </row>
    <row r="8751" spans="1:6" x14ac:dyDescent="0.25">
      <c r="A8751" t="s">
        <v>29</v>
      </c>
      <c r="B8751" s="43">
        <v>1</v>
      </c>
      <c r="C8751" s="43">
        <v>5.5</v>
      </c>
      <c r="D8751" s="43">
        <v>3.39</v>
      </c>
      <c r="E8751" s="43">
        <v>9.0258742335798153E-4</v>
      </c>
      <c r="F8751" s="43">
        <v>2.0360000630498093E-3</v>
      </c>
    </row>
    <row r="8752" spans="1:6" x14ac:dyDescent="0.25">
      <c r="A8752" t="s">
        <v>29</v>
      </c>
      <c r="B8752" s="43">
        <v>1</v>
      </c>
      <c r="C8752" s="43">
        <v>5</v>
      </c>
      <c r="D8752" s="43">
        <v>3.55</v>
      </c>
      <c r="E8752" s="43">
        <v>9.8979803542163423E-4</v>
      </c>
      <c r="F8752" s="43">
        <v>2.0110646189426236E-3</v>
      </c>
    </row>
    <row r="8753" spans="1:6" x14ac:dyDescent="0.25">
      <c r="A8753" t="s">
        <v>29</v>
      </c>
      <c r="B8753" s="43">
        <v>1</v>
      </c>
      <c r="C8753" s="43">
        <v>4</v>
      </c>
      <c r="D8753" s="43">
        <v>3.56</v>
      </c>
      <c r="E8753" s="43">
        <v>9.9538221636339026E-4</v>
      </c>
      <c r="F8753" s="43">
        <v>1.6170160230931474E-3</v>
      </c>
    </row>
    <row r="8754" spans="1:6" x14ac:dyDescent="0.25">
      <c r="A8754" t="s">
        <v>29</v>
      </c>
      <c r="B8754" s="43">
        <v>1</v>
      </c>
      <c r="C8754" s="43">
        <v>3</v>
      </c>
      <c r="D8754" s="43">
        <v>3.59</v>
      </c>
      <c r="E8754" s="43">
        <v>1.0122290069682653E-3</v>
      </c>
      <c r="F8754" s="43">
        <v>1.2312143227356646E-3</v>
      </c>
    </row>
    <row r="8755" spans="1:6" x14ac:dyDescent="0.25">
      <c r="A8755" t="s">
        <v>29</v>
      </c>
      <c r="B8755" s="43">
        <v>1</v>
      </c>
      <c r="C8755" s="43">
        <v>4</v>
      </c>
      <c r="D8755" s="43">
        <v>3.6</v>
      </c>
      <c r="E8755" s="43">
        <v>1.0178760197630931E-3</v>
      </c>
      <c r="F8755" s="43">
        <v>1.6498567840090609E-3</v>
      </c>
    </row>
    <row r="8756" spans="1:6" x14ac:dyDescent="0.25">
      <c r="A8756" t="s">
        <v>29</v>
      </c>
      <c r="B8756" s="43">
        <v>1</v>
      </c>
      <c r="C8756" s="43">
        <v>4</v>
      </c>
      <c r="D8756" s="43">
        <v>3.64</v>
      </c>
      <c r="E8756" s="43">
        <v>1.0406211505750833E-3</v>
      </c>
      <c r="F8756" s="43">
        <v>1.6829905718426176E-3</v>
      </c>
    </row>
    <row r="8757" spans="1:6" x14ac:dyDescent="0.25">
      <c r="A8757" t="s">
        <v>29</v>
      </c>
      <c r="B8757" s="43">
        <v>1</v>
      </c>
      <c r="C8757" s="43">
        <v>4</v>
      </c>
      <c r="D8757" s="43">
        <v>3.7</v>
      </c>
      <c r="E8757" s="43">
        <v>1.0752100856911068E-3</v>
      </c>
      <c r="F8757" s="43">
        <v>1.7332392625823906E-3</v>
      </c>
    </row>
    <row r="8758" spans="1:6" x14ac:dyDescent="0.25">
      <c r="A8758" t="s">
        <v>29</v>
      </c>
      <c r="B8758" s="43">
        <v>1</v>
      </c>
      <c r="C8758" s="43">
        <v>4</v>
      </c>
      <c r="D8758" s="43">
        <v>3.78</v>
      </c>
      <c r="E8758" s="43">
        <v>1.1222083117888098E-3</v>
      </c>
      <c r="F8758" s="43">
        <v>1.8012571282468848E-3</v>
      </c>
    </row>
    <row r="8759" spans="1:6" x14ac:dyDescent="0.25">
      <c r="A8759" t="s">
        <v>29</v>
      </c>
      <c r="B8759" s="43">
        <v>1</v>
      </c>
      <c r="C8759" s="43">
        <v>4</v>
      </c>
      <c r="D8759" s="43">
        <v>3.83</v>
      </c>
      <c r="E8759" s="43">
        <v>1.1520927119060829E-3</v>
      </c>
      <c r="F8759" s="43">
        <v>1.8443580253827585E-3</v>
      </c>
    </row>
    <row r="8760" spans="1:6" x14ac:dyDescent="0.25">
      <c r="A8760" t="s">
        <v>29</v>
      </c>
      <c r="B8760" s="43">
        <v>1</v>
      </c>
      <c r="C8760" s="43">
        <v>3</v>
      </c>
      <c r="D8760" s="43">
        <v>3.99</v>
      </c>
      <c r="E8760" s="43">
        <v>1.2503617301103719E-3</v>
      </c>
      <c r="F8760" s="43">
        <v>1.4889854586218774E-3</v>
      </c>
    </row>
    <row r="8761" spans="1:6" x14ac:dyDescent="0.25">
      <c r="A8761" t="s">
        <v>29</v>
      </c>
      <c r="B8761" s="43">
        <v>1</v>
      </c>
      <c r="C8761" s="43">
        <v>5</v>
      </c>
      <c r="D8761" s="43">
        <v>4.0599999999999996</v>
      </c>
      <c r="E8761" s="43">
        <v>1.2946189166178177E-3</v>
      </c>
      <c r="F8761" s="43">
        <v>2.5605357041310617E-3</v>
      </c>
    </row>
    <row r="8762" spans="1:6" x14ac:dyDescent="0.25">
      <c r="A8762" t="s">
        <v>29</v>
      </c>
      <c r="B8762" s="43">
        <v>1</v>
      </c>
      <c r="C8762" s="43">
        <v>4</v>
      </c>
      <c r="D8762" s="43">
        <v>4.07</v>
      </c>
      <c r="E8762" s="43">
        <v>1.3010042036862392E-3</v>
      </c>
      <c r="F8762" s="43">
        <v>2.0575165195743086E-3</v>
      </c>
    </row>
    <row r="8763" spans="1:6" x14ac:dyDescent="0.25">
      <c r="A8763" t="s">
        <v>29</v>
      </c>
      <c r="B8763" s="43">
        <v>1</v>
      </c>
      <c r="C8763" s="43">
        <v>3</v>
      </c>
      <c r="D8763" s="43">
        <v>4.0999999999999996</v>
      </c>
      <c r="E8763" s="43">
        <v>1.3202543126711104E-3</v>
      </c>
      <c r="F8763" s="43">
        <v>1.5636656753455205E-3</v>
      </c>
    </row>
    <row r="8764" spans="1:6" x14ac:dyDescent="0.25">
      <c r="A8764" t="s">
        <v>29</v>
      </c>
      <c r="B8764" s="43">
        <v>1</v>
      </c>
      <c r="C8764" s="43">
        <v>6</v>
      </c>
      <c r="D8764" s="43">
        <v>4.16</v>
      </c>
      <c r="E8764" s="43">
        <v>1.3591786456490884E-3</v>
      </c>
      <c r="F8764" s="43">
        <v>3.2101667708542194E-3</v>
      </c>
    </row>
    <row r="8765" spans="1:6" x14ac:dyDescent="0.25">
      <c r="A8765" t="s">
        <v>29</v>
      </c>
      <c r="B8765" s="43">
        <v>1</v>
      </c>
      <c r="C8765" s="43">
        <v>5</v>
      </c>
      <c r="D8765" s="43">
        <v>4.2</v>
      </c>
      <c r="E8765" s="43">
        <v>1.3854423602330987E-3</v>
      </c>
      <c r="F8765" s="43">
        <v>2.7216035673592494E-3</v>
      </c>
    </row>
    <row r="8766" spans="1:6" x14ac:dyDescent="0.25">
      <c r="A8766" t="s">
        <v>29</v>
      </c>
      <c r="B8766" s="43">
        <v>1</v>
      </c>
      <c r="C8766" s="43">
        <v>6</v>
      </c>
      <c r="D8766" s="43">
        <v>4.3</v>
      </c>
      <c r="E8766" s="43">
        <v>1.4522012041218817E-3</v>
      </c>
      <c r="F8766" s="43">
        <v>3.40718074152941E-3</v>
      </c>
    </row>
    <row r="8767" spans="1:6" x14ac:dyDescent="0.25">
      <c r="A8767" t="s">
        <v>29</v>
      </c>
      <c r="B8767" s="43">
        <v>1</v>
      </c>
      <c r="C8767" s="43">
        <v>3.5</v>
      </c>
      <c r="D8767" s="43">
        <v>4.4400000000000004</v>
      </c>
      <c r="E8767" s="43">
        <v>1.5483025233951938E-3</v>
      </c>
      <c r="F8767" s="43">
        <v>2.1054779129491535E-3</v>
      </c>
    </row>
    <row r="8768" spans="1:6" x14ac:dyDescent="0.25">
      <c r="A8768" t="s">
        <v>29</v>
      </c>
      <c r="B8768" s="43">
        <v>1</v>
      </c>
      <c r="C8768" s="43">
        <v>3</v>
      </c>
      <c r="D8768" s="43">
        <v>4.57</v>
      </c>
      <c r="E8768" s="43">
        <v>1.640296210273937E-3</v>
      </c>
      <c r="F8768" s="43">
        <v>1.9008902648952107E-3</v>
      </c>
    </row>
    <row r="8769" spans="1:6" x14ac:dyDescent="0.25">
      <c r="A8769" t="s">
        <v>29</v>
      </c>
      <c r="B8769" s="43">
        <v>1</v>
      </c>
      <c r="C8769" s="43">
        <v>7</v>
      </c>
      <c r="D8769" s="43">
        <v>4.7</v>
      </c>
      <c r="E8769" s="43">
        <v>1.7349445429449635E-3</v>
      </c>
      <c r="F8769" s="43">
        <v>4.6650288653341219E-3</v>
      </c>
    </row>
    <row r="8770" spans="1:6" x14ac:dyDescent="0.25">
      <c r="A8770" t="s">
        <v>29</v>
      </c>
      <c r="B8770" s="43">
        <v>1</v>
      </c>
      <c r="C8770" s="43">
        <v>5</v>
      </c>
      <c r="D8770" s="43">
        <v>4.72</v>
      </c>
      <c r="E8770" s="43">
        <v>1.7497414443433709E-3</v>
      </c>
      <c r="F8770" s="43">
        <v>3.3577222753418674E-3</v>
      </c>
    </row>
    <row r="8771" spans="1:6" x14ac:dyDescent="0.25">
      <c r="A8771" t="s">
        <v>29</v>
      </c>
      <c r="B8771" s="43">
        <v>1</v>
      </c>
      <c r="C8771" s="43">
        <v>6</v>
      </c>
      <c r="D8771" s="43">
        <v>4.79</v>
      </c>
      <c r="E8771" s="43">
        <v>1.802025400080739E-3</v>
      </c>
      <c r="F8771" s="43">
        <v>4.1374327055014332E-3</v>
      </c>
    </row>
    <row r="8772" spans="1:6" x14ac:dyDescent="0.25">
      <c r="A8772" t="s">
        <v>29</v>
      </c>
      <c r="B8772" s="43">
        <v>1</v>
      </c>
      <c r="C8772" s="43">
        <v>4</v>
      </c>
      <c r="D8772" s="43">
        <v>4.84</v>
      </c>
      <c r="E8772" s="43">
        <v>1.8398423216483262E-3</v>
      </c>
      <c r="F8772" s="43">
        <v>2.810315066104299E-3</v>
      </c>
    </row>
    <row r="8773" spans="1:6" x14ac:dyDescent="0.25">
      <c r="A8773" t="s">
        <v>29</v>
      </c>
      <c r="B8773" s="43">
        <v>1</v>
      </c>
      <c r="C8773" s="43">
        <v>4</v>
      </c>
      <c r="D8773" s="43">
        <v>4.88</v>
      </c>
      <c r="E8773" s="43">
        <v>1.8703786022412191E-3</v>
      </c>
      <c r="F8773" s="43">
        <v>2.8522470438011572E-3</v>
      </c>
    </row>
    <row r="8774" spans="1:6" x14ac:dyDescent="0.25">
      <c r="A8774" t="s">
        <v>29</v>
      </c>
      <c r="B8774" s="43">
        <v>1</v>
      </c>
      <c r="C8774" s="43">
        <v>5</v>
      </c>
      <c r="D8774" s="43">
        <v>4.92</v>
      </c>
      <c r="E8774" s="43">
        <v>1.901166210246399E-3</v>
      </c>
      <c r="F8774" s="43">
        <v>3.6180683832327987E-3</v>
      </c>
    </row>
    <row r="8775" spans="1:6" x14ac:dyDescent="0.25">
      <c r="A8775" t="s">
        <v>29</v>
      </c>
      <c r="B8775" s="43">
        <v>1</v>
      </c>
      <c r="C8775" s="43">
        <v>5</v>
      </c>
      <c r="D8775" s="43">
        <v>4.9400000000000004</v>
      </c>
      <c r="E8775" s="43">
        <v>1.9166542620285974E-3</v>
      </c>
      <c r="F8775" s="43">
        <v>3.6445772234972012E-3</v>
      </c>
    </row>
    <row r="8776" spans="1:6" x14ac:dyDescent="0.25">
      <c r="A8776" t="s">
        <v>29</v>
      </c>
      <c r="B8776" s="43">
        <v>1</v>
      </c>
      <c r="C8776" s="43">
        <v>4</v>
      </c>
      <c r="D8776" s="43">
        <v>4.9800000000000004</v>
      </c>
      <c r="E8776" s="43">
        <v>1.947818861152208E-3</v>
      </c>
      <c r="F8776" s="43">
        <v>2.9582821250844515E-3</v>
      </c>
    </row>
    <row r="8777" spans="1:6" x14ac:dyDescent="0.25">
      <c r="A8777" t="s">
        <v>29</v>
      </c>
      <c r="B8777" s="43">
        <v>1</v>
      </c>
      <c r="C8777" s="43">
        <v>5</v>
      </c>
      <c r="D8777" s="43">
        <v>5.0999999999999996</v>
      </c>
      <c r="E8777" s="43">
        <v>2.042820622996763E-3</v>
      </c>
      <c r="F8777" s="43">
        <v>3.8597360040733678E-3</v>
      </c>
    </row>
    <row r="8778" spans="1:6" x14ac:dyDescent="0.25">
      <c r="A8778" t="s">
        <v>29</v>
      </c>
      <c r="B8778" s="43">
        <v>1</v>
      </c>
      <c r="C8778" s="43">
        <v>5</v>
      </c>
      <c r="D8778" s="43">
        <v>5.14</v>
      </c>
      <c r="E8778" s="43">
        <v>2.0749905317695222E-3</v>
      </c>
      <c r="F8778" s="43">
        <v>3.9143809865255837E-3</v>
      </c>
    </row>
    <row r="8779" spans="1:6" x14ac:dyDescent="0.25">
      <c r="A8779" t="s">
        <v>29</v>
      </c>
      <c r="B8779" s="43">
        <v>1</v>
      </c>
      <c r="C8779" s="43">
        <v>4</v>
      </c>
      <c r="D8779" s="43">
        <v>5.21</v>
      </c>
      <c r="E8779" s="43">
        <v>2.1318926287076673E-3</v>
      </c>
      <c r="F8779" s="43">
        <v>3.2086640074229789E-3</v>
      </c>
    </row>
    <row r="8780" spans="1:6" x14ac:dyDescent="0.25">
      <c r="A8780" t="s">
        <v>29</v>
      </c>
      <c r="B8780" s="43">
        <v>1</v>
      </c>
      <c r="C8780" s="43">
        <v>3</v>
      </c>
      <c r="D8780" s="43">
        <v>5.29</v>
      </c>
      <c r="E8780" s="43">
        <v>2.1978660744330532E-3</v>
      </c>
      <c r="F8780" s="43">
        <v>2.4733996389606407E-3</v>
      </c>
    </row>
    <row r="8781" spans="1:6" x14ac:dyDescent="0.25">
      <c r="A8781" t="s">
        <v>29</v>
      </c>
      <c r="B8781" s="43">
        <v>1</v>
      </c>
      <c r="C8781" s="43">
        <v>7</v>
      </c>
      <c r="D8781" s="43">
        <v>5.38</v>
      </c>
      <c r="E8781" s="43">
        <v>2.2732878600641099E-3</v>
      </c>
      <c r="F8781" s="43">
        <v>5.9491520261175188E-3</v>
      </c>
    </row>
    <row r="8782" spans="1:6" x14ac:dyDescent="0.25">
      <c r="A8782" t="s">
        <v>29</v>
      </c>
      <c r="B8782" s="43">
        <v>1</v>
      </c>
      <c r="C8782" s="43">
        <v>4</v>
      </c>
      <c r="D8782" s="43">
        <v>5.86</v>
      </c>
      <c r="E8782" s="43">
        <v>2.6970258771803019E-3</v>
      </c>
      <c r="F8782" s="43">
        <v>3.964650291849372E-3</v>
      </c>
    </row>
    <row r="8783" spans="1:6" x14ac:dyDescent="0.25">
      <c r="A8783" t="s">
        <v>29</v>
      </c>
      <c r="B8783" s="43">
        <v>1</v>
      </c>
      <c r="C8783" s="43">
        <v>4</v>
      </c>
      <c r="D8783" s="43">
        <v>5.86</v>
      </c>
      <c r="E8783" s="43">
        <v>2.6970258771803019E-3</v>
      </c>
      <c r="F8783" s="43">
        <v>3.964650291849372E-3</v>
      </c>
    </row>
    <row r="8784" spans="1:6" x14ac:dyDescent="0.25">
      <c r="A8784" t="s">
        <v>29</v>
      </c>
      <c r="B8784" s="43">
        <v>1</v>
      </c>
      <c r="C8784" s="43">
        <v>6</v>
      </c>
      <c r="D8784" s="43">
        <v>5.87</v>
      </c>
      <c r="E8784" s="43">
        <v>2.7062385976369539E-3</v>
      </c>
      <c r="F8784" s="43">
        <v>5.9652496545174226E-3</v>
      </c>
    </row>
    <row r="8785" spans="1:6" x14ac:dyDescent="0.25">
      <c r="A8785" t="s">
        <v>29</v>
      </c>
      <c r="B8785" s="43">
        <v>1</v>
      </c>
      <c r="C8785" s="43">
        <v>7</v>
      </c>
      <c r="D8785" s="43">
        <v>5.87</v>
      </c>
      <c r="E8785" s="43">
        <v>2.7062385976369539E-3</v>
      </c>
      <c r="F8785" s="43">
        <v>6.9594579302703274E-3</v>
      </c>
    </row>
    <row r="8786" spans="1:6" x14ac:dyDescent="0.25">
      <c r="A8786" t="s">
        <v>29</v>
      </c>
      <c r="B8786" s="43">
        <v>1</v>
      </c>
      <c r="C8786" s="43">
        <v>16</v>
      </c>
      <c r="D8786" s="43">
        <v>5.91</v>
      </c>
      <c r="E8786" s="43">
        <v>2.7432465590962411E-3</v>
      </c>
      <c r="F8786" s="43">
        <v>1.6102921314546114E-2</v>
      </c>
    </row>
    <row r="8787" spans="1:6" x14ac:dyDescent="0.25">
      <c r="A8787" t="s">
        <v>29</v>
      </c>
      <c r="B8787" s="43">
        <v>1</v>
      </c>
      <c r="C8787" s="43">
        <v>2</v>
      </c>
      <c r="D8787" s="43">
        <v>6</v>
      </c>
      <c r="E8787" s="43">
        <v>2.8274333882308137E-3</v>
      </c>
      <c r="F8787" s="43">
        <v>2.0683592695140713E-3</v>
      </c>
    </row>
    <row r="8788" spans="1:6" x14ac:dyDescent="0.25">
      <c r="A8788" t="s">
        <v>29</v>
      </c>
      <c r="B8788" s="43">
        <v>1</v>
      </c>
      <c r="C8788" s="43">
        <v>4</v>
      </c>
      <c r="D8788" s="43">
        <v>6.1752117919655385</v>
      </c>
      <c r="E8788" s="43">
        <v>2.9949777191032863E-3</v>
      </c>
      <c r="F8788" s="43">
        <v>4.356627361019336E-3</v>
      </c>
    </row>
    <row r="8789" spans="1:6" x14ac:dyDescent="0.25">
      <c r="A8789" t="s">
        <v>29</v>
      </c>
      <c r="B8789" s="43">
        <v>1</v>
      </c>
      <c r="C8789" s="43">
        <v>10</v>
      </c>
      <c r="D8789" s="43">
        <v>6.3025357464390561</v>
      </c>
      <c r="E8789" s="43">
        <v>3.119755194487333E-3</v>
      </c>
      <c r="F8789" s="43">
        <v>1.1298998124779564E-2</v>
      </c>
    </row>
    <row r="8790" spans="1:6" x14ac:dyDescent="0.25">
      <c r="A8790" t="s">
        <v>29</v>
      </c>
      <c r="B8790" s="43">
        <v>1</v>
      </c>
      <c r="C8790" s="43">
        <v>6</v>
      </c>
      <c r="D8790" s="43">
        <v>6.6526766212412252</v>
      </c>
      <c r="E8790" s="43">
        <v>3.4760235345985399E-3</v>
      </c>
      <c r="F8790" s="43">
        <v>7.472134273763361E-3</v>
      </c>
    </row>
    <row r="8791" spans="1:6" x14ac:dyDescent="0.25">
      <c r="A8791" t="s">
        <v>29</v>
      </c>
      <c r="B8791" s="43">
        <v>1</v>
      </c>
      <c r="C8791" s="43">
        <v>3.5</v>
      </c>
      <c r="D8791" s="43">
        <v>6.6845076098596046</v>
      </c>
      <c r="E8791" s="43">
        <v>3.5093664951762926E-3</v>
      </c>
      <c r="F8791" s="43">
        <v>4.3963450824823815E-3</v>
      </c>
    </row>
    <row r="8792" spans="1:6" x14ac:dyDescent="0.25">
      <c r="A8792" t="s">
        <v>29</v>
      </c>
      <c r="B8792" s="43">
        <v>1</v>
      </c>
      <c r="C8792" s="43">
        <v>7</v>
      </c>
      <c r="D8792" s="43">
        <v>6.6845076098596046</v>
      </c>
      <c r="E8792" s="43">
        <v>3.5093664951762926E-3</v>
      </c>
      <c r="F8792" s="43">
        <v>8.7926901649647629E-3</v>
      </c>
    </row>
    <row r="8793" spans="1:6" x14ac:dyDescent="0.25">
      <c r="A8793" t="s">
        <v>29</v>
      </c>
      <c r="B8793" s="43">
        <v>1</v>
      </c>
      <c r="C8793" s="43">
        <v>6</v>
      </c>
      <c r="D8793" s="43">
        <v>6.9391555188066372</v>
      </c>
      <c r="E8793" s="43">
        <v>3.7818397577496178E-3</v>
      </c>
      <c r="F8793" s="43">
        <v>8.0610812766785198E-3</v>
      </c>
    </row>
    <row r="8794" spans="1:6" x14ac:dyDescent="0.25">
      <c r="A8794" t="s">
        <v>29</v>
      </c>
      <c r="B8794" s="43">
        <v>1</v>
      </c>
      <c r="C8794" s="43">
        <v>7</v>
      </c>
      <c r="D8794" s="43">
        <v>7.3211273822271856</v>
      </c>
      <c r="E8794" s="43">
        <v>4.2096482447806314E-3</v>
      </c>
      <c r="F8794" s="43">
        <v>1.0356574309097514E-2</v>
      </c>
    </row>
    <row r="8795" spans="1:6" x14ac:dyDescent="0.25">
      <c r="A8795" t="s">
        <v>29</v>
      </c>
      <c r="B8795" s="43">
        <v>1</v>
      </c>
      <c r="C8795" s="43">
        <v>7</v>
      </c>
      <c r="D8795" s="43">
        <v>7.352958370845565</v>
      </c>
      <c r="E8795" s="43">
        <v>4.2463334591633138E-3</v>
      </c>
      <c r="F8795" s="43">
        <v>1.0437742587805929E-2</v>
      </c>
    </row>
    <row r="8796" spans="1:6" x14ac:dyDescent="0.25">
      <c r="A8796" t="s">
        <v>29</v>
      </c>
      <c r="B8796" s="43">
        <v>1</v>
      </c>
      <c r="C8796" s="43">
        <v>10</v>
      </c>
      <c r="D8796" s="43">
        <v>7.416620348082323</v>
      </c>
      <c r="E8796" s="43">
        <v>4.3201813527579533E-3</v>
      </c>
      <c r="F8796" s="43">
        <v>1.5144175870228685E-2</v>
      </c>
    </row>
    <row r="8797" spans="1:6" x14ac:dyDescent="0.25">
      <c r="A8797" t="s">
        <v>29</v>
      </c>
      <c r="B8797" s="43">
        <v>1</v>
      </c>
      <c r="C8797" s="43">
        <v>6</v>
      </c>
      <c r="D8797" s="43">
        <v>7.5439443025558388</v>
      </c>
      <c r="E8797" s="43">
        <v>4.4697869992643344E-3</v>
      </c>
      <c r="F8797" s="43">
        <v>9.3691313391881352E-3</v>
      </c>
    </row>
    <row r="8798" spans="1:6" x14ac:dyDescent="0.25">
      <c r="A8798" t="s">
        <v>29</v>
      </c>
      <c r="B8798" s="43">
        <v>1</v>
      </c>
      <c r="C8798" s="43">
        <v>4</v>
      </c>
      <c r="D8798" s="43">
        <v>7.5757752911742182</v>
      </c>
      <c r="E8798" s="43">
        <v>4.5075862982486602E-3</v>
      </c>
      <c r="F8798" s="43">
        <v>6.2935921441890953E-3</v>
      </c>
    </row>
    <row r="8799" spans="1:6" x14ac:dyDescent="0.25">
      <c r="A8799" t="s">
        <v>29</v>
      </c>
      <c r="B8799" s="43">
        <v>1</v>
      </c>
      <c r="C8799" s="43">
        <v>6</v>
      </c>
      <c r="D8799" s="43">
        <v>7.6394372684109761</v>
      </c>
      <c r="E8799" s="43">
        <v>4.5836623610465855E-3</v>
      </c>
      <c r="F8799" s="43">
        <v>9.5836210565452586E-3</v>
      </c>
    </row>
    <row r="8800" spans="1:6" x14ac:dyDescent="0.25">
      <c r="A8800" t="s">
        <v>29</v>
      </c>
      <c r="B8800" s="43">
        <v>1</v>
      </c>
      <c r="C8800" s="43">
        <v>8</v>
      </c>
      <c r="D8800" s="43">
        <v>8.2442260521601778</v>
      </c>
      <c r="E8800" s="43">
        <v>5.3381363687737141E-3</v>
      </c>
      <c r="F8800" s="43">
        <v>1.4655819473753945E-2</v>
      </c>
    </row>
    <row r="8801" spans="1:6" x14ac:dyDescent="0.25">
      <c r="A8801" t="s">
        <v>29</v>
      </c>
      <c r="B8801" s="43">
        <v>1</v>
      </c>
      <c r="C8801" s="43">
        <v>12</v>
      </c>
      <c r="D8801" s="43">
        <v>8.3142542271206121</v>
      </c>
      <c r="E8801" s="43">
        <v>5.4292080103097587E-3</v>
      </c>
      <c r="F8801" s="43">
        <v>2.2320892043664713E-2</v>
      </c>
    </row>
    <row r="8802" spans="1:6" x14ac:dyDescent="0.25">
      <c r="A8802" t="s">
        <v>29</v>
      </c>
      <c r="B8802" s="43">
        <v>1</v>
      </c>
      <c r="C8802" s="43">
        <v>16</v>
      </c>
      <c r="D8802" s="43">
        <v>8.3715500066336954</v>
      </c>
      <c r="E8802" s="43">
        <v>5.5042941293616558E-3</v>
      </c>
      <c r="F8802" s="43">
        <v>3.0131262809479909E-2</v>
      </c>
    </row>
    <row r="8803" spans="1:6" x14ac:dyDescent="0.25">
      <c r="A8803" t="s">
        <v>29</v>
      </c>
      <c r="B8803" s="43">
        <v>1</v>
      </c>
      <c r="C8803" s="43">
        <v>10</v>
      </c>
      <c r="D8803" s="43">
        <v>8.91267681314614</v>
      </c>
      <c r="E8803" s="43">
        <v>6.2388737692022989E-3</v>
      </c>
      <c r="F8803" s="43">
        <v>2.1078853638300241E-2</v>
      </c>
    </row>
    <row r="8804" spans="1:6" x14ac:dyDescent="0.25">
      <c r="A8804" t="s">
        <v>29</v>
      </c>
      <c r="B8804" s="43">
        <v>1</v>
      </c>
      <c r="C8804" s="43">
        <v>6</v>
      </c>
      <c r="D8804" s="43">
        <v>9.26281768794831</v>
      </c>
      <c r="E8804" s="43">
        <v>6.7386998679823959E-3</v>
      </c>
      <c r="F8804" s="43">
        <v>1.3555397564326175E-2</v>
      </c>
    </row>
    <row r="8805" spans="1:6" x14ac:dyDescent="0.25">
      <c r="A8805" t="s">
        <v>29</v>
      </c>
      <c r="B8805" s="43">
        <v>1</v>
      </c>
      <c r="C8805" s="43">
        <v>7</v>
      </c>
      <c r="D8805" s="43">
        <v>9.3583106538034464</v>
      </c>
      <c r="E8805" s="43">
        <v>6.8783583305455339E-3</v>
      </c>
      <c r="F8805" s="43">
        <v>1.6109219307690409E-2</v>
      </c>
    </row>
    <row r="8806" spans="1:6" x14ac:dyDescent="0.25">
      <c r="A8806" t="s">
        <v>29</v>
      </c>
      <c r="B8806" s="43">
        <v>1</v>
      </c>
      <c r="C8806" s="43">
        <v>15</v>
      </c>
      <c r="D8806" s="43">
        <v>9.3901416424218258</v>
      </c>
      <c r="E8806" s="43">
        <v>6.9252294612860968E-3</v>
      </c>
      <c r="F8806" s="43">
        <v>3.4731325841255996E-2</v>
      </c>
    </row>
    <row r="8807" spans="1:6" x14ac:dyDescent="0.25">
      <c r="A8807" t="s">
        <v>29</v>
      </c>
      <c r="B8807" s="43">
        <v>1</v>
      </c>
      <c r="C8807" s="43">
        <v>8</v>
      </c>
      <c r="D8807" s="43">
        <v>9.6129585627504781</v>
      </c>
      <c r="E8807" s="43">
        <v>7.2577837148766105E-3</v>
      </c>
      <c r="F8807" s="43">
        <v>1.9321798139596353E-2</v>
      </c>
    </row>
    <row r="8808" spans="1:6" x14ac:dyDescent="0.25">
      <c r="A8808" t="s">
        <v>29</v>
      </c>
      <c r="B8808" s="43">
        <v>1</v>
      </c>
      <c r="C8808" s="43">
        <v>6</v>
      </c>
      <c r="D8808" s="43">
        <v>9.7402825172239957</v>
      </c>
      <c r="E8808" s="43">
        <v>7.4513161256763577E-3</v>
      </c>
      <c r="F8808" s="43">
        <v>1.483856263469519E-2</v>
      </c>
    </row>
    <row r="8809" spans="1:6" x14ac:dyDescent="0.25">
      <c r="A8809" t="s">
        <v>29</v>
      </c>
      <c r="B8809" s="43">
        <v>1</v>
      </c>
      <c r="C8809" s="43">
        <v>8</v>
      </c>
      <c r="D8809" s="43">
        <v>9.7721135058423734</v>
      </c>
      <c r="E8809" s="43">
        <v>7.5000971157340203E-3</v>
      </c>
      <c r="F8809" s="43">
        <v>1.9901248618590894E-2</v>
      </c>
    </row>
    <row r="8810" spans="1:6" x14ac:dyDescent="0.25">
      <c r="A8810" t="s">
        <v>29</v>
      </c>
      <c r="B8810" s="43">
        <v>1</v>
      </c>
      <c r="C8810" s="43">
        <v>9</v>
      </c>
      <c r="D8810" s="43">
        <v>9.9949304261710274</v>
      </c>
      <c r="E8810" s="43">
        <v>7.8460203845442562E-3</v>
      </c>
      <c r="F8810" s="43">
        <v>2.3315886330092579E-2</v>
      </c>
    </row>
    <row r="8811" spans="1:6" x14ac:dyDescent="0.25">
      <c r="A8811" t="s">
        <v>29</v>
      </c>
      <c r="B8811" s="43">
        <v>1</v>
      </c>
      <c r="C8811" s="43">
        <v>7</v>
      </c>
      <c r="D8811" s="43">
        <v>9.9949304261710274</v>
      </c>
      <c r="E8811" s="43">
        <v>7.8460203845442562E-3</v>
      </c>
      <c r="F8811" s="43">
        <v>1.8134578256738674E-2</v>
      </c>
    </row>
    <row r="8812" spans="1:6" x14ac:dyDescent="0.25">
      <c r="A8812" t="s">
        <v>29</v>
      </c>
      <c r="B8812" s="43">
        <v>1</v>
      </c>
      <c r="C8812" s="43">
        <v>8</v>
      </c>
      <c r="D8812" s="43">
        <v>9.9949304261710274</v>
      </c>
      <c r="E8812" s="43">
        <v>7.8460203845442562E-3</v>
      </c>
      <c r="F8812" s="43">
        <v>2.0725232293415625E-2</v>
      </c>
    </row>
    <row r="8813" spans="1:6" x14ac:dyDescent="0.25">
      <c r="A8813" t="s">
        <v>29</v>
      </c>
      <c r="B8813" s="43">
        <v>1</v>
      </c>
      <c r="C8813" s="43">
        <v>5.5</v>
      </c>
      <c r="D8813" s="43">
        <v>10.026761414789407</v>
      </c>
      <c r="E8813" s="43">
        <v>7.8960746141466583E-3</v>
      </c>
      <c r="F8813" s="43">
        <v>1.4330356846097026E-2</v>
      </c>
    </row>
    <row r="8814" spans="1:6" x14ac:dyDescent="0.25">
      <c r="A8814" t="s">
        <v>29</v>
      </c>
      <c r="B8814" s="43">
        <v>1</v>
      </c>
      <c r="C8814" s="43">
        <v>12</v>
      </c>
      <c r="D8814" s="43">
        <v>10.058592403407786</v>
      </c>
      <c r="E8814" s="43">
        <v>7.9462879986921513E-3</v>
      </c>
      <c r="F8814" s="43">
        <v>3.144507111204118E-2</v>
      </c>
    </row>
    <row r="8815" spans="1:6" x14ac:dyDescent="0.25">
      <c r="A8815" t="s">
        <v>29</v>
      </c>
      <c r="B8815" s="43">
        <v>1</v>
      </c>
      <c r="C8815" s="43">
        <v>5</v>
      </c>
      <c r="D8815" s="43">
        <v>10.058592403407786</v>
      </c>
      <c r="E8815" s="43">
        <v>7.9462879986921513E-3</v>
      </c>
      <c r="F8815" s="43">
        <v>1.3102112963350492E-2</v>
      </c>
    </row>
    <row r="8816" spans="1:6" x14ac:dyDescent="0.25">
      <c r="A8816" t="s">
        <v>29</v>
      </c>
      <c r="B8816" s="43">
        <v>1</v>
      </c>
      <c r="C8816" s="43">
        <v>7</v>
      </c>
      <c r="D8816" s="43">
        <v>10.058592403407786</v>
      </c>
      <c r="E8816" s="43">
        <v>7.9462879986921513E-3</v>
      </c>
      <c r="F8816" s="43">
        <v>1.8342958148690691E-2</v>
      </c>
    </row>
    <row r="8817" spans="1:6" x14ac:dyDescent="0.25">
      <c r="A8817" t="s">
        <v>29</v>
      </c>
      <c r="B8817" s="43">
        <v>1</v>
      </c>
      <c r="C8817" s="43">
        <v>8</v>
      </c>
      <c r="D8817" s="43">
        <v>10.090423392026164</v>
      </c>
      <c r="E8817" s="43">
        <v>7.9966605381807335E-3</v>
      </c>
      <c r="F8817" s="43">
        <v>2.1082908087959488E-2</v>
      </c>
    </row>
    <row r="8818" spans="1:6" x14ac:dyDescent="0.25">
      <c r="A8818" t="s">
        <v>29</v>
      </c>
      <c r="B8818" s="43">
        <v>1</v>
      </c>
      <c r="C8818" s="43">
        <v>8</v>
      </c>
      <c r="D8818" s="43">
        <v>10.122254380644543</v>
      </c>
      <c r="E8818" s="43">
        <v>8.0471922326124119E-3</v>
      </c>
      <c r="F8818" s="43">
        <v>2.1202737261004766E-2</v>
      </c>
    </row>
    <row r="8819" spans="1:6" x14ac:dyDescent="0.25">
      <c r="A8819" t="s">
        <v>29</v>
      </c>
      <c r="B8819" s="43">
        <v>1</v>
      </c>
      <c r="C8819" s="43">
        <v>9</v>
      </c>
      <c r="D8819" s="43">
        <v>10.122254380644543</v>
      </c>
      <c r="E8819" s="43">
        <v>8.0471922326124119E-3</v>
      </c>
      <c r="F8819" s="43">
        <v>2.3853079418630359E-2</v>
      </c>
    </row>
    <row r="8820" spans="1:6" x14ac:dyDescent="0.25">
      <c r="A8820" t="s">
        <v>29</v>
      </c>
      <c r="B8820" s="43">
        <v>1</v>
      </c>
      <c r="C8820" s="43">
        <v>14</v>
      </c>
      <c r="D8820" s="43">
        <v>10.154085369262923</v>
      </c>
      <c r="E8820" s="43">
        <v>8.0978830819871811E-3</v>
      </c>
      <c r="F8820" s="43">
        <v>3.7315019122366379E-2</v>
      </c>
    </row>
    <row r="8821" spans="1:6" x14ac:dyDescent="0.25">
      <c r="A8821" t="s">
        <v>29</v>
      </c>
      <c r="B8821" s="43">
        <v>1</v>
      </c>
      <c r="C8821" s="43">
        <v>10</v>
      </c>
      <c r="D8821" s="43">
        <v>10.185916357881302</v>
      </c>
      <c r="E8821" s="43">
        <v>8.1487330863050413E-3</v>
      </c>
      <c r="F8821" s="43">
        <v>2.6804125406076566E-2</v>
      </c>
    </row>
    <row r="8822" spans="1:6" x14ac:dyDescent="0.25">
      <c r="A8822" t="s">
        <v>29</v>
      </c>
      <c r="B8822" s="43">
        <v>1</v>
      </c>
      <c r="C8822" s="43">
        <v>8</v>
      </c>
      <c r="D8822" s="43">
        <v>10.217747346499682</v>
      </c>
      <c r="E8822" s="43">
        <v>8.1997422455659941E-3</v>
      </c>
      <c r="F8822" s="43">
        <v>2.1564033836675885E-2</v>
      </c>
    </row>
    <row r="8823" spans="1:6" x14ac:dyDescent="0.25">
      <c r="A8823" t="s">
        <v>29</v>
      </c>
      <c r="B8823" s="43">
        <v>1</v>
      </c>
      <c r="C8823" s="43">
        <v>11</v>
      </c>
      <c r="D8823" s="43">
        <v>10.217747346499682</v>
      </c>
      <c r="E8823" s="43">
        <v>8.1997422455659941E-3</v>
      </c>
      <c r="F8823" s="43">
        <v>2.9650546525429346E-2</v>
      </c>
    </row>
    <row r="8824" spans="1:6" x14ac:dyDescent="0.25">
      <c r="A8824" t="s">
        <v>29</v>
      </c>
      <c r="B8824" s="43">
        <v>1</v>
      </c>
      <c r="C8824" s="43">
        <v>10</v>
      </c>
      <c r="D8824" s="43">
        <v>10.249578335118061</v>
      </c>
      <c r="E8824" s="43">
        <v>8.2509105597700395E-3</v>
      </c>
      <c r="F8824" s="43">
        <v>2.7106335521167646E-2</v>
      </c>
    </row>
    <row r="8825" spans="1:6" x14ac:dyDescent="0.25">
      <c r="A8825" t="s">
        <v>29</v>
      </c>
      <c r="B8825" s="43">
        <v>1</v>
      </c>
      <c r="C8825" s="43">
        <v>9</v>
      </c>
      <c r="D8825" s="43">
        <v>10.281409323736439</v>
      </c>
      <c r="E8825" s="43">
        <v>8.3022380289171742E-3</v>
      </c>
      <c r="F8825" s="43">
        <v>2.4532204362644174E-2</v>
      </c>
    </row>
    <row r="8826" spans="1:6" x14ac:dyDescent="0.25">
      <c r="A8826" t="s">
        <v>29</v>
      </c>
      <c r="B8826" s="43">
        <v>1</v>
      </c>
      <c r="C8826" s="43">
        <v>11</v>
      </c>
      <c r="D8826" s="43">
        <v>10.281409323736439</v>
      </c>
      <c r="E8826" s="43">
        <v>8.3022380289171742E-3</v>
      </c>
      <c r="F8826" s="43">
        <v>2.998380533212066E-2</v>
      </c>
    </row>
    <row r="8827" spans="1:6" x14ac:dyDescent="0.25">
      <c r="A8827" t="s">
        <v>29</v>
      </c>
      <c r="B8827" s="43">
        <v>1</v>
      </c>
      <c r="C8827" s="43">
        <v>8</v>
      </c>
      <c r="D8827" s="43">
        <v>10.313240312354818</v>
      </c>
      <c r="E8827" s="43">
        <v>8.3537246530074032E-3</v>
      </c>
      <c r="F8827" s="43">
        <v>2.1928040032559961E-2</v>
      </c>
    </row>
    <row r="8828" spans="1:6" x14ac:dyDescent="0.25">
      <c r="A8828" t="s">
        <v>29</v>
      </c>
      <c r="B8828" s="43">
        <v>1</v>
      </c>
      <c r="C8828" s="43">
        <v>8</v>
      </c>
      <c r="D8828" s="43">
        <v>10.345071300973197</v>
      </c>
      <c r="E8828" s="43">
        <v>8.4053704320407232E-3</v>
      </c>
      <c r="F8828" s="43">
        <v>2.204997669455867E-2</v>
      </c>
    </row>
    <row r="8829" spans="1:6" x14ac:dyDescent="0.25">
      <c r="A8829" t="s">
        <v>29</v>
      </c>
      <c r="B8829" s="43">
        <v>1</v>
      </c>
      <c r="C8829" s="43">
        <v>12</v>
      </c>
      <c r="D8829" s="43">
        <v>10.376902289591577</v>
      </c>
      <c r="E8829" s="43">
        <v>8.4571753660171358E-3</v>
      </c>
      <c r="F8829" s="43">
        <v>3.3258320517380632E-2</v>
      </c>
    </row>
    <row r="8830" spans="1:6" x14ac:dyDescent="0.25">
      <c r="A8830" t="s">
        <v>29</v>
      </c>
      <c r="B8830" s="43">
        <v>1</v>
      </c>
      <c r="C8830" s="43">
        <v>7</v>
      </c>
      <c r="D8830" s="43">
        <v>10.472395255446713</v>
      </c>
      <c r="E8830" s="43">
        <v>8.6135450976049209E-3</v>
      </c>
      <c r="F8830" s="43">
        <v>1.9723134124114642E-2</v>
      </c>
    </row>
    <row r="8831" spans="1:6" x14ac:dyDescent="0.25">
      <c r="A8831" t="s">
        <v>29</v>
      </c>
      <c r="B8831" s="43">
        <v>1</v>
      </c>
      <c r="C8831" s="43">
        <v>8</v>
      </c>
      <c r="D8831" s="43">
        <v>10.472395255446713</v>
      </c>
      <c r="E8831" s="43">
        <v>8.6135450976049209E-3</v>
      </c>
      <c r="F8831" s="43">
        <v>2.2540724713273876E-2</v>
      </c>
    </row>
    <row r="8832" spans="1:6" x14ac:dyDescent="0.25">
      <c r="A8832" t="s">
        <v>29</v>
      </c>
      <c r="B8832" s="43">
        <v>1</v>
      </c>
      <c r="C8832" s="43">
        <v>14</v>
      </c>
      <c r="D8832" s="43">
        <v>10.504226244065093</v>
      </c>
      <c r="E8832" s="43">
        <v>8.6659866513537007E-3</v>
      </c>
      <c r="F8832" s="43">
        <v>3.9662281996561723E-2</v>
      </c>
    </row>
    <row r="8833" spans="1:6" x14ac:dyDescent="0.25">
      <c r="A8833" t="s">
        <v>29</v>
      </c>
      <c r="B8833" s="43">
        <v>1</v>
      </c>
      <c r="C8833" s="43">
        <v>10</v>
      </c>
      <c r="D8833" s="43">
        <v>10.504226244065093</v>
      </c>
      <c r="E8833" s="43">
        <v>8.6659866513537007E-3</v>
      </c>
      <c r="F8833" s="43">
        <v>2.8330201426115514E-2</v>
      </c>
    </row>
    <row r="8834" spans="1:6" x14ac:dyDescent="0.25">
      <c r="A8834" t="s">
        <v>29</v>
      </c>
      <c r="B8834" s="43">
        <v>1</v>
      </c>
      <c r="C8834" s="43">
        <v>12</v>
      </c>
      <c r="D8834" s="43">
        <v>10.504226244065093</v>
      </c>
      <c r="E8834" s="43">
        <v>8.6659866513537007E-3</v>
      </c>
      <c r="F8834" s="43">
        <v>3.3996241711338616E-2</v>
      </c>
    </row>
    <row r="8835" spans="1:6" x14ac:dyDescent="0.25">
      <c r="A8835" t="s">
        <v>29</v>
      </c>
      <c r="B8835" s="43">
        <v>1</v>
      </c>
      <c r="C8835" s="43">
        <v>9</v>
      </c>
      <c r="D8835" s="43">
        <v>10.599719209920229</v>
      </c>
      <c r="E8835" s="43">
        <v>8.8242662422585889E-3</v>
      </c>
      <c r="F8835" s="43">
        <v>2.5915799384721289E-2</v>
      </c>
    </row>
    <row r="8836" spans="1:6" x14ac:dyDescent="0.25">
      <c r="A8836" t="s">
        <v>29</v>
      </c>
      <c r="B8836" s="43">
        <v>1</v>
      </c>
      <c r="C8836" s="43">
        <v>14</v>
      </c>
      <c r="D8836" s="43">
        <v>10.631550198538608</v>
      </c>
      <c r="E8836" s="43">
        <v>8.8773444157797376E-3</v>
      </c>
      <c r="F8836" s="43">
        <v>4.0531573381009385E-2</v>
      </c>
    </row>
    <row r="8837" spans="1:6" x14ac:dyDescent="0.25">
      <c r="A8837" t="s">
        <v>29</v>
      </c>
      <c r="B8837" s="43">
        <v>1</v>
      </c>
      <c r="C8837" s="43">
        <v>5</v>
      </c>
      <c r="D8837" s="43">
        <v>10.663381187156988</v>
      </c>
      <c r="E8837" s="43">
        <v>8.9305817442439771E-3</v>
      </c>
      <c r="F8837" s="43">
        <v>1.455364419443317E-2</v>
      </c>
    </row>
    <row r="8838" spans="1:6" x14ac:dyDescent="0.25">
      <c r="A8838" t="s">
        <v>29</v>
      </c>
      <c r="B8838" s="43">
        <v>1</v>
      </c>
      <c r="C8838" s="43">
        <v>9</v>
      </c>
      <c r="D8838" s="43">
        <v>10.695212175775367</v>
      </c>
      <c r="E8838" s="43">
        <v>8.9839782276513094E-3</v>
      </c>
      <c r="F8838" s="43">
        <v>2.6337443455618333E-2</v>
      </c>
    </row>
    <row r="8839" spans="1:6" x14ac:dyDescent="0.25">
      <c r="A8839" t="s">
        <v>29</v>
      </c>
      <c r="B8839" s="43">
        <v>1</v>
      </c>
      <c r="C8839" s="43">
        <v>6</v>
      </c>
      <c r="D8839" s="43">
        <v>10.695212175775367</v>
      </c>
      <c r="E8839" s="43">
        <v>8.9839782276513094E-3</v>
      </c>
      <c r="F8839" s="43">
        <v>1.7558295637078891E-2</v>
      </c>
    </row>
    <row r="8840" spans="1:6" x14ac:dyDescent="0.25">
      <c r="A8840" t="s">
        <v>29</v>
      </c>
      <c r="B8840" s="43">
        <v>1</v>
      </c>
      <c r="C8840" s="43">
        <v>8</v>
      </c>
      <c r="D8840" s="43">
        <v>10.695212175775367</v>
      </c>
      <c r="E8840" s="43">
        <v>8.9839782276513094E-3</v>
      </c>
      <c r="F8840" s="43">
        <v>2.341106084943852E-2</v>
      </c>
    </row>
    <row r="8841" spans="1:6" x14ac:dyDescent="0.25">
      <c r="A8841" t="s">
        <v>29</v>
      </c>
      <c r="B8841" s="43">
        <v>1</v>
      </c>
      <c r="C8841" s="43">
        <v>10</v>
      </c>
      <c r="D8841" s="43">
        <v>10.727043164393747</v>
      </c>
      <c r="E8841" s="43">
        <v>9.0375338660017325E-3</v>
      </c>
      <c r="F8841" s="43">
        <v>2.9420736639417171E-2</v>
      </c>
    </row>
    <row r="8842" spans="1:6" x14ac:dyDescent="0.25">
      <c r="A8842" t="s">
        <v>29</v>
      </c>
      <c r="B8842" s="43">
        <v>1</v>
      </c>
      <c r="C8842" s="43">
        <v>12</v>
      </c>
      <c r="D8842" s="43">
        <v>10.758874153012124</v>
      </c>
      <c r="E8842" s="43">
        <v>9.0912486592952448E-3</v>
      </c>
      <c r="F8842" s="43">
        <v>3.5493623879474683E-2</v>
      </c>
    </row>
    <row r="8843" spans="1:6" x14ac:dyDescent="0.25">
      <c r="A8843" t="s">
        <v>29</v>
      </c>
      <c r="B8843" s="43">
        <v>1</v>
      </c>
      <c r="C8843" s="43">
        <v>8</v>
      </c>
      <c r="D8843" s="43">
        <v>10.758874153012124</v>
      </c>
      <c r="E8843" s="43">
        <v>9.0912486592952448E-3</v>
      </c>
      <c r="F8843" s="43">
        <v>2.3662415919649786E-2</v>
      </c>
    </row>
    <row r="8844" spans="1:6" x14ac:dyDescent="0.25">
      <c r="A8844" t="s">
        <v>29</v>
      </c>
      <c r="B8844" s="43">
        <v>1</v>
      </c>
      <c r="C8844" s="43">
        <v>13</v>
      </c>
      <c r="D8844" s="43">
        <v>10.790705141630504</v>
      </c>
      <c r="E8844" s="43">
        <v>9.1451226075318515E-3</v>
      </c>
      <c r="F8844" s="43">
        <v>3.8656378307120896E-2</v>
      </c>
    </row>
    <row r="8845" spans="1:6" x14ac:dyDescent="0.25">
      <c r="A8845" t="s">
        <v>29</v>
      </c>
      <c r="B8845" s="43">
        <v>1</v>
      </c>
      <c r="C8845" s="43">
        <v>10</v>
      </c>
      <c r="D8845" s="43">
        <v>10.822536130248883</v>
      </c>
      <c r="E8845" s="43">
        <v>9.1991557107115492E-3</v>
      </c>
      <c r="F8845" s="43">
        <v>2.9893703582730895E-2</v>
      </c>
    </row>
    <row r="8846" spans="1:6" x14ac:dyDescent="0.25">
      <c r="A8846" t="s">
        <v>29</v>
      </c>
      <c r="B8846" s="43">
        <v>1</v>
      </c>
      <c r="C8846" s="43">
        <v>9</v>
      </c>
      <c r="D8846" s="43">
        <v>10.822536130248883</v>
      </c>
      <c r="E8846" s="43">
        <v>9.1991557107115492E-3</v>
      </c>
      <c r="F8846" s="43">
        <v>2.6904333224457802E-2</v>
      </c>
    </row>
    <row r="8847" spans="1:6" x14ac:dyDescent="0.25">
      <c r="A8847" t="s">
        <v>29</v>
      </c>
      <c r="B8847" s="43">
        <v>1</v>
      </c>
      <c r="C8847" s="43">
        <v>10</v>
      </c>
      <c r="D8847" s="43">
        <v>10.854367118867263</v>
      </c>
      <c r="E8847" s="43">
        <v>9.2533479688343412E-3</v>
      </c>
      <c r="F8847" s="43">
        <v>3.0052103565361771E-2</v>
      </c>
    </row>
    <row r="8848" spans="1:6" x14ac:dyDescent="0.25">
      <c r="A8848" t="s">
        <v>29</v>
      </c>
      <c r="B8848" s="43">
        <v>1</v>
      </c>
      <c r="C8848" s="43">
        <v>7</v>
      </c>
      <c r="D8848" s="43">
        <v>10.854367118867263</v>
      </c>
      <c r="E8848" s="43">
        <v>9.2533479688343412E-3</v>
      </c>
      <c r="F8848" s="43">
        <v>2.1036472495753241E-2</v>
      </c>
    </row>
    <row r="8849" spans="1:6" x14ac:dyDescent="0.25">
      <c r="A8849" t="s">
        <v>29</v>
      </c>
      <c r="B8849" s="43">
        <v>1</v>
      </c>
      <c r="C8849" s="43">
        <v>8</v>
      </c>
      <c r="D8849" s="43">
        <v>10.886198107485642</v>
      </c>
      <c r="E8849" s="43">
        <v>9.3076993819002241E-3</v>
      </c>
      <c r="F8849" s="43">
        <v>2.4168700279778545E-2</v>
      </c>
    </row>
    <row r="8850" spans="1:6" x14ac:dyDescent="0.25">
      <c r="A8850" t="s">
        <v>29</v>
      </c>
      <c r="B8850" s="43">
        <v>1</v>
      </c>
      <c r="C8850" s="43">
        <v>14</v>
      </c>
      <c r="D8850" s="43">
        <v>10.886198107485642</v>
      </c>
      <c r="E8850" s="43">
        <v>9.3076993819002241E-3</v>
      </c>
      <c r="F8850" s="43">
        <v>4.229522548961246E-2</v>
      </c>
    </row>
    <row r="8851" spans="1:6" x14ac:dyDescent="0.25">
      <c r="A8851" t="s">
        <v>29</v>
      </c>
      <c r="B8851" s="43">
        <v>1</v>
      </c>
      <c r="C8851" s="43">
        <v>8</v>
      </c>
      <c r="D8851" s="43">
        <v>10.91802909610402</v>
      </c>
      <c r="E8851" s="43">
        <v>9.3622099499091962E-3</v>
      </c>
      <c r="F8851" s="43">
        <v>2.4296014974042587E-2</v>
      </c>
    </row>
    <row r="8852" spans="1:6" x14ac:dyDescent="0.25">
      <c r="A8852" t="s">
        <v>29</v>
      </c>
      <c r="B8852" s="43">
        <v>1</v>
      </c>
      <c r="C8852" s="43">
        <v>6</v>
      </c>
      <c r="D8852" s="43">
        <v>10.981691073340778</v>
      </c>
      <c r="E8852" s="43">
        <v>9.4717085507564202E-3</v>
      </c>
      <c r="F8852" s="43">
        <v>1.8413651600634549E-2</v>
      </c>
    </row>
    <row r="8853" spans="1:6" x14ac:dyDescent="0.25">
      <c r="A8853" t="s">
        <v>29</v>
      </c>
      <c r="B8853" s="43">
        <v>1</v>
      </c>
      <c r="C8853" s="43">
        <v>4</v>
      </c>
      <c r="D8853" s="43">
        <v>11</v>
      </c>
      <c r="E8853" s="43">
        <v>9.5033177771091243E-3</v>
      </c>
      <c r="F8853" s="43">
        <v>1.2312620980792536E-2</v>
      </c>
    </row>
    <row r="8854" spans="1:6" x14ac:dyDescent="0.25">
      <c r="A8854" t="s">
        <v>29</v>
      </c>
      <c r="B8854" s="43">
        <v>1</v>
      </c>
      <c r="C8854" s="43">
        <v>8</v>
      </c>
      <c r="D8854" s="43">
        <v>11.013522061959158</v>
      </c>
      <c r="E8854" s="43">
        <v>9.526696583594672E-3</v>
      </c>
      <c r="F8854" s="43">
        <v>2.4679740920543473E-2</v>
      </c>
    </row>
    <row r="8855" spans="1:6" x14ac:dyDescent="0.25">
      <c r="A8855" t="s">
        <v>29</v>
      </c>
      <c r="B8855" s="43">
        <v>1</v>
      </c>
      <c r="C8855" s="43">
        <v>6</v>
      </c>
      <c r="D8855" s="43">
        <v>11.045353050577537</v>
      </c>
      <c r="E8855" s="43">
        <v>9.581843771376013E-3</v>
      </c>
      <c r="F8855" s="43">
        <v>1.8606182210993031E-2</v>
      </c>
    </row>
    <row r="8856" spans="1:6" x14ac:dyDescent="0.25">
      <c r="A8856" t="s">
        <v>29</v>
      </c>
      <c r="B8856" s="43">
        <v>1</v>
      </c>
      <c r="C8856" s="43">
        <v>14</v>
      </c>
      <c r="D8856" s="43">
        <v>11.045353050577537</v>
      </c>
      <c r="E8856" s="43">
        <v>9.581843771376013E-3</v>
      </c>
      <c r="F8856" s="43">
        <v>4.3414425158983742E-2</v>
      </c>
    </row>
    <row r="8857" spans="1:6" x14ac:dyDescent="0.25">
      <c r="A8857" t="s">
        <v>29</v>
      </c>
      <c r="B8857" s="43">
        <v>1</v>
      </c>
      <c r="C8857" s="43">
        <v>7</v>
      </c>
      <c r="D8857" s="43">
        <v>11.077184039195915</v>
      </c>
      <c r="E8857" s="43">
        <v>9.6371501141004449E-3</v>
      </c>
      <c r="F8857" s="43">
        <v>2.1819911205982204E-2</v>
      </c>
    </row>
    <row r="8858" spans="1:6" x14ac:dyDescent="0.25">
      <c r="A8858" t="s">
        <v>29</v>
      </c>
      <c r="B8858" s="43">
        <v>1</v>
      </c>
      <c r="C8858" s="43">
        <v>11</v>
      </c>
      <c r="D8858" s="43">
        <v>11.172677005051053</v>
      </c>
      <c r="E8858" s="43">
        <v>9.8040240719323001E-3</v>
      </c>
      <c r="F8858" s="43">
        <v>3.4822168396167676E-2</v>
      </c>
    </row>
    <row r="8859" spans="1:6" x14ac:dyDescent="0.25">
      <c r="A8859" t="s">
        <v>29</v>
      </c>
      <c r="B8859" s="43">
        <v>1</v>
      </c>
      <c r="C8859" s="43">
        <v>10</v>
      </c>
      <c r="D8859" s="43">
        <v>11.23633898228781</v>
      </c>
      <c r="E8859" s="43">
        <v>9.9160691518689909E-3</v>
      </c>
      <c r="F8859" s="43">
        <v>3.1981842009638335E-2</v>
      </c>
    </row>
    <row r="8860" spans="1:6" x14ac:dyDescent="0.25">
      <c r="A8860" t="s">
        <v>29</v>
      </c>
      <c r="B8860" s="43">
        <v>1</v>
      </c>
      <c r="C8860" s="43">
        <v>11</v>
      </c>
      <c r="D8860" s="43">
        <v>11.23633898228781</v>
      </c>
      <c r="E8860" s="43">
        <v>9.9160691518689909E-3</v>
      </c>
      <c r="F8860" s="43">
        <v>3.5180026210602164E-2</v>
      </c>
    </row>
    <row r="8861" spans="1:6" x14ac:dyDescent="0.25">
      <c r="A8861" t="s">
        <v>29</v>
      </c>
      <c r="B8861" s="43">
        <v>1</v>
      </c>
      <c r="C8861" s="43">
        <v>3.5</v>
      </c>
      <c r="D8861" s="43">
        <v>11.23633898228781</v>
      </c>
      <c r="E8861" s="43">
        <v>9.9160691518689909E-3</v>
      </c>
      <c r="F8861" s="43">
        <v>1.1193644703373418E-2</v>
      </c>
    </row>
    <row r="8862" spans="1:6" x14ac:dyDescent="0.25">
      <c r="A8862" t="s">
        <v>29</v>
      </c>
      <c r="B8862" s="43">
        <v>1</v>
      </c>
      <c r="C8862" s="43">
        <v>9</v>
      </c>
      <c r="D8862" s="43">
        <v>11.26816997090619</v>
      </c>
      <c r="E8862" s="43">
        <v>9.972330424251977E-3</v>
      </c>
      <c r="F8862" s="43">
        <v>2.8930552745071624E-2</v>
      </c>
    </row>
    <row r="8863" spans="1:6" x14ac:dyDescent="0.25">
      <c r="A8863" t="s">
        <v>29</v>
      </c>
      <c r="B8863" s="43">
        <v>1</v>
      </c>
      <c r="C8863" s="43">
        <v>7</v>
      </c>
      <c r="D8863" s="43">
        <v>11.300000959524569</v>
      </c>
      <c r="E8863" s="43">
        <v>1.0028750851578054E-2</v>
      </c>
      <c r="F8863" s="43">
        <v>2.2616050956971893E-2</v>
      </c>
    </row>
    <row r="8864" spans="1:6" x14ac:dyDescent="0.25">
      <c r="A8864" t="s">
        <v>29</v>
      </c>
      <c r="B8864" s="43">
        <v>1</v>
      </c>
      <c r="C8864" s="43">
        <v>10</v>
      </c>
      <c r="D8864" s="43">
        <v>11.300000959524569</v>
      </c>
      <c r="E8864" s="43">
        <v>1.0028750851578054E-2</v>
      </c>
      <c r="F8864" s="43">
        <v>3.2308644224245557E-2</v>
      </c>
    </row>
    <row r="8865" spans="1:6" x14ac:dyDescent="0.25">
      <c r="A8865" t="s">
        <v>29</v>
      </c>
      <c r="B8865" s="43">
        <v>1</v>
      </c>
      <c r="C8865" s="43">
        <v>3</v>
      </c>
      <c r="D8865" s="43">
        <v>11.300000959524569</v>
      </c>
      <c r="E8865" s="43">
        <v>1.0028750851578054E-2</v>
      </c>
      <c r="F8865" s="43">
        <v>9.6925932672736678E-3</v>
      </c>
    </row>
    <row r="8866" spans="1:6" x14ac:dyDescent="0.25">
      <c r="A8866" t="s">
        <v>29</v>
      </c>
      <c r="B8866" s="43">
        <v>1</v>
      </c>
      <c r="C8866" s="43">
        <v>9</v>
      </c>
      <c r="D8866" s="43">
        <v>11.363662936761328</v>
      </c>
      <c r="E8866" s="43">
        <v>1.0142069171059484E-2</v>
      </c>
      <c r="F8866" s="43">
        <v>2.9373229525731931E-2</v>
      </c>
    </row>
    <row r="8867" spans="1:6" x14ac:dyDescent="0.25">
      <c r="A8867" t="s">
        <v>29</v>
      </c>
      <c r="B8867" s="43">
        <v>1</v>
      </c>
      <c r="C8867" s="43">
        <v>20</v>
      </c>
      <c r="D8867" s="43">
        <v>11.395493925379705</v>
      </c>
      <c r="E8867" s="43">
        <v>1.0198967063214834E-2</v>
      </c>
      <c r="F8867" s="43">
        <v>6.5603226264783362E-2</v>
      </c>
    </row>
    <row r="8868" spans="1:6" x14ac:dyDescent="0.25">
      <c r="A8868" t="s">
        <v>29</v>
      </c>
      <c r="B8868" s="43">
        <v>1</v>
      </c>
      <c r="C8868" s="43">
        <v>12</v>
      </c>
      <c r="D8868" s="43">
        <v>11.427324913998085</v>
      </c>
      <c r="E8868" s="43">
        <v>1.0256024110313282E-2</v>
      </c>
      <c r="F8868" s="43">
        <v>3.9560007313914111E-2</v>
      </c>
    </row>
    <row r="8869" spans="1:6" x14ac:dyDescent="0.25">
      <c r="A8869" t="s">
        <v>29</v>
      </c>
      <c r="B8869" s="43">
        <v>1</v>
      </c>
      <c r="C8869" s="43">
        <v>11</v>
      </c>
      <c r="D8869" s="43">
        <v>11.427324913998085</v>
      </c>
      <c r="E8869" s="43">
        <v>1.0256024110313282E-2</v>
      </c>
      <c r="F8869" s="43">
        <v>3.6263340037754603E-2</v>
      </c>
    </row>
    <row r="8870" spans="1:6" x14ac:dyDescent="0.25">
      <c r="A8870" t="s">
        <v>29</v>
      </c>
      <c r="B8870" s="43">
        <v>1</v>
      </c>
      <c r="C8870" s="43">
        <v>10</v>
      </c>
      <c r="D8870" s="43">
        <v>11.459155902616464</v>
      </c>
      <c r="E8870" s="43">
        <v>1.0313240312354817E-2</v>
      </c>
      <c r="F8870" s="43">
        <v>3.3132100376971715E-2</v>
      </c>
    </row>
    <row r="8871" spans="1:6" x14ac:dyDescent="0.25">
      <c r="A8871" t="s">
        <v>29</v>
      </c>
      <c r="B8871" s="43">
        <v>1</v>
      </c>
      <c r="C8871" s="43">
        <v>10</v>
      </c>
      <c r="D8871" s="43">
        <v>11.522817879853223</v>
      </c>
      <c r="E8871" s="43">
        <v>1.0428150181267167E-2</v>
      </c>
      <c r="F8871" s="43">
        <v>3.3464058746092283E-2</v>
      </c>
    </row>
    <row r="8872" spans="1:6" x14ac:dyDescent="0.25">
      <c r="A8872" t="s">
        <v>29</v>
      </c>
      <c r="B8872" s="43">
        <v>1</v>
      </c>
      <c r="C8872" s="43">
        <v>7</v>
      </c>
      <c r="D8872" s="43">
        <v>11.58647985708998</v>
      </c>
      <c r="E8872" s="43">
        <v>1.054369666995188E-2</v>
      </c>
      <c r="F8872" s="43">
        <v>2.3658240624379104E-2</v>
      </c>
    </row>
    <row r="8873" spans="1:6" x14ac:dyDescent="0.25">
      <c r="A8873" t="s">
        <v>29</v>
      </c>
      <c r="B8873" s="43">
        <v>1</v>
      </c>
      <c r="C8873" s="43">
        <v>10</v>
      </c>
      <c r="D8873" s="43">
        <v>11.713803811563496</v>
      </c>
      <c r="E8873" s="43">
        <v>1.0776699506638416E-2</v>
      </c>
      <c r="F8873" s="43">
        <v>3.4468744319586901E-2</v>
      </c>
    </row>
    <row r="8874" spans="1:6" x14ac:dyDescent="0.25">
      <c r="A8874" t="s">
        <v>29</v>
      </c>
      <c r="B8874" s="43">
        <v>1</v>
      </c>
      <c r="C8874" s="43">
        <v>2.5</v>
      </c>
      <c r="D8874" s="43">
        <v>11.713803811563496</v>
      </c>
      <c r="E8874" s="43">
        <v>1.0776699506638416E-2</v>
      </c>
      <c r="F8874" s="43">
        <v>8.6171860798967253E-3</v>
      </c>
    </row>
    <row r="8875" spans="1:6" x14ac:dyDescent="0.25">
      <c r="A8875" t="s">
        <v>29</v>
      </c>
      <c r="B8875" s="43">
        <v>1</v>
      </c>
      <c r="C8875" s="43">
        <v>6</v>
      </c>
      <c r="D8875" s="43">
        <v>11.713803811563496</v>
      </c>
      <c r="E8875" s="43">
        <v>1.0776699506638416E-2</v>
      </c>
      <c r="F8875" s="43">
        <v>2.0681246591752141E-2</v>
      </c>
    </row>
    <row r="8876" spans="1:6" x14ac:dyDescent="0.25">
      <c r="A8876" t="s">
        <v>29</v>
      </c>
      <c r="B8876" s="43">
        <v>1</v>
      </c>
      <c r="C8876" s="43">
        <v>12</v>
      </c>
      <c r="D8876" s="43">
        <v>11.745634800181875</v>
      </c>
      <c r="E8876" s="43">
        <v>1.083534810316778E-2</v>
      </c>
      <c r="F8876" s="43">
        <v>4.1564969588691492E-2</v>
      </c>
    </row>
    <row r="8877" spans="1:6" x14ac:dyDescent="0.25">
      <c r="A8877" t="s">
        <v>29</v>
      </c>
      <c r="B8877" s="43">
        <v>1</v>
      </c>
      <c r="C8877" s="43">
        <v>14</v>
      </c>
      <c r="D8877" s="43">
        <v>11.809296777418634</v>
      </c>
      <c r="E8877" s="43">
        <v>1.0953122761055782E-2</v>
      </c>
      <c r="F8877" s="43">
        <v>4.8966446237808922E-2</v>
      </c>
    </row>
    <row r="8878" spans="1:6" x14ac:dyDescent="0.25">
      <c r="A8878" t="s">
        <v>29</v>
      </c>
      <c r="B8878" s="43">
        <v>1</v>
      </c>
      <c r="C8878" s="43">
        <v>12</v>
      </c>
      <c r="D8878" s="43">
        <v>11.809296777418634</v>
      </c>
      <c r="E8878" s="43">
        <v>1.0953122761055782E-2</v>
      </c>
      <c r="F8878" s="43">
        <v>4.1971239632407648E-2</v>
      </c>
    </row>
    <row r="8879" spans="1:6" x14ac:dyDescent="0.25">
      <c r="A8879" t="s">
        <v>29</v>
      </c>
      <c r="B8879" s="43">
        <v>1</v>
      </c>
      <c r="C8879" s="43">
        <v>15</v>
      </c>
      <c r="D8879" s="43">
        <v>11.809296777418634</v>
      </c>
      <c r="E8879" s="43">
        <v>1.0953122761055782E-2</v>
      </c>
      <c r="F8879" s="43">
        <v>5.2464049540509559E-2</v>
      </c>
    </row>
    <row r="8880" spans="1:6" x14ac:dyDescent="0.25">
      <c r="A8880" t="s">
        <v>29</v>
      </c>
      <c r="B8880" s="43">
        <v>1</v>
      </c>
      <c r="C8880" s="43">
        <v>15</v>
      </c>
      <c r="D8880" s="43">
        <v>11.872958754655391</v>
      </c>
      <c r="E8880" s="43">
        <v>1.1071534038716151E-2</v>
      </c>
      <c r="F8880" s="43">
        <v>5.2974080503279307E-2</v>
      </c>
    </row>
    <row r="8881" spans="1:6" x14ac:dyDescent="0.25">
      <c r="A8881" t="s">
        <v>29</v>
      </c>
      <c r="B8881" s="43">
        <v>1</v>
      </c>
      <c r="C8881" s="43">
        <v>5</v>
      </c>
      <c r="D8881" s="43">
        <v>11.872958754655391</v>
      </c>
      <c r="E8881" s="43">
        <v>1.1071534038716151E-2</v>
      </c>
      <c r="F8881" s="43">
        <v>1.7658026834426434E-2</v>
      </c>
    </row>
    <row r="8882" spans="1:6" x14ac:dyDescent="0.25">
      <c r="A8882" t="s">
        <v>29</v>
      </c>
      <c r="B8882" s="43">
        <v>1</v>
      </c>
      <c r="C8882" s="43">
        <v>8</v>
      </c>
      <c r="D8882" s="43">
        <v>11.904789743273771</v>
      </c>
      <c r="E8882" s="43">
        <v>1.1130978409960976E-2</v>
      </c>
      <c r="F8882" s="43">
        <v>2.83892894792084E-2</v>
      </c>
    </row>
    <row r="8883" spans="1:6" x14ac:dyDescent="0.25">
      <c r="A8883" t="s">
        <v>29</v>
      </c>
      <c r="B8883" s="43">
        <v>1</v>
      </c>
      <c r="C8883" s="43">
        <v>10</v>
      </c>
      <c r="D8883" s="43">
        <v>11.904789743273771</v>
      </c>
      <c r="E8883" s="43">
        <v>1.1130978409960976E-2</v>
      </c>
      <c r="F8883" s="43">
        <v>3.5486611849010502E-2</v>
      </c>
    </row>
    <row r="8884" spans="1:6" x14ac:dyDescent="0.25">
      <c r="A8884" t="s">
        <v>29</v>
      </c>
      <c r="B8884" s="43">
        <v>1</v>
      </c>
      <c r="C8884" s="43">
        <v>8</v>
      </c>
      <c r="D8884" s="43">
        <v>11.93662073189215</v>
      </c>
      <c r="E8884" s="43">
        <v>1.1190581936148889E-2</v>
      </c>
      <c r="F8884" s="43">
        <v>2.8526028005680864E-2</v>
      </c>
    </row>
    <row r="8885" spans="1:6" x14ac:dyDescent="0.25">
      <c r="A8885" t="s">
        <v>29</v>
      </c>
      <c r="B8885" s="43">
        <v>1</v>
      </c>
      <c r="C8885" s="43">
        <v>14</v>
      </c>
      <c r="D8885" s="43">
        <v>12.000282709128909</v>
      </c>
      <c r="E8885" s="43">
        <v>1.1310266453353996E-2</v>
      </c>
      <c r="F8885" s="43">
        <v>5.0400665666652231E-2</v>
      </c>
    </row>
    <row r="8886" spans="1:6" x14ac:dyDescent="0.25">
      <c r="A8886" t="s">
        <v>29</v>
      </c>
      <c r="B8886" s="43">
        <v>1</v>
      </c>
      <c r="C8886" s="43">
        <v>13</v>
      </c>
      <c r="D8886" s="43">
        <v>12.032113697747286</v>
      </c>
      <c r="E8886" s="43">
        <v>1.1370347444371183E-2</v>
      </c>
      <c r="F8886" s="43">
        <v>4.7024240117758589E-2</v>
      </c>
    </row>
    <row r="8887" spans="1:6" x14ac:dyDescent="0.25">
      <c r="A8887" t="s">
        <v>29</v>
      </c>
      <c r="B8887" s="43">
        <v>1</v>
      </c>
      <c r="C8887" s="43">
        <v>10</v>
      </c>
      <c r="D8887" s="43">
        <v>12.032113697747286</v>
      </c>
      <c r="E8887" s="43">
        <v>1.1370347444371183E-2</v>
      </c>
      <c r="F8887" s="43">
        <v>3.6172492398275836E-2</v>
      </c>
    </row>
    <row r="8888" spans="1:6" x14ac:dyDescent="0.25">
      <c r="A8888" t="s">
        <v>29</v>
      </c>
      <c r="B8888" s="43">
        <v>1</v>
      </c>
      <c r="C8888" s="43">
        <v>13</v>
      </c>
      <c r="D8888" s="43">
        <v>12.063944686365666</v>
      </c>
      <c r="E8888" s="43">
        <v>1.1430587590331467E-2</v>
      </c>
      <c r="F8888" s="43">
        <v>4.724833557666501E-2</v>
      </c>
    </row>
    <row r="8889" spans="1:6" x14ac:dyDescent="0.25">
      <c r="A8889" t="s">
        <v>29</v>
      </c>
      <c r="B8889" s="43">
        <v>1</v>
      </c>
      <c r="C8889" s="43">
        <v>15</v>
      </c>
      <c r="D8889" s="43">
        <v>12.063944686365666</v>
      </c>
      <c r="E8889" s="43">
        <v>1.1430587590331467E-2</v>
      </c>
      <c r="F8889" s="43">
        <v>5.4517310280767318E-2</v>
      </c>
    </row>
    <row r="8890" spans="1:6" x14ac:dyDescent="0.25">
      <c r="A8890" t="s">
        <v>29</v>
      </c>
      <c r="B8890" s="43">
        <v>1</v>
      </c>
      <c r="C8890" s="43">
        <v>4.5</v>
      </c>
      <c r="D8890" s="43">
        <v>12.095775674984045</v>
      </c>
      <c r="E8890" s="43">
        <v>1.1490986891234843E-2</v>
      </c>
      <c r="F8890" s="43">
        <v>1.6432928392491976E-2</v>
      </c>
    </row>
    <row r="8891" spans="1:6" x14ac:dyDescent="0.25">
      <c r="A8891" t="s">
        <v>29</v>
      </c>
      <c r="B8891" s="43">
        <v>1</v>
      </c>
      <c r="C8891" s="43">
        <v>20</v>
      </c>
      <c r="D8891" s="43">
        <v>12.095775674984045</v>
      </c>
      <c r="E8891" s="43">
        <v>1.1490986891234843E-2</v>
      </c>
      <c r="F8891" s="43">
        <v>7.3035237299964348E-2</v>
      </c>
    </row>
    <row r="8892" spans="1:6" x14ac:dyDescent="0.25">
      <c r="A8892" t="s">
        <v>29</v>
      </c>
      <c r="B8892" s="43">
        <v>1</v>
      </c>
      <c r="C8892" s="43">
        <v>10</v>
      </c>
      <c r="D8892" s="43">
        <v>12.159437652220806</v>
      </c>
      <c r="E8892" s="43">
        <v>1.1612262957870871E-2</v>
      </c>
      <c r="F8892" s="43">
        <v>3.6864200162054626E-2</v>
      </c>
    </row>
    <row r="8893" spans="1:6" x14ac:dyDescent="0.25">
      <c r="A8893" t="s">
        <v>29</v>
      </c>
      <c r="B8893" s="43">
        <v>1</v>
      </c>
      <c r="C8893" s="43">
        <v>7</v>
      </c>
      <c r="D8893" s="43">
        <v>12.191268640839182</v>
      </c>
      <c r="E8893" s="43">
        <v>1.1673139723603516E-2</v>
      </c>
      <c r="F8893" s="43">
        <v>2.5926625313317811E-2</v>
      </c>
    </row>
    <row r="8894" spans="1:6" x14ac:dyDescent="0.25">
      <c r="A8894" t="s">
        <v>29</v>
      </c>
      <c r="B8894" s="43">
        <v>1</v>
      </c>
      <c r="C8894" s="43">
        <v>12</v>
      </c>
      <c r="D8894" s="43">
        <v>12.254930618075941</v>
      </c>
      <c r="E8894" s="43">
        <v>1.1795370719898092E-2</v>
      </c>
      <c r="F8894" s="43">
        <v>4.4864157236027484E-2</v>
      </c>
    </row>
    <row r="8895" spans="1:6" x14ac:dyDescent="0.25">
      <c r="A8895" t="s">
        <v>29</v>
      </c>
      <c r="B8895" s="43">
        <v>1</v>
      </c>
      <c r="C8895" s="43">
        <v>10</v>
      </c>
      <c r="D8895" s="43">
        <v>12.286761606694322</v>
      </c>
      <c r="E8895" s="43">
        <v>1.185672495046002E-2</v>
      </c>
      <c r="F8895" s="43">
        <v>3.7561722852482056E-2</v>
      </c>
    </row>
    <row r="8896" spans="1:6" x14ac:dyDescent="0.25">
      <c r="A8896" t="s">
        <v>29</v>
      </c>
      <c r="B8896" s="43">
        <v>1</v>
      </c>
      <c r="C8896" s="43">
        <v>10</v>
      </c>
      <c r="D8896" s="43">
        <v>12.286761606694322</v>
      </c>
      <c r="E8896" s="43">
        <v>1.185672495046002E-2</v>
      </c>
      <c r="F8896" s="43">
        <v>3.7561722852482056E-2</v>
      </c>
    </row>
    <row r="8897" spans="1:6" x14ac:dyDescent="0.25">
      <c r="A8897" t="s">
        <v>29</v>
      </c>
      <c r="B8897" s="43">
        <v>1</v>
      </c>
      <c r="C8897" s="43">
        <v>10</v>
      </c>
      <c r="D8897" s="43">
        <v>12.382254572549456</v>
      </c>
      <c r="E8897" s="43">
        <v>1.2041742571804346E-2</v>
      </c>
      <c r="F8897" s="43">
        <v>3.8088673610672821E-2</v>
      </c>
    </row>
    <row r="8898" spans="1:6" x14ac:dyDescent="0.25">
      <c r="A8898" t="s">
        <v>29</v>
      </c>
      <c r="B8898" s="43">
        <v>1</v>
      </c>
      <c r="C8898" s="43">
        <v>8</v>
      </c>
      <c r="D8898" s="43">
        <v>12.414085561167836</v>
      </c>
      <c r="E8898" s="43">
        <v>1.2103733422138638E-2</v>
      </c>
      <c r="F8898" s="43">
        <v>3.061203866816643E-2</v>
      </c>
    </row>
    <row r="8899" spans="1:6" x14ac:dyDescent="0.25">
      <c r="A8899" t="s">
        <v>29</v>
      </c>
      <c r="B8899" s="43">
        <v>1</v>
      </c>
      <c r="C8899" s="43">
        <v>15</v>
      </c>
      <c r="D8899" s="43">
        <v>12.477747538404596</v>
      </c>
      <c r="E8899" s="43">
        <v>1.2228192587636504E-2</v>
      </c>
      <c r="F8899" s="43">
        <v>5.792832505922501E-2</v>
      </c>
    </row>
    <row r="8900" spans="1:6" x14ac:dyDescent="0.25">
      <c r="A8900" t="s">
        <v>29</v>
      </c>
      <c r="B8900" s="43">
        <v>1</v>
      </c>
      <c r="C8900" s="43">
        <v>13</v>
      </c>
      <c r="D8900" s="43">
        <v>12.509578527022972</v>
      </c>
      <c r="E8900" s="43">
        <v>1.2290660902800069E-2</v>
      </c>
      <c r="F8900" s="43">
        <v>5.0435246309290284E-2</v>
      </c>
    </row>
    <row r="8901" spans="1:6" x14ac:dyDescent="0.25">
      <c r="A8901" t="s">
        <v>29</v>
      </c>
      <c r="B8901" s="43">
        <v>1</v>
      </c>
      <c r="C8901" s="43">
        <v>4.5</v>
      </c>
      <c r="D8901" s="43">
        <v>12.573240504259733</v>
      </c>
      <c r="E8901" s="43">
        <v>1.2416074997956489E-2</v>
      </c>
      <c r="F8901" s="43">
        <v>1.7618556204874333E-2</v>
      </c>
    </row>
    <row r="8902" spans="1:6" x14ac:dyDescent="0.25">
      <c r="A8902" t="s">
        <v>29</v>
      </c>
      <c r="B8902" s="43">
        <v>1</v>
      </c>
      <c r="C8902" s="43">
        <v>10</v>
      </c>
      <c r="D8902" s="43">
        <v>12.605071492878112</v>
      </c>
      <c r="E8902" s="43">
        <v>1.2479020777949332E-2</v>
      </c>
      <c r="F8902" s="43">
        <v>3.9330890619363068E-2</v>
      </c>
    </row>
    <row r="8903" spans="1:6" x14ac:dyDescent="0.25">
      <c r="A8903" t="s">
        <v>29</v>
      </c>
      <c r="B8903" s="43">
        <v>1</v>
      </c>
      <c r="C8903" s="43">
        <v>12</v>
      </c>
      <c r="D8903" s="43">
        <v>12.668733470114868</v>
      </c>
      <c r="E8903" s="43">
        <v>1.2605389802764292E-2</v>
      </c>
      <c r="F8903" s="43">
        <v>4.762687186435955E-2</v>
      </c>
    </row>
    <row r="8904" spans="1:6" x14ac:dyDescent="0.25">
      <c r="A8904" t="s">
        <v>29</v>
      </c>
      <c r="B8904" s="43">
        <v>1</v>
      </c>
      <c r="C8904" s="43">
        <v>10</v>
      </c>
      <c r="D8904" s="43">
        <v>12.700564458733249</v>
      </c>
      <c r="E8904" s="43">
        <v>1.2668813047586415E-2</v>
      </c>
      <c r="F8904" s="43">
        <v>3.9868685292820248E-2</v>
      </c>
    </row>
    <row r="8905" spans="1:6" x14ac:dyDescent="0.25">
      <c r="A8905" t="s">
        <v>29</v>
      </c>
      <c r="B8905" s="43">
        <v>1</v>
      </c>
      <c r="C8905" s="43">
        <v>3</v>
      </c>
      <c r="D8905" s="43">
        <v>12.71</v>
      </c>
      <c r="E8905" s="43">
        <v>1.2687643944769374E-2</v>
      </c>
      <c r="F8905" s="43">
        <v>1.197660006471863E-2</v>
      </c>
    </row>
    <row r="8906" spans="1:6" x14ac:dyDescent="0.25">
      <c r="A8906" t="s">
        <v>29</v>
      </c>
      <c r="B8906" s="43">
        <v>1</v>
      </c>
      <c r="C8906" s="43">
        <v>15</v>
      </c>
      <c r="D8906" s="43">
        <v>12.732395447351628</v>
      </c>
      <c r="E8906" s="43">
        <v>1.273239544735163E-2</v>
      </c>
      <c r="F8906" s="43">
        <v>6.007300645710701E-2</v>
      </c>
    </row>
    <row r="8907" spans="1:6" x14ac:dyDescent="0.25">
      <c r="A8907" t="s">
        <v>29</v>
      </c>
      <c r="B8907" s="43">
        <v>1</v>
      </c>
      <c r="C8907" s="43">
        <v>10</v>
      </c>
      <c r="D8907" s="43">
        <v>12.827888413206765</v>
      </c>
      <c r="E8907" s="43">
        <v>1.2924097576305815E-2</v>
      </c>
      <c r="F8907" s="43">
        <v>4.0590787838281885E-2</v>
      </c>
    </row>
    <row r="8908" spans="1:6" x14ac:dyDescent="0.25">
      <c r="A8908" t="s">
        <v>29</v>
      </c>
      <c r="B8908" s="43">
        <v>1</v>
      </c>
      <c r="C8908" s="43">
        <v>14</v>
      </c>
      <c r="D8908" s="43">
        <v>12.827888413206765</v>
      </c>
      <c r="E8908" s="43">
        <v>1.2924097576305815E-2</v>
      </c>
      <c r="F8908" s="43">
        <v>5.682710297359464E-2</v>
      </c>
    </row>
    <row r="8909" spans="1:6" x14ac:dyDescent="0.25">
      <c r="A8909" t="s">
        <v>29</v>
      </c>
      <c r="B8909" s="43">
        <v>1</v>
      </c>
      <c r="C8909" s="43">
        <v>12</v>
      </c>
      <c r="D8909" s="43">
        <v>12.891550390443523</v>
      </c>
      <c r="E8909" s="43">
        <v>1.305269477032407E-2</v>
      </c>
      <c r="F8909" s="43">
        <v>4.9144796575569069E-2</v>
      </c>
    </row>
    <row r="8910" spans="1:6" x14ac:dyDescent="0.25">
      <c r="A8910" t="s">
        <v>29</v>
      </c>
      <c r="B8910" s="43">
        <v>1</v>
      </c>
      <c r="C8910" s="43">
        <v>9</v>
      </c>
      <c r="D8910" s="43">
        <v>12.891550390443523</v>
      </c>
      <c r="E8910" s="43">
        <v>1.305269477032407E-2</v>
      </c>
      <c r="F8910" s="43">
        <v>3.6858597431676798E-2</v>
      </c>
    </row>
    <row r="8911" spans="1:6" x14ac:dyDescent="0.25">
      <c r="A8911" t="s">
        <v>29</v>
      </c>
      <c r="B8911" s="43">
        <v>1</v>
      </c>
      <c r="C8911" s="43">
        <v>12</v>
      </c>
      <c r="D8911" s="43">
        <v>12.891550390443523</v>
      </c>
      <c r="E8911" s="43">
        <v>1.305269477032407E-2</v>
      </c>
      <c r="F8911" s="43">
        <v>4.9144796575569069E-2</v>
      </c>
    </row>
    <row r="8912" spans="1:6" x14ac:dyDescent="0.25">
      <c r="A8912" t="s">
        <v>29</v>
      </c>
      <c r="B8912" s="43">
        <v>1</v>
      </c>
      <c r="C8912" s="43">
        <v>15</v>
      </c>
      <c r="D8912" s="43">
        <v>12.891550390443523</v>
      </c>
      <c r="E8912" s="43">
        <v>1.305269477032407E-2</v>
      </c>
      <c r="F8912" s="43">
        <v>6.143099571946134E-2</v>
      </c>
    </row>
    <row r="8913" spans="1:6" x14ac:dyDescent="0.25">
      <c r="A8913" t="s">
        <v>29</v>
      </c>
      <c r="B8913" s="43">
        <v>1</v>
      </c>
      <c r="C8913" s="43">
        <v>14</v>
      </c>
      <c r="D8913" s="43">
        <v>12.923381379061903</v>
      </c>
      <c r="E8913" s="43">
        <v>1.3117232099747833E-2</v>
      </c>
      <c r="F8913" s="43">
        <v>5.7590596956771579E-2</v>
      </c>
    </row>
    <row r="8914" spans="1:6" x14ac:dyDescent="0.25">
      <c r="A8914" t="s">
        <v>29</v>
      </c>
      <c r="B8914" s="43">
        <v>1</v>
      </c>
      <c r="C8914" s="43">
        <v>8</v>
      </c>
      <c r="D8914" s="43">
        <v>12.98704335629866</v>
      </c>
      <c r="E8914" s="43">
        <v>1.3246784223424632E-2</v>
      </c>
      <c r="F8914" s="43">
        <v>3.3201203708667387E-2</v>
      </c>
    </row>
    <row r="8915" spans="1:6" x14ac:dyDescent="0.25">
      <c r="A8915" t="s">
        <v>29</v>
      </c>
      <c r="B8915" s="43">
        <v>1</v>
      </c>
      <c r="C8915" s="43">
        <v>15</v>
      </c>
      <c r="D8915" s="43">
        <v>13.018874344917039</v>
      </c>
      <c r="E8915" s="43">
        <v>1.3311799017677671E-2</v>
      </c>
      <c r="F8915" s="43">
        <v>6.2527087046325563E-2</v>
      </c>
    </row>
    <row r="8916" spans="1:6" x14ac:dyDescent="0.25">
      <c r="A8916" t="s">
        <v>29</v>
      </c>
      <c r="B8916" s="43">
        <v>1</v>
      </c>
      <c r="C8916" s="43">
        <v>10</v>
      </c>
      <c r="D8916" s="43">
        <v>13.050705333535419</v>
      </c>
      <c r="E8916" s="43">
        <v>1.3376972966873806E-2</v>
      </c>
      <c r="F8916" s="43">
        <v>4.1868303248062247E-2</v>
      </c>
    </row>
    <row r="8917" spans="1:6" x14ac:dyDescent="0.25">
      <c r="A8917" t="s">
        <v>29</v>
      </c>
      <c r="B8917" s="43">
        <v>1</v>
      </c>
      <c r="C8917" s="43">
        <v>8</v>
      </c>
      <c r="D8917" s="43">
        <v>13.050705333535419</v>
      </c>
      <c r="E8917" s="43">
        <v>1.3376972966873806E-2</v>
      </c>
      <c r="F8917" s="43">
        <v>3.3494642598449795E-2</v>
      </c>
    </row>
    <row r="8918" spans="1:6" x14ac:dyDescent="0.25">
      <c r="A8918" t="s">
        <v>29</v>
      </c>
      <c r="B8918" s="43">
        <v>1</v>
      </c>
      <c r="C8918" s="43">
        <v>8</v>
      </c>
      <c r="D8918" s="43">
        <v>13.178029288008934</v>
      </c>
      <c r="E8918" s="43">
        <v>1.3639260313089248E-2</v>
      </c>
      <c r="F8918" s="43">
        <v>3.4084959068452297E-2</v>
      </c>
    </row>
    <row r="8919" spans="1:6" x14ac:dyDescent="0.25">
      <c r="A8919" t="s">
        <v>29</v>
      </c>
      <c r="B8919" s="43">
        <v>1</v>
      </c>
      <c r="C8919" s="43">
        <v>7</v>
      </c>
      <c r="D8919" s="43">
        <v>13.209860276627314</v>
      </c>
      <c r="E8919" s="43">
        <v>1.370523003700084E-2</v>
      </c>
      <c r="F8919" s="43">
        <v>2.9954097045348713E-2</v>
      </c>
    </row>
    <row r="8920" spans="1:6" x14ac:dyDescent="0.25">
      <c r="A8920" t="s">
        <v>29</v>
      </c>
      <c r="B8920" s="43">
        <v>1</v>
      </c>
      <c r="C8920" s="43">
        <v>13</v>
      </c>
      <c r="D8920" s="43">
        <v>13.241691265245693</v>
      </c>
      <c r="E8920" s="43">
        <v>1.3771358915855521E-2</v>
      </c>
      <c r="F8920" s="43">
        <v>5.5870480930030497E-2</v>
      </c>
    </row>
    <row r="8921" spans="1:6" x14ac:dyDescent="0.25">
      <c r="A8921" t="s">
        <v>29</v>
      </c>
      <c r="B8921" s="43">
        <v>1</v>
      </c>
      <c r="C8921" s="43">
        <v>6.5</v>
      </c>
      <c r="D8921" s="43">
        <v>13.33718423110083</v>
      </c>
      <c r="E8921" s="43">
        <v>1.3970700482078121E-2</v>
      </c>
      <c r="F8921" s="43">
        <v>2.8298798714910398E-2</v>
      </c>
    </row>
    <row r="8922" spans="1:6" x14ac:dyDescent="0.25">
      <c r="A8922" t="s">
        <v>29</v>
      </c>
      <c r="B8922" s="43">
        <v>1</v>
      </c>
      <c r="C8922" s="43">
        <v>12</v>
      </c>
      <c r="D8922" s="43">
        <v>13.369015219719209</v>
      </c>
      <c r="E8922" s="43">
        <v>1.4037465980705171E-2</v>
      </c>
      <c r="F8922" s="43">
        <v>5.2468520732156299E-2</v>
      </c>
    </row>
    <row r="8923" spans="1:6" x14ac:dyDescent="0.25">
      <c r="A8923" t="s">
        <v>29</v>
      </c>
      <c r="B8923" s="43">
        <v>1</v>
      </c>
      <c r="C8923" s="43">
        <v>15</v>
      </c>
      <c r="D8923" s="43">
        <v>13.369015219719209</v>
      </c>
      <c r="E8923" s="43">
        <v>1.4037465980705171E-2</v>
      </c>
      <c r="F8923" s="43">
        <v>6.5585650915195373E-2</v>
      </c>
    </row>
    <row r="8924" spans="1:6" x14ac:dyDescent="0.25">
      <c r="A8924" t="s">
        <v>29</v>
      </c>
      <c r="B8924" s="43">
        <v>1</v>
      </c>
      <c r="C8924" s="43">
        <v>15</v>
      </c>
      <c r="D8924" s="43">
        <v>13.432677196955968</v>
      </c>
      <c r="E8924" s="43">
        <v>1.4171474442788547E-2</v>
      </c>
      <c r="F8924" s="43">
        <v>6.6148716904784854E-2</v>
      </c>
    </row>
    <row r="8925" spans="1:6" x14ac:dyDescent="0.25">
      <c r="A8925" t="s">
        <v>29</v>
      </c>
      <c r="B8925" s="43">
        <v>1</v>
      </c>
      <c r="C8925" s="43">
        <v>10</v>
      </c>
      <c r="D8925" s="43">
        <v>13.623663128666241</v>
      </c>
      <c r="E8925" s="43">
        <v>1.4577319547672878E-2</v>
      </c>
      <c r="F8925" s="43">
        <v>4.5233821105466913E-2</v>
      </c>
    </row>
    <row r="8926" spans="1:6" x14ac:dyDescent="0.25">
      <c r="A8926" t="s">
        <v>29</v>
      </c>
      <c r="B8926" s="43">
        <v>1</v>
      </c>
      <c r="C8926" s="43">
        <v>11</v>
      </c>
      <c r="D8926" s="43">
        <v>13.687325105903</v>
      </c>
      <c r="E8926" s="43">
        <v>1.4713874488845724E-2</v>
      </c>
      <c r="F8926" s="43">
        <v>5.0176379334849842E-2</v>
      </c>
    </row>
    <row r="8927" spans="1:6" x14ac:dyDescent="0.25">
      <c r="A8927" t="s">
        <v>29</v>
      </c>
      <c r="B8927" s="43">
        <v>1</v>
      </c>
      <c r="C8927" s="43">
        <v>12</v>
      </c>
      <c r="D8927" s="43">
        <v>13.719156094521379</v>
      </c>
      <c r="E8927" s="43">
        <v>1.4782390691846786E-2</v>
      </c>
      <c r="F8927" s="43">
        <v>5.4967148817318047E-2</v>
      </c>
    </row>
    <row r="8928" spans="1:6" x14ac:dyDescent="0.25">
      <c r="A8928" t="s">
        <v>29</v>
      </c>
      <c r="B8928" s="43">
        <v>1</v>
      </c>
      <c r="C8928" s="43">
        <v>12</v>
      </c>
      <c r="D8928" s="43">
        <v>13.782818071758136</v>
      </c>
      <c r="E8928" s="43">
        <v>1.4919900562678183E-2</v>
      </c>
      <c r="F8928" s="43">
        <v>5.5426986595003253E-2</v>
      </c>
    </row>
    <row r="8929" spans="1:6" x14ac:dyDescent="0.25">
      <c r="A8929" t="s">
        <v>29</v>
      </c>
      <c r="B8929" s="43">
        <v>1</v>
      </c>
      <c r="C8929" s="43">
        <v>11</v>
      </c>
      <c r="D8929" s="43">
        <v>13.814649060376516</v>
      </c>
      <c r="E8929" s="43">
        <v>1.4988894230508521E-2</v>
      </c>
      <c r="F8929" s="43">
        <v>5.101941489850071E-2</v>
      </c>
    </row>
    <row r="8930" spans="1:6" x14ac:dyDescent="0.25">
      <c r="A8930" t="s">
        <v>29</v>
      </c>
      <c r="B8930" s="43">
        <v>1</v>
      </c>
      <c r="C8930" s="43">
        <v>8</v>
      </c>
      <c r="D8930" s="43">
        <v>13.814649060376516</v>
      </c>
      <c r="E8930" s="43">
        <v>1.4988894230508521E-2</v>
      </c>
      <c r="F8930" s="43">
        <v>3.7105029017091423E-2</v>
      </c>
    </row>
    <row r="8931" spans="1:6" x14ac:dyDescent="0.25">
      <c r="A8931" t="s">
        <v>29</v>
      </c>
      <c r="B8931" s="43">
        <v>1</v>
      </c>
      <c r="C8931" s="43">
        <v>12</v>
      </c>
      <c r="D8931" s="43">
        <v>13.878311037613274</v>
      </c>
      <c r="E8931" s="43">
        <v>1.5127359030998471E-2</v>
      </c>
      <c r="F8931" s="43">
        <v>5.6119932487027277E-2</v>
      </c>
    </row>
    <row r="8932" spans="1:6" x14ac:dyDescent="0.25">
      <c r="A8932" t="s">
        <v>29</v>
      </c>
      <c r="B8932" s="43">
        <v>1</v>
      </c>
      <c r="C8932" s="43">
        <v>7</v>
      </c>
      <c r="D8932" s="43">
        <v>13.910142026231654</v>
      </c>
      <c r="E8932" s="43">
        <v>1.5196830163658083E-2</v>
      </c>
      <c r="F8932" s="43">
        <v>3.2871862406849583E-2</v>
      </c>
    </row>
    <row r="8933" spans="1:6" x14ac:dyDescent="0.25">
      <c r="A8933" t="s">
        <v>29</v>
      </c>
      <c r="B8933" s="43">
        <v>1</v>
      </c>
      <c r="C8933" s="43">
        <v>15</v>
      </c>
      <c r="D8933" s="43">
        <v>13.941973014850031</v>
      </c>
      <c r="E8933" s="43">
        <v>1.5266460451260783E-2</v>
      </c>
      <c r="F8933" s="43">
        <v>7.0730025346199918E-2</v>
      </c>
    </row>
    <row r="8934" spans="1:6" x14ac:dyDescent="0.25">
      <c r="A8934" t="s">
        <v>29</v>
      </c>
      <c r="B8934" s="43">
        <v>1</v>
      </c>
      <c r="C8934" s="43">
        <v>13</v>
      </c>
      <c r="D8934" s="43">
        <v>13.941973014850031</v>
      </c>
      <c r="E8934" s="43">
        <v>1.5266460451260783E-2</v>
      </c>
      <c r="F8934" s="43">
        <v>6.129935530003993E-2</v>
      </c>
    </row>
    <row r="8935" spans="1:6" x14ac:dyDescent="0.25">
      <c r="A8935" t="s">
        <v>29</v>
      </c>
      <c r="B8935" s="43">
        <v>1</v>
      </c>
      <c r="C8935" s="43">
        <v>10</v>
      </c>
      <c r="D8935" s="43">
        <v>14.00563499208679</v>
      </c>
      <c r="E8935" s="43">
        <v>1.5406198491295471E-2</v>
      </c>
      <c r="F8935" s="43">
        <v>4.7541504447510888E-2</v>
      </c>
    </row>
    <row r="8936" spans="1:6" x14ac:dyDescent="0.25">
      <c r="A8936" t="s">
        <v>29</v>
      </c>
      <c r="B8936" s="43">
        <v>1</v>
      </c>
      <c r="C8936" s="43">
        <v>15</v>
      </c>
      <c r="D8936" s="43">
        <v>14.069296969323549</v>
      </c>
      <c r="E8936" s="43">
        <v>1.554657315110252E-2</v>
      </c>
      <c r="F8936" s="43">
        <v>7.1896607646605507E-2</v>
      </c>
    </row>
    <row r="8937" spans="1:6" x14ac:dyDescent="0.25">
      <c r="A8937" t="s">
        <v>29</v>
      </c>
      <c r="B8937" s="43">
        <v>1</v>
      </c>
      <c r="C8937" s="43">
        <v>13</v>
      </c>
      <c r="D8937" s="43">
        <v>14.101127957941927</v>
      </c>
      <c r="E8937" s="43">
        <v>1.5616999213420683E-2</v>
      </c>
      <c r="F8937" s="43">
        <v>6.2564300413838328E-2</v>
      </c>
    </row>
    <row r="8938" spans="1:6" x14ac:dyDescent="0.25">
      <c r="A8938" t="s">
        <v>29</v>
      </c>
      <c r="B8938" s="43">
        <v>1</v>
      </c>
      <c r="C8938" s="43">
        <v>15</v>
      </c>
      <c r="D8938" s="43">
        <v>14.101127957941927</v>
      </c>
      <c r="E8938" s="43">
        <v>1.5616999213420683E-2</v>
      </c>
      <c r="F8938" s="43">
        <v>7.2189577400582683E-2</v>
      </c>
    </row>
    <row r="8939" spans="1:6" x14ac:dyDescent="0.25">
      <c r="A8939" t="s">
        <v>29</v>
      </c>
      <c r="B8939" s="43">
        <v>1</v>
      </c>
      <c r="C8939" s="43">
        <v>10</v>
      </c>
      <c r="D8939" s="43">
        <v>14.323944878270581</v>
      </c>
      <c r="E8939" s="43">
        <v>1.6114437988054404E-2</v>
      </c>
      <c r="F8939" s="43">
        <v>4.9503446446645956E-2</v>
      </c>
    </row>
    <row r="8940" spans="1:6" x14ac:dyDescent="0.25">
      <c r="A8940" t="s">
        <v>29</v>
      </c>
      <c r="B8940" s="43">
        <v>1</v>
      </c>
      <c r="C8940" s="43">
        <v>12</v>
      </c>
      <c r="D8940" s="43">
        <v>14.419437844125717</v>
      </c>
      <c r="E8940" s="43">
        <v>1.6330013358472374E-2</v>
      </c>
      <c r="F8940" s="43">
        <v>6.0118672940300578E-2</v>
      </c>
    </row>
    <row r="8941" spans="1:6" x14ac:dyDescent="0.25">
      <c r="A8941" t="s">
        <v>29</v>
      </c>
      <c r="B8941" s="43">
        <v>1</v>
      </c>
      <c r="C8941" s="43">
        <v>9</v>
      </c>
      <c r="D8941" s="43">
        <v>14.483099821362476</v>
      </c>
      <c r="E8941" s="43">
        <v>1.6474526046799814E-2</v>
      </c>
      <c r="F8941" s="43">
        <v>4.5447854023350873E-2</v>
      </c>
    </row>
    <row r="8942" spans="1:6" x14ac:dyDescent="0.25">
      <c r="A8942" t="s">
        <v>29</v>
      </c>
      <c r="B8942" s="43">
        <v>1</v>
      </c>
      <c r="C8942" s="43">
        <v>8</v>
      </c>
      <c r="D8942" s="43">
        <v>14.483099821362476</v>
      </c>
      <c r="E8942" s="43">
        <v>1.6474526046799814E-2</v>
      </c>
      <c r="F8942" s="43">
        <v>4.0398092465200777E-2</v>
      </c>
    </row>
    <row r="8943" spans="1:6" x14ac:dyDescent="0.25">
      <c r="A8943" t="s">
        <v>29</v>
      </c>
      <c r="B8943" s="43">
        <v>1</v>
      </c>
      <c r="C8943" s="43">
        <v>15</v>
      </c>
      <c r="D8943" s="43">
        <v>14.578592787217612</v>
      </c>
      <c r="E8943" s="43">
        <v>1.6692488741364163E-2</v>
      </c>
      <c r="F8943" s="43">
        <v>7.6647493805482345E-2</v>
      </c>
    </row>
    <row r="8944" spans="1:6" x14ac:dyDescent="0.25">
      <c r="A8944" t="s">
        <v>29</v>
      </c>
      <c r="B8944" s="43">
        <v>1</v>
      </c>
      <c r="C8944" s="43">
        <v>4</v>
      </c>
      <c r="D8944" s="43">
        <v>14.737747730309508</v>
      </c>
      <c r="E8944" s="43">
        <v>1.7058942997833254E-2</v>
      </c>
      <c r="F8944" s="43">
        <v>2.0842610183323878E-2</v>
      </c>
    </row>
    <row r="8945" spans="1:6" x14ac:dyDescent="0.25">
      <c r="A8945" t="s">
        <v>29</v>
      </c>
      <c r="B8945" s="43">
        <v>1</v>
      </c>
      <c r="C8945" s="43">
        <v>9</v>
      </c>
      <c r="D8945" s="43">
        <v>14.865071684783025</v>
      </c>
      <c r="E8945" s="43">
        <v>1.7354971191984182E-2</v>
      </c>
      <c r="F8945" s="43">
        <v>4.7627439920209888E-2</v>
      </c>
    </row>
    <row r="8946" spans="1:6" x14ac:dyDescent="0.25">
      <c r="A8946" t="s">
        <v>29</v>
      </c>
      <c r="B8946" s="43">
        <v>1</v>
      </c>
      <c r="C8946" s="43">
        <v>16</v>
      </c>
      <c r="D8946" s="43">
        <v>15.024226627874921</v>
      </c>
      <c r="E8946" s="43">
        <v>1.7728587420892405E-2</v>
      </c>
      <c r="F8946" s="43">
        <v>8.6309273904790221E-2</v>
      </c>
    </row>
    <row r="8947" spans="1:6" x14ac:dyDescent="0.25">
      <c r="A8947" t="s">
        <v>29</v>
      </c>
      <c r="B8947" s="43">
        <v>1</v>
      </c>
      <c r="C8947" s="43">
        <v>12</v>
      </c>
      <c r="D8947" s="43">
        <v>15.119719593730057</v>
      </c>
      <c r="E8947" s="43">
        <v>1.7954667017554441E-2</v>
      </c>
      <c r="F8947" s="43">
        <v>6.547419422119935E-2</v>
      </c>
    </row>
    <row r="8948" spans="1:6" x14ac:dyDescent="0.25">
      <c r="A8948" t="s">
        <v>29</v>
      </c>
      <c r="B8948" s="43">
        <v>1</v>
      </c>
      <c r="C8948" s="43">
        <v>8</v>
      </c>
      <c r="D8948" s="43">
        <v>15.119719593730057</v>
      </c>
      <c r="E8948" s="43">
        <v>1.7954667017554441E-2</v>
      </c>
      <c r="F8948" s="43">
        <v>4.3649462814132893E-2</v>
      </c>
    </row>
    <row r="8949" spans="1:6" x14ac:dyDescent="0.25">
      <c r="A8949" t="s">
        <v>29</v>
      </c>
      <c r="B8949" s="43">
        <v>1</v>
      </c>
      <c r="C8949" s="43">
        <v>12</v>
      </c>
      <c r="D8949" s="43">
        <v>15.310705525440332</v>
      </c>
      <c r="E8949" s="43">
        <v>1.8411123394341998E-2</v>
      </c>
      <c r="F8949" s="43">
        <v>6.6969938839577192E-2</v>
      </c>
    </row>
    <row r="8950" spans="1:6" x14ac:dyDescent="0.25">
      <c r="A8950" t="s">
        <v>29</v>
      </c>
      <c r="B8950" s="43">
        <v>1</v>
      </c>
      <c r="C8950" s="43">
        <v>10</v>
      </c>
      <c r="D8950" s="43">
        <v>15.533522445768984</v>
      </c>
      <c r="E8950" s="43">
        <v>1.895089738383816E-2</v>
      </c>
      <c r="F8950" s="43">
        <v>5.7278265768928575E-2</v>
      </c>
    </row>
    <row r="8951" spans="1:6" x14ac:dyDescent="0.25">
      <c r="A8951" t="s">
        <v>29</v>
      </c>
      <c r="B8951" s="43">
        <v>1</v>
      </c>
      <c r="C8951" s="43">
        <v>12</v>
      </c>
      <c r="D8951" s="43">
        <v>15.629015411624122</v>
      </c>
      <c r="E8951" s="43">
        <v>1.9184616417768609E-2</v>
      </c>
      <c r="F8951" s="43">
        <v>6.9496142096138872E-2</v>
      </c>
    </row>
    <row r="8952" spans="1:6" x14ac:dyDescent="0.25">
      <c r="A8952" t="s">
        <v>29</v>
      </c>
      <c r="B8952" s="43">
        <v>1</v>
      </c>
      <c r="C8952" s="43">
        <v>12</v>
      </c>
      <c r="D8952" s="43">
        <v>15.788170354716019</v>
      </c>
      <c r="E8952" s="43">
        <v>1.9577331239847864E-2</v>
      </c>
      <c r="F8952" s="43">
        <v>7.0774805976386246E-2</v>
      </c>
    </row>
    <row r="8953" spans="1:6" x14ac:dyDescent="0.25">
      <c r="A8953" t="s">
        <v>29</v>
      </c>
      <c r="B8953" s="43">
        <v>1</v>
      </c>
      <c r="C8953" s="43">
        <v>10</v>
      </c>
      <c r="D8953" s="43">
        <v>15.851832331952775</v>
      </c>
      <c r="E8953" s="43">
        <v>1.9735531253281202E-2</v>
      </c>
      <c r="F8953" s="43">
        <v>5.9407641476328897E-2</v>
      </c>
    </row>
    <row r="8954" spans="1:6" x14ac:dyDescent="0.25">
      <c r="A8954" t="s">
        <v>29</v>
      </c>
      <c r="B8954" s="43">
        <v>1</v>
      </c>
      <c r="C8954" s="43">
        <v>25</v>
      </c>
      <c r="D8954" s="43">
        <v>15.915494309189533</v>
      </c>
      <c r="E8954" s="43">
        <v>1.9894367886486915E-2</v>
      </c>
      <c r="F8954" s="43">
        <v>0.1495941410395939</v>
      </c>
    </row>
    <row r="8955" spans="1:6" x14ac:dyDescent="0.25">
      <c r="A8955" t="s">
        <v>29</v>
      </c>
      <c r="B8955" s="43">
        <v>1</v>
      </c>
      <c r="C8955" s="43">
        <v>15</v>
      </c>
      <c r="D8955" s="43">
        <v>16.042818263663051</v>
      </c>
      <c r="E8955" s="43">
        <v>2.0213951012215445E-2</v>
      </c>
      <c r="F8955" s="43">
        <v>9.1052725801214734E-2</v>
      </c>
    </row>
    <row r="8956" spans="1:6" x14ac:dyDescent="0.25">
      <c r="A8956" t="s">
        <v>29</v>
      </c>
      <c r="B8956" s="43">
        <v>1</v>
      </c>
      <c r="C8956" s="43">
        <v>18</v>
      </c>
      <c r="D8956" s="43">
        <v>16.138311229518187</v>
      </c>
      <c r="E8956" s="43">
        <v>2.0455309483414303E-2</v>
      </c>
      <c r="F8956" s="43">
        <v>0.11043638640977746</v>
      </c>
    </row>
    <row r="8957" spans="1:6" x14ac:dyDescent="0.25">
      <c r="A8957" t="s">
        <v>29</v>
      </c>
      <c r="B8957" s="43">
        <v>1</v>
      </c>
      <c r="C8957" s="43">
        <v>20</v>
      </c>
      <c r="D8957" s="43">
        <v>16.138311229518187</v>
      </c>
      <c r="E8957" s="43">
        <v>2.0455309483414303E-2</v>
      </c>
      <c r="F8957" s="43">
        <v>0.12270709601086385</v>
      </c>
    </row>
    <row r="8958" spans="1:6" x14ac:dyDescent="0.25">
      <c r="A8958" t="s">
        <v>29</v>
      </c>
      <c r="B8958" s="43">
        <v>1</v>
      </c>
      <c r="C8958" s="43">
        <v>12</v>
      </c>
      <c r="D8958" s="43">
        <v>16.170142218136565</v>
      </c>
      <c r="E8958" s="43">
        <v>2.0536080617033433E-2</v>
      </c>
      <c r="F8958" s="43">
        <v>7.3885774246698843E-2</v>
      </c>
    </row>
    <row r="8959" spans="1:6" x14ac:dyDescent="0.25">
      <c r="A8959" t="s">
        <v>29</v>
      </c>
      <c r="B8959" s="43">
        <v>1</v>
      </c>
      <c r="C8959" s="43">
        <v>7</v>
      </c>
      <c r="D8959" s="43">
        <v>16.170142218136565</v>
      </c>
      <c r="E8959" s="43">
        <v>2.0536080617033433E-2</v>
      </c>
      <c r="F8959" s="43">
        <v>4.3100034977240992E-2</v>
      </c>
    </row>
    <row r="8960" spans="1:6" x14ac:dyDescent="0.25">
      <c r="A8960" t="s">
        <v>29</v>
      </c>
      <c r="B8960" s="43">
        <v>1</v>
      </c>
      <c r="C8960" s="43">
        <v>9</v>
      </c>
      <c r="D8960" s="43">
        <v>16.170142218136565</v>
      </c>
      <c r="E8960" s="43">
        <v>2.0536080617033433E-2</v>
      </c>
      <c r="F8960" s="43">
        <v>5.5414330685024125E-2</v>
      </c>
    </row>
    <row r="8961" spans="1:6" x14ac:dyDescent="0.25">
      <c r="A8961" t="s">
        <v>29</v>
      </c>
      <c r="B8961" s="43">
        <v>1</v>
      </c>
      <c r="C8961" s="43">
        <v>12</v>
      </c>
      <c r="D8961" s="43">
        <v>16.233804195373324</v>
      </c>
      <c r="E8961" s="43">
        <v>2.0698100349100988E-2</v>
      </c>
      <c r="F8961" s="43">
        <v>7.4410043027270112E-2</v>
      </c>
    </row>
    <row r="8962" spans="1:6" x14ac:dyDescent="0.25">
      <c r="A8962" t="s">
        <v>29</v>
      </c>
      <c r="B8962" s="43">
        <v>1</v>
      </c>
      <c r="C8962" s="43">
        <v>12</v>
      </c>
      <c r="D8962" s="43">
        <v>16.297466172610083</v>
      </c>
      <c r="E8962" s="43">
        <v>2.0860756700940904E-2</v>
      </c>
      <c r="F8962" s="43">
        <v>7.4935958060699151E-2</v>
      </c>
    </row>
    <row r="8963" spans="1:6" x14ac:dyDescent="0.25">
      <c r="A8963" t="s">
        <v>29</v>
      </c>
      <c r="B8963" s="43">
        <v>1</v>
      </c>
      <c r="C8963" s="43">
        <v>20</v>
      </c>
      <c r="D8963" s="43">
        <v>16.32929716122846</v>
      </c>
      <c r="E8963" s="43">
        <v>2.09423236092755E-2</v>
      </c>
      <c r="F8963" s="43">
        <v>0.12533255419730058</v>
      </c>
    </row>
    <row r="8964" spans="1:6" x14ac:dyDescent="0.25">
      <c r="A8964" t="s">
        <v>29</v>
      </c>
      <c r="B8964" s="43">
        <v>1</v>
      </c>
      <c r="C8964" s="43">
        <v>13</v>
      </c>
      <c r="D8964" s="43">
        <v>16.361128149846841</v>
      </c>
      <c r="E8964" s="43">
        <v>2.1024049672553193E-2</v>
      </c>
      <c r="F8964" s="43">
        <v>8.1752144560024761E-2</v>
      </c>
    </row>
    <row r="8965" spans="1:6" x14ac:dyDescent="0.25">
      <c r="A8965" t="s">
        <v>29</v>
      </c>
      <c r="B8965" s="43">
        <v>1</v>
      </c>
      <c r="C8965" s="43">
        <v>15</v>
      </c>
      <c r="D8965" s="43">
        <v>16.361128149846841</v>
      </c>
      <c r="E8965" s="43">
        <v>2.1024049672553193E-2</v>
      </c>
      <c r="F8965" s="43">
        <v>9.4329397569259357E-2</v>
      </c>
    </row>
    <row r="8966" spans="1:6" x14ac:dyDescent="0.25">
      <c r="A8966" t="s">
        <v>29</v>
      </c>
      <c r="B8966" s="43">
        <v>1</v>
      </c>
      <c r="C8966" s="43">
        <v>23</v>
      </c>
      <c r="D8966" s="43">
        <v>16.392959138465219</v>
      </c>
      <c r="E8966" s="43">
        <v>2.1105934890773968E-2</v>
      </c>
      <c r="F8966" s="43">
        <v>0.14514516947994724</v>
      </c>
    </row>
    <row r="8967" spans="1:6" x14ac:dyDescent="0.25">
      <c r="A8967" t="s">
        <v>29</v>
      </c>
      <c r="B8967" s="43">
        <v>1</v>
      </c>
      <c r="C8967" s="43">
        <v>15</v>
      </c>
      <c r="D8967" s="43">
        <v>16.4247901270836</v>
      </c>
      <c r="E8967" s="43">
        <v>2.1187979263937846E-2</v>
      </c>
      <c r="F8967" s="43">
        <v>9.4990902157324364E-2</v>
      </c>
    </row>
    <row r="8968" spans="1:6" x14ac:dyDescent="0.25">
      <c r="A8968" t="s">
        <v>29</v>
      </c>
      <c r="B8968" s="43">
        <v>1</v>
      </c>
      <c r="C8968" s="43">
        <v>11</v>
      </c>
      <c r="D8968" s="43">
        <v>16.583945070175496</v>
      </c>
      <c r="E8968" s="43">
        <v>2.1600588453903585E-2</v>
      </c>
      <c r="F8968" s="43">
        <v>7.0879337467550568E-2</v>
      </c>
    </row>
    <row r="8969" spans="1:6" x14ac:dyDescent="0.25">
      <c r="A8969" t="s">
        <v>29</v>
      </c>
      <c r="B8969" s="43">
        <v>1</v>
      </c>
      <c r="C8969" s="43">
        <v>12</v>
      </c>
      <c r="D8969" s="43">
        <v>16.583945070175496</v>
      </c>
      <c r="E8969" s="43">
        <v>2.1600588453903585E-2</v>
      </c>
      <c r="F8969" s="43">
        <v>7.7322913600964244E-2</v>
      </c>
    </row>
    <row r="8970" spans="1:6" x14ac:dyDescent="0.25">
      <c r="A8970" t="s">
        <v>29</v>
      </c>
      <c r="B8970" s="43">
        <v>1</v>
      </c>
      <c r="C8970" s="43">
        <v>15</v>
      </c>
      <c r="D8970" s="43">
        <v>16.71126902464901</v>
      </c>
      <c r="E8970" s="43">
        <v>2.1933540594851822E-2</v>
      </c>
      <c r="F8970" s="43">
        <v>9.7993055701515383E-2</v>
      </c>
    </row>
    <row r="8971" spans="1:6" x14ac:dyDescent="0.25">
      <c r="A8971" t="s">
        <v>29</v>
      </c>
      <c r="B8971" s="43">
        <v>1</v>
      </c>
      <c r="C8971" s="43">
        <v>12</v>
      </c>
      <c r="D8971" s="43">
        <v>16.934085944977664</v>
      </c>
      <c r="E8971" s="43">
        <v>2.2522334306820289E-2</v>
      </c>
      <c r="F8971" s="43">
        <v>8.0285371105809994E-2</v>
      </c>
    </row>
    <row r="8972" spans="1:6" x14ac:dyDescent="0.25">
      <c r="A8972" t="s">
        <v>29</v>
      </c>
      <c r="B8972" s="43">
        <v>1</v>
      </c>
      <c r="C8972" s="43">
        <v>13</v>
      </c>
      <c r="D8972" s="43">
        <v>17.188733853924695</v>
      </c>
      <c r="E8972" s="43">
        <v>2.3204790702798336E-2</v>
      </c>
      <c r="F8972" s="43">
        <v>8.9343488620015107E-2</v>
      </c>
    </row>
    <row r="8973" spans="1:6" x14ac:dyDescent="0.25">
      <c r="A8973" t="s">
        <v>29</v>
      </c>
      <c r="B8973" s="43">
        <v>1</v>
      </c>
      <c r="C8973" s="43">
        <v>7</v>
      </c>
      <c r="D8973" s="43">
        <v>17.379719785634972</v>
      </c>
      <c r="E8973" s="43">
        <v>2.3723317507391734E-2</v>
      </c>
      <c r="F8973" s="43">
        <v>4.9074177608940839E-2</v>
      </c>
    </row>
    <row r="8974" spans="1:6" x14ac:dyDescent="0.25">
      <c r="A8974" t="s">
        <v>29</v>
      </c>
      <c r="B8974" s="43">
        <v>1</v>
      </c>
      <c r="C8974" s="43">
        <v>15</v>
      </c>
      <c r="D8974" s="43">
        <v>17.475212751490108</v>
      </c>
      <c r="E8974" s="43">
        <v>2.3984729501420173E-2</v>
      </c>
      <c r="F8974" s="43">
        <v>0.1062009609784608</v>
      </c>
    </row>
    <row r="8975" spans="1:6" x14ac:dyDescent="0.25">
      <c r="A8975" t="s">
        <v>29</v>
      </c>
      <c r="B8975" s="43">
        <v>1</v>
      </c>
      <c r="C8975" s="43">
        <v>14</v>
      </c>
      <c r="D8975" s="43">
        <v>17.475212751490108</v>
      </c>
      <c r="E8975" s="43">
        <v>2.3984729501420173E-2</v>
      </c>
      <c r="F8975" s="43">
        <v>9.9120896913230075E-2</v>
      </c>
    </row>
    <row r="8976" spans="1:6" x14ac:dyDescent="0.25">
      <c r="A8976" t="s">
        <v>29</v>
      </c>
      <c r="B8976" s="43">
        <v>1</v>
      </c>
      <c r="C8976" s="43">
        <v>16</v>
      </c>
      <c r="D8976" s="43">
        <v>17.507043740108486</v>
      </c>
      <c r="E8976" s="43">
        <v>2.4072185142649163E-2</v>
      </c>
      <c r="F8976" s="43">
        <v>0.11365259878524819</v>
      </c>
    </row>
    <row r="8977" spans="1:6" x14ac:dyDescent="0.25">
      <c r="A8977" t="s">
        <v>29</v>
      </c>
      <c r="B8977" s="43">
        <v>1</v>
      </c>
      <c r="C8977" s="43">
        <v>14</v>
      </c>
      <c r="D8977" s="43">
        <v>17.507043740108486</v>
      </c>
      <c r="E8977" s="43">
        <v>2.4072185142649163E-2</v>
      </c>
      <c r="F8977" s="43">
        <v>9.9446023937092176E-2</v>
      </c>
    </row>
    <row r="8978" spans="1:6" x14ac:dyDescent="0.25">
      <c r="A8978" t="s">
        <v>29</v>
      </c>
      <c r="B8978" s="43">
        <v>1</v>
      </c>
      <c r="C8978" s="43">
        <v>18</v>
      </c>
      <c r="D8978" s="43">
        <v>17.666198683200381</v>
      </c>
      <c r="E8978" s="43">
        <v>2.4511850672940528E-2</v>
      </c>
      <c r="F8978" s="43">
        <v>0.12995839251938601</v>
      </c>
    </row>
    <row r="8979" spans="1:6" x14ac:dyDescent="0.25">
      <c r="A8979" t="s">
        <v>29</v>
      </c>
      <c r="B8979" s="43">
        <v>1</v>
      </c>
      <c r="C8979" s="43">
        <v>2.5</v>
      </c>
      <c r="D8979" s="43">
        <v>17.82535362629228</v>
      </c>
      <c r="E8979" s="43">
        <v>2.4955495076809196E-2</v>
      </c>
      <c r="F8979" s="43">
        <v>1.8343442437860485E-2</v>
      </c>
    </row>
    <row r="8980" spans="1:6" x14ac:dyDescent="0.25">
      <c r="A8980" t="s">
        <v>29</v>
      </c>
      <c r="B8980" s="43">
        <v>1</v>
      </c>
      <c r="C8980" s="43">
        <v>12</v>
      </c>
      <c r="D8980" s="43">
        <v>17.952677580765794</v>
      </c>
      <c r="E8980" s="43">
        <v>2.5313275388879768E-2</v>
      </c>
      <c r="F8980" s="43">
        <v>8.918347135475499E-2</v>
      </c>
    </row>
    <row r="8981" spans="1:6" x14ac:dyDescent="0.25">
      <c r="A8981" t="s">
        <v>29</v>
      </c>
      <c r="B8981" s="43">
        <v>1</v>
      </c>
      <c r="C8981" s="43">
        <v>12</v>
      </c>
      <c r="D8981" s="43">
        <v>17.984508569384175</v>
      </c>
      <c r="E8981" s="43">
        <v>2.5403118354255152E-2</v>
      </c>
      <c r="F8981" s="43">
        <v>8.9468216977557316E-2</v>
      </c>
    </row>
    <row r="8982" spans="1:6" x14ac:dyDescent="0.25">
      <c r="A8982" t="s">
        <v>29</v>
      </c>
      <c r="B8982" s="43">
        <v>1</v>
      </c>
      <c r="C8982" s="43">
        <v>18</v>
      </c>
      <c r="D8982" s="43">
        <v>18.111832523857689</v>
      </c>
      <c r="E8982" s="43">
        <v>2.5764081765187564E-2</v>
      </c>
      <c r="F8982" s="43">
        <v>0.13591684501383505</v>
      </c>
    </row>
    <row r="8983" spans="1:6" x14ac:dyDescent="0.25">
      <c r="A8983" t="s">
        <v>29</v>
      </c>
      <c r="B8983" s="43">
        <v>1</v>
      </c>
      <c r="C8983" s="43">
        <v>7</v>
      </c>
      <c r="D8983" s="43">
        <v>18.143663512476071</v>
      </c>
      <c r="E8983" s="43">
        <v>2.5854720505278404E-2</v>
      </c>
      <c r="F8983" s="43">
        <v>5.302382761069236E-2</v>
      </c>
    </row>
    <row r="8984" spans="1:6" x14ac:dyDescent="0.25">
      <c r="A8984" t="s">
        <v>29</v>
      </c>
      <c r="B8984" s="43">
        <v>1</v>
      </c>
      <c r="C8984" s="43">
        <v>20</v>
      </c>
      <c r="D8984" s="43">
        <v>18.302818455567966</v>
      </c>
      <c r="E8984" s="43">
        <v>2.6310301529878954E-2</v>
      </c>
      <c r="F8984" s="43">
        <v>0.15389637590736047</v>
      </c>
    </row>
    <row r="8985" spans="1:6" x14ac:dyDescent="0.25">
      <c r="A8985" t="s">
        <v>29</v>
      </c>
      <c r="B8985" s="43">
        <v>1</v>
      </c>
      <c r="C8985" s="43">
        <v>12</v>
      </c>
      <c r="D8985" s="43">
        <v>18.334649444186343</v>
      </c>
      <c r="E8985" s="43">
        <v>2.6401895199628329E-2</v>
      </c>
      <c r="F8985" s="43">
        <v>9.2626998519741766E-2</v>
      </c>
    </row>
    <row r="8986" spans="1:6" x14ac:dyDescent="0.25">
      <c r="A8986" t="s">
        <v>29</v>
      </c>
      <c r="B8986" s="43">
        <v>1</v>
      </c>
      <c r="C8986" s="43">
        <v>6</v>
      </c>
      <c r="D8986" s="43">
        <v>18.366480432804725</v>
      </c>
      <c r="E8986" s="43">
        <v>2.6493648024320818E-2</v>
      </c>
      <c r="F8986" s="43">
        <v>4.6458286567952374E-2</v>
      </c>
    </row>
    <row r="8987" spans="1:6" x14ac:dyDescent="0.25">
      <c r="A8987" t="s">
        <v>29</v>
      </c>
      <c r="B8987" s="43">
        <v>1</v>
      </c>
      <c r="C8987" s="43">
        <v>10</v>
      </c>
      <c r="D8987" s="43">
        <v>18.43014241004148</v>
      </c>
      <c r="E8987" s="43">
        <v>2.6677631138535041E-2</v>
      </c>
      <c r="F8987" s="43">
        <v>7.7914105610247225E-2</v>
      </c>
    </row>
    <row r="8988" spans="1:6" x14ac:dyDescent="0.25">
      <c r="A8988" t="s">
        <v>29</v>
      </c>
      <c r="B8988" s="43">
        <v>1</v>
      </c>
      <c r="C8988" s="43">
        <v>8</v>
      </c>
      <c r="D8988" s="43">
        <v>18.43014241004148</v>
      </c>
      <c r="E8988" s="43">
        <v>2.6677631138535041E-2</v>
      </c>
      <c r="F8988" s="43">
        <v>6.2331284488197782E-2</v>
      </c>
    </row>
    <row r="8989" spans="1:6" x14ac:dyDescent="0.25">
      <c r="A8989" t="s">
        <v>29</v>
      </c>
      <c r="B8989" s="43">
        <v>1</v>
      </c>
      <c r="C8989" s="43">
        <v>10</v>
      </c>
      <c r="D8989" s="43">
        <v>18.493804387278239</v>
      </c>
      <c r="E8989" s="43">
        <v>2.6862250872521646E-2</v>
      </c>
      <c r="F8989" s="43">
        <v>7.8399071016330396E-2</v>
      </c>
    </row>
    <row r="8990" spans="1:6" x14ac:dyDescent="0.25">
      <c r="A8990" t="s">
        <v>29</v>
      </c>
      <c r="B8990" s="43">
        <v>1</v>
      </c>
      <c r="C8990" s="43">
        <v>15</v>
      </c>
      <c r="D8990" s="43">
        <v>18.589297353133375</v>
      </c>
      <c r="E8990" s="43">
        <v>2.7140374135574727E-2</v>
      </c>
      <c r="F8990" s="43">
        <v>0.11869353711933651</v>
      </c>
    </row>
    <row r="8991" spans="1:6" x14ac:dyDescent="0.25">
      <c r="A8991" t="s">
        <v>29</v>
      </c>
      <c r="B8991" s="43">
        <v>1</v>
      </c>
      <c r="C8991" s="43">
        <v>20</v>
      </c>
      <c r="D8991" s="43">
        <v>19.098593171027442</v>
      </c>
      <c r="E8991" s="43">
        <v>2.8647889756541166E-2</v>
      </c>
      <c r="F8991" s="43">
        <v>0.16614554086727021</v>
      </c>
    </row>
    <row r="8992" spans="1:6" x14ac:dyDescent="0.25">
      <c r="A8992" t="s">
        <v>29</v>
      </c>
      <c r="B8992" s="43">
        <v>1</v>
      </c>
      <c r="C8992" s="43">
        <v>12</v>
      </c>
      <c r="D8992" s="43">
        <v>19.353241079974474</v>
      </c>
      <c r="E8992" s="43">
        <v>2.94169264415612E-2</v>
      </c>
      <c r="F8992" s="43">
        <v>0.10209184960055817</v>
      </c>
    </row>
    <row r="8993" spans="1:6" x14ac:dyDescent="0.25">
      <c r="A8993" t="s">
        <v>29</v>
      </c>
      <c r="B8993" s="43">
        <v>1</v>
      </c>
      <c r="C8993" s="43">
        <v>15</v>
      </c>
      <c r="D8993" s="43">
        <v>19.385072068592851</v>
      </c>
      <c r="E8993" s="43">
        <v>2.9513772224432615E-2</v>
      </c>
      <c r="F8993" s="43">
        <v>0.12799275563820164</v>
      </c>
    </row>
    <row r="8994" spans="1:6" x14ac:dyDescent="0.25">
      <c r="A8994" t="s">
        <v>29</v>
      </c>
      <c r="B8994" s="43">
        <v>1</v>
      </c>
      <c r="C8994" s="43">
        <v>23</v>
      </c>
      <c r="D8994" s="43">
        <v>19.480565034447991</v>
      </c>
      <c r="E8994" s="43">
        <v>2.9805264502705431E-2</v>
      </c>
      <c r="F8994" s="43">
        <v>0.19799866593243426</v>
      </c>
    </row>
    <row r="8995" spans="1:6" x14ac:dyDescent="0.25">
      <c r="A8995" t="s">
        <v>29</v>
      </c>
      <c r="B8995" s="43">
        <v>1</v>
      </c>
      <c r="C8995" s="43">
        <v>18</v>
      </c>
      <c r="D8995" s="43">
        <v>19.512396023066369</v>
      </c>
      <c r="E8995" s="43">
        <v>2.990274690534921E-2</v>
      </c>
      <c r="F8995" s="43">
        <v>0.1554113919495318</v>
      </c>
    </row>
    <row r="8996" spans="1:6" x14ac:dyDescent="0.25">
      <c r="A8996" t="s">
        <v>29</v>
      </c>
      <c r="B8996" s="43">
        <v>1</v>
      </c>
      <c r="C8996" s="43">
        <v>16</v>
      </c>
      <c r="D8996" s="43">
        <v>19.544227011684747</v>
      </c>
      <c r="E8996" s="43">
        <v>3.0000388462936081E-2</v>
      </c>
      <c r="F8996" s="43">
        <v>0.13854924551052961</v>
      </c>
    </row>
    <row r="8997" spans="1:6" x14ac:dyDescent="0.25">
      <c r="A8997" t="s">
        <v>29</v>
      </c>
      <c r="B8997" s="43">
        <v>1</v>
      </c>
      <c r="C8997" s="43">
        <v>18</v>
      </c>
      <c r="D8997" s="43">
        <v>19.576058000303128</v>
      </c>
      <c r="E8997" s="43">
        <v>3.0098189175466059E-2</v>
      </c>
      <c r="F8997" s="43">
        <v>0.15632500524124596</v>
      </c>
    </row>
    <row r="8998" spans="1:6" x14ac:dyDescent="0.25">
      <c r="A8998" t="s">
        <v>29</v>
      </c>
      <c r="B8998" s="43">
        <v>1</v>
      </c>
      <c r="C8998" s="43">
        <v>15</v>
      </c>
      <c r="D8998" s="43">
        <v>19.576058000303128</v>
      </c>
      <c r="E8998" s="43">
        <v>3.0098189175466059E-2</v>
      </c>
      <c r="F8998" s="43">
        <v>0.13027083770103831</v>
      </c>
    </row>
    <row r="8999" spans="1:6" x14ac:dyDescent="0.25">
      <c r="A8999" t="s">
        <v>29</v>
      </c>
      <c r="B8999" s="43">
        <v>1</v>
      </c>
      <c r="C8999" s="43">
        <v>15</v>
      </c>
      <c r="D8999" s="43">
        <v>19.607888988921506</v>
      </c>
      <c r="E8999" s="43">
        <v>3.0196149042939116E-2</v>
      </c>
      <c r="F8999" s="43">
        <v>0.13065225323430252</v>
      </c>
    </row>
    <row r="9000" spans="1:6" x14ac:dyDescent="0.25">
      <c r="A9000" t="s">
        <v>29</v>
      </c>
      <c r="B9000" s="43">
        <v>1</v>
      </c>
      <c r="C9000" s="43">
        <v>15</v>
      </c>
      <c r="D9000" s="43">
        <v>19.671550966158264</v>
      </c>
      <c r="E9000" s="43">
        <v>3.0392546242714518E-2</v>
      </c>
      <c r="F9000" s="43">
        <v>0.13141657015055222</v>
      </c>
    </row>
    <row r="9001" spans="1:6" x14ac:dyDescent="0.25">
      <c r="A9001" t="s">
        <v>29</v>
      </c>
      <c r="B9001" s="43">
        <v>1</v>
      </c>
      <c r="C9001" s="43">
        <v>16</v>
      </c>
      <c r="D9001" s="43">
        <v>19.703381954776642</v>
      </c>
      <c r="E9001" s="43">
        <v>3.0490983575016849E-2</v>
      </c>
      <c r="F9001" s="43">
        <v>0.14058610262577237</v>
      </c>
    </row>
    <row r="9002" spans="1:6" x14ac:dyDescent="0.25">
      <c r="A9002" t="s">
        <v>29</v>
      </c>
      <c r="B9002" s="43">
        <v>1</v>
      </c>
      <c r="C9002" s="43">
        <v>18</v>
      </c>
      <c r="D9002" s="43">
        <v>19.767043932013401</v>
      </c>
      <c r="E9002" s="43">
        <v>3.0688335704450804E-2</v>
      </c>
      <c r="F9002" s="43">
        <v>0.15908010928500138</v>
      </c>
    </row>
    <row r="9003" spans="1:6" x14ac:dyDescent="0.25">
      <c r="A9003" t="s">
        <v>29</v>
      </c>
      <c r="B9003" s="43">
        <v>1</v>
      </c>
      <c r="C9003" s="43">
        <v>20</v>
      </c>
      <c r="D9003" s="43">
        <v>19.767043932013401</v>
      </c>
      <c r="E9003" s="43">
        <v>3.0688335704450804E-2</v>
      </c>
      <c r="F9003" s="43">
        <v>0.17675567698333489</v>
      </c>
    </row>
    <row r="9004" spans="1:6" x14ac:dyDescent="0.25">
      <c r="A9004" t="s">
        <v>29</v>
      </c>
      <c r="B9004" s="43">
        <v>1</v>
      </c>
      <c r="C9004" s="43">
        <v>14</v>
      </c>
      <c r="D9004" s="43">
        <v>19.989860852342055</v>
      </c>
      <c r="E9004" s="43">
        <v>3.1384081538177025E-2</v>
      </c>
      <c r="F9004" s="43">
        <v>0.12624997472649527</v>
      </c>
    </row>
    <row r="9005" spans="1:6" x14ac:dyDescent="0.25">
      <c r="A9005" t="s">
        <v>29</v>
      </c>
      <c r="B9005" s="43">
        <v>1</v>
      </c>
      <c r="C9005" s="43">
        <v>25</v>
      </c>
      <c r="D9005" s="43">
        <v>20.053522829578814</v>
      </c>
      <c r="E9005" s="43">
        <v>3.1584298456586633E-2</v>
      </c>
      <c r="F9005" s="43">
        <v>0.22674001367439367</v>
      </c>
    </row>
    <row r="9006" spans="1:6" x14ac:dyDescent="0.25">
      <c r="A9006" t="s">
        <v>29</v>
      </c>
      <c r="B9006" s="43">
        <v>1</v>
      </c>
      <c r="C9006" s="43">
        <v>8</v>
      </c>
      <c r="D9006" s="43">
        <v>20.2</v>
      </c>
      <c r="E9006" s="43">
        <v>3.2047386659269476E-2</v>
      </c>
      <c r="F9006" s="43">
        <v>7.3513265056682722E-2</v>
      </c>
    </row>
    <row r="9007" spans="1:6" x14ac:dyDescent="0.25">
      <c r="A9007" t="s">
        <v>29</v>
      </c>
      <c r="B9007" s="43">
        <v>1</v>
      </c>
      <c r="C9007" s="43">
        <v>15</v>
      </c>
      <c r="D9007" s="43">
        <v>20.212677772670709</v>
      </c>
      <c r="E9007" s="43">
        <v>3.2087625964114748E-2</v>
      </c>
      <c r="F9007" s="43">
        <v>0.13799308023694687</v>
      </c>
    </row>
    <row r="9008" spans="1:6" x14ac:dyDescent="0.25">
      <c r="A9008" t="s">
        <v>29</v>
      </c>
      <c r="B9008" s="43">
        <v>1</v>
      </c>
      <c r="C9008" s="43">
        <v>9</v>
      </c>
      <c r="D9008" s="43">
        <v>20.308170738525845</v>
      </c>
      <c r="E9008" s="43">
        <v>3.2391532327948724E-2</v>
      </c>
      <c r="F9008" s="43">
        <v>8.3501059589417531E-2</v>
      </c>
    </row>
    <row r="9009" spans="1:6" x14ac:dyDescent="0.25">
      <c r="A9009" t="s">
        <v>29</v>
      </c>
      <c r="B9009" s="43">
        <v>1</v>
      </c>
      <c r="C9009" s="43">
        <v>27</v>
      </c>
      <c r="D9009" s="43">
        <v>20.340001727144223</v>
      </c>
      <c r="E9009" s="43">
        <v>3.2493152759112895E-2</v>
      </c>
      <c r="F9009" s="43">
        <v>0.25121016129573592</v>
      </c>
    </row>
    <row r="9010" spans="1:6" x14ac:dyDescent="0.25">
      <c r="A9010" t="s">
        <v>29</v>
      </c>
      <c r="B9010" s="43">
        <v>1</v>
      </c>
      <c r="C9010" s="43">
        <v>20</v>
      </c>
      <c r="D9010" s="43">
        <v>20.467325681617741</v>
      </c>
      <c r="E9010" s="43">
        <v>3.2901226033200517E-2</v>
      </c>
      <c r="F9010" s="43">
        <v>0.18818291807147552</v>
      </c>
    </row>
    <row r="9011" spans="1:6" x14ac:dyDescent="0.25">
      <c r="A9011" t="s">
        <v>29</v>
      </c>
      <c r="B9011" s="43">
        <v>1</v>
      </c>
      <c r="C9011" s="43">
        <v>20</v>
      </c>
      <c r="D9011" s="43">
        <v>20.785635567801531</v>
      </c>
      <c r="E9011" s="43">
        <v>3.3932550064435997E-2</v>
      </c>
      <c r="F9011" s="43">
        <v>0.19348201787996622</v>
      </c>
    </row>
    <row r="9012" spans="1:6" x14ac:dyDescent="0.25">
      <c r="A9012" t="s">
        <v>29</v>
      </c>
      <c r="B9012" s="43">
        <v>1</v>
      </c>
      <c r="C9012" s="43">
        <v>23</v>
      </c>
      <c r="D9012" s="43">
        <v>20.881128533656668</v>
      </c>
      <c r="E9012" s="43">
        <v>3.4245050795196928E-2</v>
      </c>
      <c r="F9012" s="43">
        <v>0.22434715888248327</v>
      </c>
    </row>
    <row r="9013" spans="1:6" x14ac:dyDescent="0.25">
      <c r="A9013" t="s">
        <v>29</v>
      </c>
      <c r="B9013" s="43">
        <v>1</v>
      </c>
      <c r="C9013" s="43">
        <v>16</v>
      </c>
      <c r="D9013" s="43">
        <v>21.167607431222081</v>
      </c>
      <c r="E9013" s="43">
        <v>3.5191147354406711E-2</v>
      </c>
      <c r="F9013" s="43">
        <v>0.15994166880519475</v>
      </c>
    </row>
    <row r="9014" spans="1:6" x14ac:dyDescent="0.25">
      <c r="A9014" t="s">
        <v>29</v>
      </c>
      <c r="B9014" s="43">
        <v>1</v>
      </c>
      <c r="C9014" s="43">
        <v>12</v>
      </c>
      <c r="D9014" s="43">
        <v>21.390424351550735</v>
      </c>
      <c r="E9014" s="43">
        <v>3.5935912910605237E-2</v>
      </c>
      <c r="F9014" s="43">
        <v>0.1222379891629307</v>
      </c>
    </row>
    <row r="9015" spans="1:6" x14ac:dyDescent="0.25">
      <c r="A9015" t="s">
        <v>29</v>
      </c>
      <c r="B9015" s="43">
        <v>1</v>
      </c>
      <c r="C9015" s="43">
        <v>15</v>
      </c>
      <c r="D9015" s="43">
        <v>21.390424351550735</v>
      </c>
      <c r="E9015" s="43">
        <v>3.5935912910605237E-2</v>
      </c>
      <c r="F9015" s="43">
        <v>0.15279748645366339</v>
      </c>
    </row>
    <row r="9016" spans="1:6" x14ac:dyDescent="0.25">
      <c r="A9016" t="s">
        <v>29</v>
      </c>
      <c r="B9016" s="43">
        <v>1</v>
      </c>
      <c r="C9016" s="43">
        <v>10</v>
      </c>
      <c r="D9016" s="43">
        <v>21.485917317405871</v>
      </c>
      <c r="E9016" s="43">
        <v>3.6257485473122401E-2</v>
      </c>
      <c r="F9016" s="43">
        <v>0.10268476687459296</v>
      </c>
    </row>
    <row r="9017" spans="1:6" x14ac:dyDescent="0.25">
      <c r="A9017" t="s">
        <v>29</v>
      </c>
      <c r="B9017" s="43">
        <v>1</v>
      </c>
      <c r="C9017" s="43">
        <v>12</v>
      </c>
      <c r="D9017" s="43">
        <v>21.645072260497766</v>
      </c>
      <c r="E9017" s="43">
        <v>3.6796622842846197E-2</v>
      </c>
      <c r="F9017" s="43">
        <v>0.12486905187548085</v>
      </c>
    </row>
    <row r="9018" spans="1:6" x14ac:dyDescent="0.25">
      <c r="A9018" t="s">
        <v>29</v>
      </c>
      <c r="B9018" s="43">
        <v>1</v>
      </c>
      <c r="C9018" s="43">
        <v>15</v>
      </c>
      <c r="D9018" s="43">
        <v>21.645072260497766</v>
      </c>
      <c r="E9018" s="43">
        <v>3.6796622842846197E-2</v>
      </c>
      <c r="F9018" s="43">
        <v>0.15608631484435107</v>
      </c>
    </row>
    <row r="9019" spans="1:6" x14ac:dyDescent="0.25">
      <c r="A9019" t="s">
        <v>29</v>
      </c>
      <c r="B9019" s="43">
        <v>1</v>
      </c>
      <c r="C9019" s="43">
        <v>17</v>
      </c>
      <c r="D9019" s="43">
        <v>21.708734237734525</v>
      </c>
      <c r="E9019" s="43">
        <v>3.7013391875337365E-2</v>
      </c>
      <c r="F9019" s="43">
        <v>0.17783516509769537</v>
      </c>
    </row>
    <row r="9020" spans="1:6" x14ac:dyDescent="0.25">
      <c r="A9020" t="s">
        <v>29</v>
      </c>
      <c r="B9020" s="43">
        <v>1</v>
      </c>
      <c r="C9020" s="43">
        <v>16</v>
      </c>
      <c r="D9020" s="43">
        <v>21.708734237734525</v>
      </c>
      <c r="E9020" s="43">
        <v>3.7013391875337365E-2</v>
      </c>
      <c r="F9020" s="43">
        <v>0.16737427303312505</v>
      </c>
    </row>
    <row r="9021" spans="1:6" x14ac:dyDescent="0.25">
      <c r="A9021" t="s">
        <v>29</v>
      </c>
      <c r="B9021" s="43">
        <v>1</v>
      </c>
      <c r="C9021" s="43">
        <v>13</v>
      </c>
      <c r="D9021" s="43">
        <v>21.804227203589662</v>
      </c>
      <c r="E9021" s="43">
        <v>3.7339739086147294E-2</v>
      </c>
      <c r="F9021" s="43">
        <v>0.13706993713260052</v>
      </c>
    </row>
    <row r="9022" spans="1:6" x14ac:dyDescent="0.25">
      <c r="A9022" t="s">
        <v>29</v>
      </c>
      <c r="B9022" s="43">
        <v>1</v>
      </c>
      <c r="C9022" s="43">
        <v>18</v>
      </c>
      <c r="D9022" s="43">
        <v>21.804227203589662</v>
      </c>
      <c r="E9022" s="43">
        <v>3.7339739086147294E-2</v>
      </c>
      <c r="F9022" s="43">
        <v>0.18978914372206226</v>
      </c>
    </row>
    <row r="9023" spans="1:6" x14ac:dyDescent="0.25">
      <c r="A9023" t="s">
        <v>29</v>
      </c>
      <c r="B9023" s="43">
        <v>1</v>
      </c>
      <c r="C9023" s="43">
        <v>23</v>
      </c>
      <c r="D9023" s="43">
        <v>21.804227203589662</v>
      </c>
      <c r="E9023" s="43">
        <v>3.7339739086147294E-2</v>
      </c>
      <c r="F9023" s="43">
        <v>0.24250835031152401</v>
      </c>
    </row>
    <row r="9024" spans="1:6" x14ac:dyDescent="0.25">
      <c r="A9024" t="s">
        <v>29</v>
      </c>
      <c r="B9024" s="43">
        <v>1</v>
      </c>
      <c r="C9024" s="43">
        <v>20</v>
      </c>
      <c r="D9024" s="43">
        <v>21.963382146681557</v>
      </c>
      <c r="E9024" s="43">
        <v>3.7886834203025681E-2</v>
      </c>
      <c r="F9024" s="43">
        <v>0.21365472968183949</v>
      </c>
    </row>
    <row r="9025" spans="1:6" x14ac:dyDescent="0.25">
      <c r="A9025" t="s">
        <v>29</v>
      </c>
      <c r="B9025" s="43">
        <v>1</v>
      </c>
      <c r="C9025" s="43">
        <v>5.5</v>
      </c>
      <c r="D9025" s="43">
        <v>22</v>
      </c>
      <c r="E9025" s="43">
        <v>3.8013271108436497E-2</v>
      </c>
      <c r="F9025" s="43">
        <v>5.8931439988505738E-2</v>
      </c>
    </row>
    <row r="9026" spans="1:6" x14ac:dyDescent="0.25">
      <c r="A9026" t="s">
        <v>29</v>
      </c>
      <c r="B9026" s="43">
        <v>1</v>
      </c>
      <c r="C9026" s="43">
        <v>12</v>
      </c>
      <c r="D9026" s="43">
        <v>22.281692032865347</v>
      </c>
      <c r="E9026" s="43">
        <v>3.8992961057514354E-2</v>
      </c>
      <c r="F9026" s="43">
        <v>0.13155535955107561</v>
      </c>
    </row>
    <row r="9027" spans="1:6" x14ac:dyDescent="0.25">
      <c r="A9027" t="s">
        <v>29</v>
      </c>
      <c r="B9027" s="43">
        <v>1</v>
      </c>
      <c r="C9027" s="43">
        <v>13</v>
      </c>
      <c r="D9027" s="43">
        <v>22.377184998720484</v>
      </c>
      <c r="E9027" s="43">
        <v>3.9327902635251245E-2</v>
      </c>
      <c r="F9027" s="43">
        <v>0.14361929055513536</v>
      </c>
    </row>
    <row r="9028" spans="1:6" x14ac:dyDescent="0.25">
      <c r="A9028" t="s">
        <v>29</v>
      </c>
      <c r="B9028" s="43">
        <v>1</v>
      </c>
      <c r="C9028" s="43">
        <v>13</v>
      </c>
      <c r="D9028" s="43">
        <v>22.47267796457562</v>
      </c>
      <c r="E9028" s="43">
        <v>3.9664276607475964E-2</v>
      </c>
      <c r="F9028" s="43">
        <v>0.14472403754689431</v>
      </c>
    </row>
    <row r="9029" spans="1:6" x14ac:dyDescent="0.25">
      <c r="A9029" t="s">
        <v>29</v>
      </c>
      <c r="B9029" s="43">
        <v>1</v>
      </c>
      <c r="C9029" s="43">
        <v>17</v>
      </c>
      <c r="D9029" s="43">
        <v>22.536339941812379</v>
      </c>
      <c r="E9029" s="43">
        <v>3.9889321697007908E-2</v>
      </c>
      <c r="F9029" s="43">
        <v>0.19022035485053745</v>
      </c>
    </row>
    <row r="9030" spans="1:6" x14ac:dyDescent="0.25">
      <c r="A9030" t="s">
        <v>29</v>
      </c>
      <c r="B9030" s="43">
        <v>1</v>
      </c>
      <c r="C9030" s="43">
        <v>10</v>
      </c>
      <c r="D9030" s="43">
        <v>22.631832907667516</v>
      </c>
      <c r="E9030" s="43">
        <v>4.0228082993379009E-2</v>
      </c>
      <c r="F9030" s="43">
        <v>0.11274895014501746</v>
      </c>
    </row>
    <row r="9031" spans="1:6" x14ac:dyDescent="0.25">
      <c r="A9031" t="s">
        <v>29</v>
      </c>
      <c r="B9031" s="43">
        <v>1</v>
      </c>
      <c r="C9031" s="43">
        <v>21</v>
      </c>
      <c r="D9031" s="43">
        <v>23.077466748324824</v>
      </c>
      <c r="E9031" s="43">
        <v>4.1827908481338744E-2</v>
      </c>
      <c r="F9031" s="43">
        <v>0.2452282092243914</v>
      </c>
    </row>
    <row r="9032" spans="1:6" x14ac:dyDescent="0.25">
      <c r="A9032" t="s">
        <v>29</v>
      </c>
      <c r="B9032" s="43">
        <v>1</v>
      </c>
      <c r="C9032" s="43">
        <v>9</v>
      </c>
      <c r="D9032" s="43">
        <v>23.427607623126992</v>
      </c>
      <c r="E9032" s="43">
        <v>4.3106798026553664E-2</v>
      </c>
      <c r="F9032" s="43">
        <v>0.10798459809304742</v>
      </c>
    </row>
    <row r="9033" spans="1:6" x14ac:dyDescent="0.25">
      <c r="A9033" t="s">
        <v>29</v>
      </c>
      <c r="B9033" s="43">
        <v>1</v>
      </c>
      <c r="C9033" s="43">
        <v>14</v>
      </c>
      <c r="D9033" s="43">
        <v>23.8732414637843</v>
      </c>
      <c r="E9033" s="43">
        <v>4.4762327744595556E-2</v>
      </c>
      <c r="F9033" s="43">
        <v>0.1737693582285525</v>
      </c>
    </row>
    <row r="9034" spans="1:6" x14ac:dyDescent="0.25">
      <c r="A9034" t="s">
        <v>29</v>
      </c>
      <c r="B9034" s="43">
        <v>1</v>
      </c>
      <c r="C9034" s="43">
        <v>6</v>
      </c>
      <c r="D9034" s="43">
        <v>24</v>
      </c>
      <c r="E9034" s="43">
        <v>4.5238934211693019E-2</v>
      </c>
      <c r="F9034" s="43">
        <v>7.5185643336106958E-2</v>
      </c>
    </row>
    <row r="9035" spans="1:6" x14ac:dyDescent="0.25">
      <c r="A9035" t="s">
        <v>29</v>
      </c>
      <c r="B9035" s="43">
        <v>1</v>
      </c>
      <c r="C9035" s="43">
        <v>18</v>
      </c>
      <c r="D9035" s="43">
        <v>24.191551349968091</v>
      </c>
      <c r="E9035" s="43">
        <v>4.5963947564939371E-2</v>
      </c>
      <c r="F9035" s="43">
        <v>0.22880673207423402</v>
      </c>
    </row>
    <row r="9036" spans="1:6" x14ac:dyDescent="0.25">
      <c r="A9036" t="s">
        <v>29</v>
      </c>
      <c r="B9036" s="43">
        <v>1</v>
      </c>
      <c r="C9036" s="43">
        <v>12</v>
      </c>
      <c r="D9036" s="43">
        <v>24.605354202007018</v>
      </c>
      <c r="E9036" s="43">
        <v>4.7549846995378564E-2</v>
      </c>
      <c r="F9036" s="43">
        <v>0.15726505949853706</v>
      </c>
    </row>
    <row r="9037" spans="1:6" x14ac:dyDescent="0.25">
      <c r="A9037" t="s">
        <v>29</v>
      </c>
      <c r="B9037" s="43">
        <v>1</v>
      </c>
      <c r="C9037" s="43">
        <v>1.7</v>
      </c>
      <c r="D9037" s="43">
        <v>24.955495076809193</v>
      </c>
      <c r="E9037" s="43">
        <v>4.8912770350546017E-2</v>
      </c>
      <c r="F9037" s="43">
        <v>2.2852960976779534E-2</v>
      </c>
    </row>
    <row r="9038" spans="1:6" x14ac:dyDescent="0.25">
      <c r="A9038" t="s">
        <v>29</v>
      </c>
      <c r="B9038" s="43">
        <v>1</v>
      </c>
      <c r="C9038" s="43">
        <v>12</v>
      </c>
      <c r="D9038" s="43">
        <v>25.36929792884812</v>
      </c>
      <c r="E9038" s="43">
        <v>5.0548326123229882E-2</v>
      </c>
      <c r="F9038" s="43">
        <v>0.16616022388965671</v>
      </c>
    </row>
    <row r="9039" spans="1:6" x14ac:dyDescent="0.25">
      <c r="A9039" t="s">
        <v>29</v>
      </c>
      <c r="B9039" s="43">
        <v>1</v>
      </c>
      <c r="C9039" s="43">
        <v>16</v>
      </c>
      <c r="D9039" s="43">
        <v>25.36929792884812</v>
      </c>
      <c r="E9039" s="43">
        <v>5.0548326123229882E-2</v>
      </c>
      <c r="F9039" s="43">
        <v>0.22154696518620895</v>
      </c>
    </row>
    <row r="9040" spans="1:6" x14ac:dyDescent="0.25">
      <c r="A9040" t="s">
        <v>29</v>
      </c>
      <c r="B9040" s="43">
        <v>1</v>
      </c>
      <c r="C9040" s="43">
        <v>14</v>
      </c>
      <c r="D9040" s="43">
        <v>25.464790894703256</v>
      </c>
      <c r="E9040" s="43">
        <v>5.0929581789406521E-2</v>
      </c>
      <c r="F9040" s="43">
        <v>0.19516861867264637</v>
      </c>
    </row>
    <row r="9041" spans="1:6" x14ac:dyDescent="0.25">
      <c r="A9041" t="s">
        <v>29</v>
      </c>
      <c r="B9041" s="43">
        <v>1</v>
      </c>
      <c r="C9041" s="43">
        <v>15</v>
      </c>
      <c r="D9041" s="43">
        <v>25.783100780887047</v>
      </c>
      <c r="E9041" s="43">
        <v>5.2210779081296281E-2</v>
      </c>
      <c r="F9041" s="43">
        <v>0.2138362841199101</v>
      </c>
    </row>
    <row r="9042" spans="1:6" x14ac:dyDescent="0.25">
      <c r="A9042" t="s">
        <v>29</v>
      </c>
      <c r="B9042" s="43">
        <v>1</v>
      </c>
      <c r="C9042" s="43">
        <v>16</v>
      </c>
      <c r="D9042" s="43">
        <v>25.942255723978942</v>
      </c>
      <c r="E9042" s="43">
        <v>5.2857346037607091E-2</v>
      </c>
      <c r="F9042" s="43">
        <v>0.23063189239617818</v>
      </c>
    </row>
    <row r="9043" spans="1:6" x14ac:dyDescent="0.25">
      <c r="A9043" t="s">
        <v>29</v>
      </c>
      <c r="B9043" s="43">
        <v>1</v>
      </c>
      <c r="C9043" s="43">
        <v>15</v>
      </c>
      <c r="D9043" s="43">
        <v>26.06957967845246</v>
      </c>
      <c r="E9043" s="43">
        <v>5.3377464391631414E-2</v>
      </c>
      <c r="F9043" s="43">
        <v>0.21813072115094043</v>
      </c>
    </row>
    <row r="9044" spans="1:6" x14ac:dyDescent="0.25">
      <c r="A9044" t="s">
        <v>29</v>
      </c>
      <c r="B9044" s="43">
        <v>1</v>
      </c>
      <c r="C9044" s="43">
        <v>24</v>
      </c>
      <c r="D9044" s="43">
        <v>26.260565610162732</v>
      </c>
      <c r="E9044" s="43">
        <v>5.4162416570960638E-2</v>
      </c>
      <c r="F9044" s="43">
        <v>0.3536235792249241</v>
      </c>
    </row>
    <row r="9045" spans="1:6" x14ac:dyDescent="0.25">
      <c r="A9045" t="s">
        <v>29</v>
      </c>
      <c r="B9045" s="43">
        <v>1</v>
      </c>
      <c r="C9045" s="43">
        <v>6</v>
      </c>
      <c r="D9045" s="43">
        <v>26.547044507728145</v>
      </c>
      <c r="E9045" s="43">
        <v>5.5350587798613182E-2</v>
      </c>
      <c r="F9045" s="43">
        <v>9.0148914396277952E-2</v>
      </c>
    </row>
    <row r="9046" spans="1:6" x14ac:dyDescent="0.25">
      <c r="A9046" t="s">
        <v>29</v>
      </c>
      <c r="B9046" s="43">
        <v>1</v>
      </c>
      <c r="C9046" s="43">
        <v>15</v>
      </c>
      <c r="D9046" s="43">
        <v>26.674368462201659</v>
      </c>
      <c r="E9046" s="43">
        <v>5.5882801928312485E-2</v>
      </c>
      <c r="F9046" s="43">
        <v>0.22732109886558102</v>
      </c>
    </row>
    <row r="9047" spans="1:6" x14ac:dyDescent="0.25">
      <c r="A9047" t="s">
        <v>29</v>
      </c>
      <c r="B9047" s="43">
        <v>1</v>
      </c>
      <c r="C9047" s="43">
        <v>8</v>
      </c>
      <c r="D9047" s="43">
        <v>27</v>
      </c>
      <c r="E9047" s="43">
        <v>5.7255526111673977E-2</v>
      </c>
      <c r="F9047" s="43">
        <v>0.12391417336847022</v>
      </c>
    </row>
    <row r="9048" spans="1:6" x14ac:dyDescent="0.25">
      <c r="A9048" t="s">
        <v>29</v>
      </c>
      <c r="B9048" s="43">
        <v>1</v>
      </c>
      <c r="C9048" s="43">
        <v>14</v>
      </c>
      <c r="D9048" s="43">
        <v>27.056340325622209</v>
      </c>
      <c r="E9048" s="43">
        <v>5.7494723191947199E-2</v>
      </c>
      <c r="F9048" s="43">
        <v>0.21766473432214556</v>
      </c>
    </row>
    <row r="9049" spans="1:6" x14ac:dyDescent="0.25">
      <c r="A9049" t="s">
        <v>29</v>
      </c>
      <c r="B9049" s="43">
        <v>1</v>
      </c>
      <c r="C9049" s="43">
        <v>10</v>
      </c>
      <c r="D9049" s="43">
        <v>27.120002302858968</v>
      </c>
      <c r="E9049" s="43">
        <v>5.7765604905089606E-2</v>
      </c>
      <c r="F9049" s="43">
        <v>0.15613371621628269</v>
      </c>
    </row>
    <row r="9050" spans="1:6" x14ac:dyDescent="0.25">
      <c r="A9050" t="s">
        <v>29</v>
      </c>
      <c r="B9050" s="43">
        <v>1</v>
      </c>
      <c r="C9050" s="43">
        <v>9</v>
      </c>
      <c r="D9050" s="43">
        <v>27.533805154897895</v>
      </c>
      <c r="E9050" s="43">
        <v>5.9541853647466704E-2</v>
      </c>
      <c r="F9050" s="43">
        <v>0.14440207379195488</v>
      </c>
    </row>
    <row r="9051" spans="1:6" x14ac:dyDescent="0.25">
      <c r="A9051" t="s">
        <v>29</v>
      </c>
      <c r="B9051" s="43">
        <v>1</v>
      </c>
      <c r="C9051" s="43">
        <v>16</v>
      </c>
      <c r="D9051" s="43">
        <v>27.597467132134653</v>
      </c>
      <c r="E9051" s="43">
        <v>5.9817510008901863E-2</v>
      </c>
      <c r="F9051" s="43">
        <v>0.25778387750753534</v>
      </c>
    </row>
    <row r="9052" spans="1:6" x14ac:dyDescent="0.25">
      <c r="A9052" t="s">
        <v>29</v>
      </c>
      <c r="B9052" s="43">
        <v>1</v>
      </c>
      <c r="C9052" s="43">
        <v>20</v>
      </c>
      <c r="D9052" s="43">
        <v>27.629298120753031</v>
      </c>
      <c r="E9052" s="43">
        <v>5.9955576922034085E-2</v>
      </c>
      <c r="F9052" s="43">
        <v>0.32289894678781239</v>
      </c>
    </row>
    <row r="9053" spans="1:6" x14ac:dyDescent="0.25">
      <c r="A9053" t="s">
        <v>29</v>
      </c>
      <c r="B9053" s="43">
        <v>1</v>
      </c>
      <c r="C9053" s="43">
        <v>25</v>
      </c>
      <c r="D9053" s="43">
        <v>27.724791086608167</v>
      </c>
      <c r="E9053" s="43">
        <v>6.0370732591089278E-2</v>
      </c>
      <c r="F9053" s="43">
        <v>0.40613743157968196</v>
      </c>
    </row>
    <row r="9054" spans="1:6" x14ac:dyDescent="0.25">
      <c r="A9054" t="s">
        <v>29</v>
      </c>
      <c r="B9054" s="43">
        <v>1</v>
      </c>
      <c r="C9054" s="43">
        <v>6</v>
      </c>
      <c r="D9054" s="43">
        <v>27.724791086608167</v>
      </c>
      <c r="E9054" s="43">
        <v>6.0370732591089278E-2</v>
      </c>
      <c r="F9054" s="43">
        <v>9.7472983579123665E-2</v>
      </c>
    </row>
    <row r="9055" spans="1:6" x14ac:dyDescent="0.25">
      <c r="A9055" t="s">
        <v>29</v>
      </c>
      <c r="B9055" s="43">
        <v>1</v>
      </c>
      <c r="C9055" s="43">
        <v>15</v>
      </c>
      <c r="D9055" s="43">
        <v>27.820284052463307</v>
      </c>
      <c r="E9055" s="43">
        <v>6.0787320654632333E-2</v>
      </c>
      <c r="F9055" s="43">
        <v>0.24519486667896367</v>
      </c>
    </row>
    <row r="9056" spans="1:6" x14ac:dyDescent="0.25">
      <c r="A9056" t="s">
        <v>29</v>
      </c>
      <c r="B9056" s="43">
        <v>1</v>
      </c>
      <c r="C9056" s="43">
        <v>12</v>
      </c>
      <c r="D9056" s="43">
        <v>27.947608006936822</v>
      </c>
      <c r="E9056" s="43">
        <v>6.1344999575226315E-2</v>
      </c>
      <c r="F9056" s="43">
        <v>0.19777429978196778</v>
      </c>
    </row>
    <row r="9057" spans="1:6" x14ac:dyDescent="0.25">
      <c r="A9057" t="s">
        <v>29</v>
      </c>
      <c r="B9057" s="43">
        <v>1</v>
      </c>
      <c r="C9057" s="43">
        <v>22</v>
      </c>
      <c r="D9057" s="43">
        <v>28.234086904502234</v>
      </c>
      <c r="E9057" s="43">
        <v>6.2609087710733702E-2</v>
      </c>
      <c r="F9057" s="43">
        <v>0.36930171215494478</v>
      </c>
    </row>
    <row r="9058" spans="1:6" x14ac:dyDescent="0.25">
      <c r="A9058" t="s">
        <v>29</v>
      </c>
      <c r="B9058" s="43">
        <v>1</v>
      </c>
      <c r="C9058" s="43"/>
      <c r="D9058" s="43">
        <v>28.7</v>
      </c>
      <c r="E9058" s="43">
        <v>6.4692461320884409E-2</v>
      </c>
      <c r="F9058" s="43">
        <v>0</v>
      </c>
    </row>
    <row r="9059" spans="1:6" x14ac:dyDescent="0.25">
      <c r="A9059" t="s">
        <v>29</v>
      </c>
      <c r="B9059" s="43">
        <v>1</v>
      </c>
      <c r="C9059" s="43">
        <v>13</v>
      </c>
      <c r="D9059" s="43">
        <v>28.902537665488193</v>
      </c>
      <c r="E9059" s="43">
        <v>6.5608760500658198E-2</v>
      </c>
      <c r="F9059" s="43">
        <v>0.22760856355695167</v>
      </c>
    </row>
    <row r="9060" spans="1:6" x14ac:dyDescent="0.25">
      <c r="A9060" t="s">
        <v>29</v>
      </c>
      <c r="B9060" s="43">
        <v>1</v>
      </c>
      <c r="C9060" s="43">
        <v>25</v>
      </c>
      <c r="D9060" s="43">
        <v>29.284509528908742</v>
      </c>
      <c r="E9060" s="43">
        <v>6.7354371916490102E-2</v>
      </c>
      <c r="F9060" s="43">
        <v>0.44817309664614202</v>
      </c>
    </row>
    <row r="9061" spans="1:6" x14ac:dyDescent="0.25">
      <c r="A9061" t="s">
        <v>29</v>
      </c>
      <c r="B9061" s="43">
        <v>1</v>
      </c>
      <c r="C9061" s="43">
        <v>16</v>
      </c>
      <c r="D9061" s="43">
        <v>29.857467324039565</v>
      </c>
      <c r="E9061" s="43">
        <v>7.0015760874872768E-2</v>
      </c>
      <c r="F9061" s="43">
        <v>0.29700810427687324</v>
      </c>
    </row>
    <row r="9062" spans="1:6" x14ac:dyDescent="0.25">
      <c r="A9062" t="s">
        <v>29</v>
      </c>
      <c r="B9062" s="43">
        <v>1</v>
      </c>
      <c r="C9062" s="43">
        <v>4</v>
      </c>
      <c r="D9062" s="43">
        <v>30.239439187460114</v>
      </c>
      <c r="E9062" s="43">
        <v>7.1818668070217764E-2</v>
      </c>
      <c r="F9062" s="43">
        <v>7.5970109410479672E-2</v>
      </c>
    </row>
    <row r="9063" spans="1:6" x14ac:dyDescent="0.25">
      <c r="A9063" t="s">
        <v>29</v>
      </c>
      <c r="B9063" s="43">
        <v>1</v>
      </c>
      <c r="C9063" s="43">
        <v>27</v>
      </c>
      <c r="D9063" s="43">
        <v>30.494087096407146</v>
      </c>
      <c r="E9063" s="43">
        <v>7.3033338595895114E-2</v>
      </c>
      <c r="F9063" s="43">
        <v>0.52059502561441962</v>
      </c>
    </row>
    <row r="9064" spans="1:6" x14ac:dyDescent="0.25">
      <c r="A9064" t="s">
        <v>29</v>
      </c>
      <c r="B9064" s="43">
        <v>1</v>
      </c>
      <c r="C9064" s="43">
        <v>22</v>
      </c>
      <c r="D9064" s="43">
        <v>30.557749073643905</v>
      </c>
      <c r="E9064" s="43">
        <v>7.3338597776745368E-2</v>
      </c>
      <c r="F9064" s="43">
        <v>0.42578342584587647</v>
      </c>
    </row>
    <row r="9065" spans="1:6" x14ac:dyDescent="0.25">
      <c r="A9065" t="s">
        <v>29</v>
      </c>
      <c r="B9065" s="43">
        <v>1</v>
      </c>
      <c r="C9065" s="43">
        <v>14</v>
      </c>
      <c r="D9065" s="43">
        <v>30.557749073643905</v>
      </c>
      <c r="E9065" s="43">
        <v>7.3338597776745368E-2</v>
      </c>
      <c r="F9065" s="43">
        <v>0.27095308917464866</v>
      </c>
    </row>
    <row r="9066" spans="1:6" x14ac:dyDescent="0.25">
      <c r="A9066" t="s">
        <v>29</v>
      </c>
      <c r="B9066" s="43">
        <v>1</v>
      </c>
      <c r="C9066" s="43">
        <v>20</v>
      </c>
      <c r="D9066" s="43">
        <v>30.557749073643905</v>
      </c>
      <c r="E9066" s="43">
        <v>7.3338597776745368E-2</v>
      </c>
      <c r="F9066" s="43">
        <v>0.38707584167806952</v>
      </c>
    </row>
    <row r="9067" spans="1:6" x14ac:dyDescent="0.25">
      <c r="A9067" t="s">
        <v>29</v>
      </c>
      <c r="B9067" s="43">
        <v>1</v>
      </c>
      <c r="C9067" s="43">
        <v>16</v>
      </c>
      <c r="D9067" s="43">
        <v>30.748735005354177</v>
      </c>
      <c r="E9067" s="43">
        <v>7.4258195037930325E-2</v>
      </c>
      <c r="F9067" s="43">
        <v>0.31315202351009774</v>
      </c>
    </row>
    <row r="9068" spans="1:6" x14ac:dyDescent="0.25">
      <c r="A9068" t="s">
        <v>29</v>
      </c>
      <c r="B9068" s="43">
        <v>1</v>
      </c>
      <c r="C9068" s="43">
        <v>15</v>
      </c>
      <c r="D9068" s="43">
        <v>30.971551925682832</v>
      </c>
      <c r="E9068" s="43">
        <v>7.5338300059223484E-2</v>
      </c>
      <c r="F9068" s="43">
        <v>0.29741927831855514</v>
      </c>
    </row>
    <row r="9069" spans="1:6" x14ac:dyDescent="0.25">
      <c r="A9069" t="s">
        <v>29</v>
      </c>
      <c r="B9069" s="43">
        <v>1</v>
      </c>
      <c r="C9069" s="43">
        <v>8</v>
      </c>
      <c r="D9069" s="43">
        <v>31</v>
      </c>
      <c r="E9069" s="43">
        <v>7.5476763502494784E-2</v>
      </c>
      <c r="F9069" s="43">
        <v>0.15888589276077708</v>
      </c>
    </row>
    <row r="9070" spans="1:6" x14ac:dyDescent="0.25">
      <c r="A9070" t="s">
        <v>29</v>
      </c>
      <c r="B9070" s="43">
        <v>1</v>
      </c>
      <c r="C9070" s="43">
        <v>25</v>
      </c>
      <c r="D9070" s="43">
        <v>31.162537857393108</v>
      </c>
      <c r="E9070" s="43">
        <v>7.6270311405969626E-2</v>
      </c>
      <c r="F9070" s="43">
        <v>0.50121282770012865</v>
      </c>
    </row>
    <row r="9071" spans="1:6" x14ac:dyDescent="0.25">
      <c r="A9071" t="s">
        <v>29</v>
      </c>
      <c r="B9071" s="43">
        <v>1</v>
      </c>
      <c r="C9071" s="43">
        <v>27</v>
      </c>
      <c r="D9071" s="43">
        <v>31.194368846011486</v>
      </c>
      <c r="E9071" s="43">
        <v>7.6426203672728135E-2</v>
      </c>
      <c r="F9071" s="43">
        <v>0.54230522414494453</v>
      </c>
    </row>
    <row r="9072" spans="1:6" x14ac:dyDescent="0.25">
      <c r="A9072" t="s">
        <v>29</v>
      </c>
      <c r="B9072" s="43">
        <v>1</v>
      </c>
      <c r="C9072" s="43">
        <v>17</v>
      </c>
      <c r="D9072" s="43">
        <v>31.862819606997444</v>
      </c>
      <c r="E9072" s="43">
        <v>7.9736706066511107E-2</v>
      </c>
      <c r="F9072" s="43">
        <v>0.35473043370762308</v>
      </c>
    </row>
    <row r="9073" spans="1:6" x14ac:dyDescent="0.25">
      <c r="A9073" t="s">
        <v>29</v>
      </c>
      <c r="B9073" s="43">
        <v>1</v>
      </c>
      <c r="C9073" s="43">
        <v>7</v>
      </c>
      <c r="D9073" s="43">
        <v>32</v>
      </c>
      <c r="E9073" s="43">
        <v>8.0424771931898703E-2</v>
      </c>
      <c r="F9073" s="43">
        <v>0.14719903683366459</v>
      </c>
    </row>
    <row r="9074" spans="1:6" x14ac:dyDescent="0.25">
      <c r="A9074" t="s">
        <v>29</v>
      </c>
      <c r="B9074" s="43">
        <v>1</v>
      </c>
      <c r="C9074" s="43">
        <v>23</v>
      </c>
      <c r="D9074" s="43">
        <v>32.149298504562857</v>
      </c>
      <c r="E9074" s="43">
        <v>8.1176978724021201E-2</v>
      </c>
      <c r="F9074" s="43">
        <v>0.48772209409665551</v>
      </c>
    </row>
    <row r="9075" spans="1:6" x14ac:dyDescent="0.25">
      <c r="A9075" t="s">
        <v>29</v>
      </c>
      <c r="B9075" s="43">
        <v>1</v>
      </c>
      <c r="C9075" s="43">
        <v>17</v>
      </c>
      <c r="D9075" s="43">
        <v>32.435777402128274</v>
      </c>
      <c r="E9075" s="43">
        <v>8.2630142931921793E-2</v>
      </c>
      <c r="F9075" s="43">
        <v>0.36629123277687398</v>
      </c>
    </row>
    <row r="9076" spans="1:6" x14ac:dyDescent="0.25">
      <c r="A9076" t="s">
        <v>29</v>
      </c>
      <c r="B9076" s="43">
        <v>1</v>
      </c>
      <c r="C9076" s="43">
        <v>16</v>
      </c>
      <c r="D9076" s="43">
        <v>32.690425311075302</v>
      </c>
      <c r="E9076" s="43">
        <v>8.393266698618583E-2</v>
      </c>
      <c r="F9076" s="43">
        <v>0.3496302861438233</v>
      </c>
    </row>
    <row r="9077" spans="1:6" x14ac:dyDescent="0.25">
      <c r="A9077" t="s">
        <v>29</v>
      </c>
      <c r="B9077" s="43">
        <v>1</v>
      </c>
      <c r="C9077" s="43">
        <v>27</v>
      </c>
      <c r="D9077" s="43">
        <v>32.754087288312064</v>
      </c>
      <c r="E9077" s="43">
        <v>8.4259889549182801E-2</v>
      </c>
      <c r="F9077" s="43">
        <v>0.59207026945875885</v>
      </c>
    </row>
    <row r="9078" spans="1:6" x14ac:dyDescent="0.25">
      <c r="A9078" t="s">
        <v>29</v>
      </c>
      <c r="B9078" s="43">
        <v>1</v>
      </c>
      <c r="C9078" s="43">
        <v>25</v>
      </c>
      <c r="D9078" s="43">
        <v>33.040566185877474</v>
      </c>
      <c r="E9078" s="43">
        <v>8.5740269252352036E-2</v>
      </c>
      <c r="F9078" s="43">
        <v>0.55687157203481175</v>
      </c>
    </row>
    <row r="9079" spans="1:6" x14ac:dyDescent="0.25">
      <c r="A9079" t="s">
        <v>29</v>
      </c>
      <c r="B9079" s="43">
        <v>1</v>
      </c>
      <c r="C9079" s="43">
        <v>15</v>
      </c>
      <c r="D9079" s="43">
        <v>33.104228163114229</v>
      </c>
      <c r="E9079" s="43">
        <v>8.6070993224096989E-2</v>
      </c>
      <c r="F9079" s="43">
        <v>0.33528230075998972</v>
      </c>
    </row>
    <row r="9080" spans="1:6" x14ac:dyDescent="0.25">
      <c r="A9080" t="s">
        <v>29</v>
      </c>
      <c r="B9080" s="43">
        <v>1</v>
      </c>
      <c r="C9080" s="43">
        <v>20</v>
      </c>
      <c r="D9080" s="43">
        <v>33.167890140350991</v>
      </c>
      <c r="E9080" s="43">
        <v>8.6402353815614341E-2</v>
      </c>
      <c r="F9080" s="43">
        <v>0.44859125614869755</v>
      </c>
    </row>
    <row r="9081" spans="1:6" x14ac:dyDescent="0.25">
      <c r="A9081" t="s">
        <v>29</v>
      </c>
      <c r="B9081" s="43">
        <v>1</v>
      </c>
      <c r="C9081" s="43">
        <v>30</v>
      </c>
      <c r="D9081" s="43">
        <v>33.390707060679645</v>
      </c>
      <c r="E9081" s="43">
        <v>8.7567129266632376E-2</v>
      </c>
      <c r="F9081" s="43">
        <v>0.68104294891764794</v>
      </c>
    </row>
    <row r="9082" spans="1:6" x14ac:dyDescent="0.25">
      <c r="A9082" t="s">
        <v>29</v>
      </c>
      <c r="B9082" s="43">
        <v>1</v>
      </c>
      <c r="C9082" s="43">
        <v>14</v>
      </c>
      <c r="D9082" s="43">
        <v>33.422538049298019</v>
      </c>
      <c r="E9082" s="43">
        <v>8.7734162379407288E-2</v>
      </c>
      <c r="F9082" s="43">
        <v>0.31836544312847226</v>
      </c>
    </row>
    <row r="9083" spans="1:6" x14ac:dyDescent="0.25">
      <c r="A9083" t="s">
        <v>29</v>
      </c>
      <c r="B9083" s="43">
        <v>1</v>
      </c>
      <c r="C9083" s="43">
        <v>15</v>
      </c>
      <c r="D9083" s="43">
        <v>33.4543690379164</v>
      </c>
      <c r="E9083" s="43">
        <v>8.790135464712534E-2</v>
      </c>
      <c r="F9083" s="43">
        <v>0.34169063448603032</v>
      </c>
    </row>
    <row r="9084" spans="1:6" x14ac:dyDescent="0.25">
      <c r="A9084" t="s">
        <v>29</v>
      </c>
      <c r="B9084" s="43">
        <v>1</v>
      </c>
      <c r="C9084" s="43">
        <v>25</v>
      </c>
      <c r="D9084" s="43">
        <v>33.486200026534782</v>
      </c>
      <c r="E9084" s="43">
        <v>8.8068706069786493E-2</v>
      </c>
      <c r="F9084" s="43">
        <v>0.57045980343644609</v>
      </c>
    </row>
    <row r="9085" spans="1:6" x14ac:dyDescent="0.25">
      <c r="A9085" t="s">
        <v>29</v>
      </c>
      <c r="B9085" s="43">
        <v>1</v>
      </c>
      <c r="C9085" s="43">
        <v>16</v>
      </c>
      <c r="D9085" s="43">
        <v>34.250143753375873</v>
      </c>
      <c r="E9085" s="43">
        <v>9.2132886696581082E-2</v>
      </c>
      <c r="F9085" s="43">
        <v>0.38021878253795316</v>
      </c>
    </row>
    <row r="9086" spans="1:6" x14ac:dyDescent="0.25">
      <c r="A9086" t="s">
        <v>29</v>
      </c>
      <c r="B9086" s="43">
        <v>1</v>
      </c>
      <c r="C9086" s="43">
        <v>25</v>
      </c>
      <c r="D9086" s="43">
        <v>34.313805730612636</v>
      </c>
      <c r="E9086" s="43">
        <v>9.2475706444001063E-2</v>
      </c>
      <c r="F9086" s="43">
        <v>0.59608040435867138</v>
      </c>
    </row>
    <row r="9087" spans="1:6" x14ac:dyDescent="0.25">
      <c r="A9087" t="s">
        <v>29</v>
      </c>
      <c r="B9087" s="43">
        <v>1</v>
      </c>
      <c r="C9087" s="43">
        <v>7</v>
      </c>
      <c r="D9087" s="43">
        <v>34.345636719231017</v>
      </c>
      <c r="E9087" s="43">
        <v>9.2647355050125682E-2</v>
      </c>
      <c r="F9087" s="43">
        <v>0.16718122109842171</v>
      </c>
    </row>
    <row r="9088" spans="1:6" x14ac:dyDescent="0.25">
      <c r="A9088" t="s">
        <v>29</v>
      </c>
      <c r="B9088" s="43">
        <v>1</v>
      </c>
      <c r="C9088" s="43">
        <v>18</v>
      </c>
      <c r="D9088" s="43">
        <v>34.472960673704527</v>
      </c>
      <c r="E9088" s="43">
        <v>9.3335541024055002E-2</v>
      </c>
      <c r="F9088" s="43">
        <v>0.43276658923098216</v>
      </c>
    </row>
    <row r="9089" spans="1:6" x14ac:dyDescent="0.25">
      <c r="A9089" t="s">
        <v>29</v>
      </c>
      <c r="B9089" s="43">
        <v>1</v>
      </c>
      <c r="C9089" s="43">
        <v>15</v>
      </c>
      <c r="D9089" s="43">
        <v>34.695777594033181</v>
      </c>
      <c r="E9089" s="43">
        <v>9.4545993943740414E-2</v>
      </c>
      <c r="F9089" s="43">
        <v>0.36484421499496139</v>
      </c>
    </row>
    <row r="9090" spans="1:6" x14ac:dyDescent="0.25">
      <c r="A9090" t="s">
        <v>29</v>
      </c>
      <c r="B9090" s="43">
        <v>1</v>
      </c>
      <c r="C9090" s="43">
        <v>35</v>
      </c>
      <c r="D9090" s="43">
        <v>34.695777594033181</v>
      </c>
      <c r="E9090" s="43">
        <v>9.4545993943740414E-2</v>
      </c>
      <c r="F9090" s="43">
        <v>0.85130316832157638</v>
      </c>
    </row>
    <row r="9091" spans="1:6" x14ac:dyDescent="0.25">
      <c r="A9091" t="s">
        <v>29</v>
      </c>
      <c r="B9091" s="43">
        <v>1</v>
      </c>
      <c r="C9091" s="43">
        <v>35</v>
      </c>
      <c r="D9091" s="43">
        <v>34.982256491598598</v>
      </c>
      <c r="E9091" s="43">
        <v>9.6113749710667162E-2</v>
      </c>
      <c r="F9091" s="43">
        <v>0.863993549161576</v>
      </c>
    </row>
    <row r="9092" spans="1:6" x14ac:dyDescent="0.25">
      <c r="A9092" t="s">
        <v>29</v>
      </c>
      <c r="B9092" s="43">
        <v>1</v>
      </c>
      <c r="C9092" s="43">
        <v>20</v>
      </c>
      <c r="D9092" s="43">
        <v>35.014087480216972</v>
      </c>
      <c r="E9092" s="43">
        <v>9.6288740570596651E-2</v>
      </c>
      <c r="F9092" s="43">
        <v>0.4945192797255375</v>
      </c>
    </row>
    <row r="9093" spans="1:6" x14ac:dyDescent="0.25">
      <c r="A9093" t="s">
        <v>29</v>
      </c>
      <c r="B9093" s="43">
        <v>1</v>
      </c>
      <c r="C9093" s="43">
        <v>35</v>
      </c>
      <c r="D9093" s="43">
        <v>35.109580446072108</v>
      </c>
      <c r="E9093" s="43">
        <v>9.6814668080043825E-2</v>
      </c>
      <c r="F9093" s="43">
        <v>0.86966048335749546</v>
      </c>
    </row>
    <row r="9094" spans="1:6" x14ac:dyDescent="0.25">
      <c r="A9094" t="s">
        <v>29</v>
      </c>
      <c r="B9094" s="43">
        <v>1</v>
      </c>
      <c r="C9094" s="43">
        <v>30</v>
      </c>
      <c r="D9094" s="43">
        <v>35.205073411927245</v>
      </c>
      <c r="E9094" s="43">
        <v>9.7342027983978813E-2</v>
      </c>
      <c r="F9094" s="43">
        <v>0.74907555635144296</v>
      </c>
    </row>
    <row r="9095" spans="1:6" x14ac:dyDescent="0.25">
      <c r="A9095" t="s">
        <v>29</v>
      </c>
      <c r="B9095" s="43">
        <v>1</v>
      </c>
      <c r="C9095" s="43">
        <v>20</v>
      </c>
      <c r="D9095" s="43">
        <v>35.364228355019144</v>
      </c>
      <c r="E9095" s="43">
        <v>9.8224144256065668E-2</v>
      </c>
      <c r="F9095" s="43">
        <v>0.50345354340605575</v>
      </c>
    </row>
    <row r="9096" spans="1:6" x14ac:dyDescent="0.25">
      <c r="A9096" t="s">
        <v>29</v>
      </c>
      <c r="B9096" s="43">
        <v>1</v>
      </c>
      <c r="C9096" s="43">
        <v>30</v>
      </c>
      <c r="D9096" s="43">
        <v>35.427890332255899</v>
      </c>
      <c r="E9096" s="43">
        <v>9.8578104849502024E-2</v>
      </c>
      <c r="F9096" s="43">
        <v>0.75762838093306706</v>
      </c>
    </row>
    <row r="9097" spans="1:6" x14ac:dyDescent="0.25">
      <c r="A9097" t="s">
        <v>29</v>
      </c>
      <c r="B9097" s="43">
        <v>1</v>
      </c>
      <c r="C9097" s="43">
        <v>18</v>
      </c>
      <c r="D9097" s="43">
        <v>35.65070725258456</v>
      </c>
      <c r="E9097" s="43">
        <v>9.9821980307236782E-2</v>
      </c>
      <c r="F9097" s="43">
        <v>0.45973459106712339</v>
      </c>
    </row>
    <row r="9098" spans="1:6" x14ac:dyDescent="0.25">
      <c r="A9098" t="s">
        <v>29</v>
      </c>
      <c r="B9098" s="43">
        <v>1</v>
      </c>
      <c r="C9098" s="43">
        <v>22</v>
      </c>
      <c r="D9098" s="43">
        <v>36.382819990807278</v>
      </c>
      <c r="E9098" s="43">
        <v>0.10396390812373181</v>
      </c>
      <c r="F9098" s="43">
        <v>0.58283206242486607</v>
      </c>
    </row>
    <row r="9099" spans="1:6" x14ac:dyDescent="0.25">
      <c r="A9099" t="s">
        <v>29</v>
      </c>
      <c r="B9099" s="43">
        <v>1</v>
      </c>
      <c r="C9099" s="43">
        <v>18</v>
      </c>
      <c r="D9099" s="43">
        <v>36.57380592251755</v>
      </c>
      <c r="E9099" s="43">
        <v>0.10505825751243167</v>
      </c>
      <c r="F9099" s="43">
        <v>0.48137650170790558</v>
      </c>
    </row>
    <row r="9100" spans="1:6" x14ac:dyDescent="0.25">
      <c r="A9100" t="s">
        <v>29</v>
      </c>
      <c r="B9100" s="43">
        <v>1</v>
      </c>
      <c r="C9100" s="43">
        <v>14</v>
      </c>
      <c r="D9100" s="43">
        <v>36.669298888372687</v>
      </c>
      <c r="E9100" s="43">
        <v>0.10560758079851332</v>
      </c>
      <c r="F9100" s="43">
        <v>0.37616486212070821</v>
      </c>
    </row>
    <row r="9101" spans="1:6" x14ac:dyDescent="0.25">
      <c r="A9101" t="s">
        <v>29</v>
      </c>
      <c r="B9101" s="43">
        <v>1</v>
      </c>
      <c r="C9101" s="43">
        <v>3</v>
      </c>
      <c r="D9101" s="43">
        <v>36.669298888372687</v>
      </c>
      <c r="E9101" s="43">
        <v>0.10560758079851332</v>
      </c>
      <c r="F9101" s="43">
        <v>8.060675616872319E-2</v>
      </c>
    </row>
    <row r="9102" spans="1:6" x14ac:dyDescent="0.25">
      <c r="A9102" t="s">
        <v>29</v>
      </c>
      <c r="B9102" s="43">
        <v>1</v>
      </c>
      <c r="C9102" s="43">
        <v>14</v>
      </c>
      <c r="D9102" s="43">
        <v>37.560566569687303</v>
      </c>
      <c r="E9102" s="43">
        <v>0.11080367138057755</v>
      </c>
      <c r="F9102" s="43">
        <v>0.39277680001308263</v>
      </c>
    </row>
    <row r="9103" spans="1:6" x14ac:dyDescent="0.25">
      <c r="A9103" t="s">
        <v>29</v>
      </c>
      <c r="B9103" s="43">
        <v>1</v>
      </c>
      <c r="C9103" s="43">
        <v>14</v>
      </c>
      <c r="D9103" s="43">
        <v>37.751552501397576</v>
      </c>
      <c r="E9103" s="43">
        <v>0.11193335316664381</v>
      </c>
      <c r="F9103" s="43">
        <v>0.39637794599680687</v>
      </c>
    </row>
    <row r="9104" spans="1:6" x14ac:dyDescent="0.25">
      <c r="A9104" t="s">
        <v>29</v>
      </c>
      <c r="B9104" s="43">
        <v>1</v>
      </c>
      <c r="C9104" s="43">
        <v>15</v>
      </c>
      <c r="D9104" s="43">
        <v>38.356341285146776</v>
      </c>
      <c r="E9104" s="43">
        <v>0.11554847812150465</v>
      </c>
      <c r="F9104" s="43">
        <v>0.43701191532270572</v>
      </c>
    </row>
    <row r="9105" spans="1:6" x14ac:dyDescent="0.25">
      <c r="A9105" t="s">
        <v>29</v>
      </c>
      <c r="B9105" s="43">
        <v>1</v>
      </c>
      <c r="C9105" s="43">
        <v>30</v>
      </c>
      <c r="D9105" s="43">
        <v>38.738313148567329</v>
      </c>
      <c r="E9105" s="43">
        <v>0.11786131775451611</v>
      </c>
      <c r="F9105" s="43">
        <v>0.88974865654235469</v>
      </c>
    </row>
    <row r="9106" spans="1:6" x14ac:dyDescent="0.25">
      <c r="A9106" t="s">
        <v>29</v>
      </c>
      <c r="B9106" s="43">
        <v>1</v>
      </c>
      <c r="C9106" s="43">
        <v>22</v>
      </c>
      <c r="D9106" s="43">
        <v>38.992961057514357</v>
      </c>
      <c r="E9106" s="43">
        <v>0.11941594323863772</v>
      </c>
      <c r="F9106" s="43">
        <v>0.66022075374191824</v>
      </c>
    </row>
    <row r="9107" spans="1:6" x14ac:dyDescent="0.25">
      <c r="A9107" t="s">
        <v>29</v>
      </c>
      <c r="B9107" s="43">
        <v>1</v>
      </c>
      <c r="C9107" s="43">
        <v>23</v>
      </c>
      <c r="D9107" s="43">
        <v>39.088454023369493</v>
      </c>
      <c r="E9107" s="43">
        <v>0.12000155385174432</v>
      </c>
      <c r="F9107" s="43">
        <v>0.69327551594067371</v>
      </c>
    </row>
    <row r="9108" spans="1:6" x14ac:dyDescent="0.25">
      <c r="A9108" t="s">
        <v>29</v>
      </c>
      <c r="B9108" s="43">
        <v>1</v>
      </c>
      <c r="C9108" s="43">
        <v>20</v>
      </c>
      <c r="D9108" s="43">
        <v>39.152116000606256</v>
      </c>
      <c r="E9108" s="43">
        <v>0.12039275670186424</v>
      </c>
      <c r="F9108" s="43">
        <v>0.60461621014884392</v>
      </c>
    </row>
    <row r="9109" spans="1:6" x14ac:dyDescent="0.25">
      <c r="A9109" t="s">
        <v>29</v>
      </c>
      <c r="B9109" s="43">
        <v>1</v>
      </c>
      <c r="C9109" s="43">
        <v>30</v>
      </c>
      <c r="D9109" s="43">
        <v>39.215777977843011</v>
      </c>
      <c r="E9109" s="43">
        <v>0.12078459617175646</v>
      </c>
      <c r="F9109" s="43">
        <v>0.90957966792864264</v>
      </c>
    </row>
    <row r="9110" spans="1:6" x14ac:dyDescent="0.25">
      <c r="A9110" t="s">
        <v>29</v>
      </c>
      <c r="B9110" s="43">
        <v>1</v>
      </c>
      <c r="C9110" s="43">
        <v>10</v>
      </c>
      <c r="D9110" s="43">
        <v>39.215777977843011</v>
      </c>
      <c r="E9110" s="43">
        <v>0.12078459617175646</v>
      </c>
      <c r="F9110" s="43">
        <v>0.30319322264288084</v>
      </c>
    </row>
    <row r="9111" spans="1:6" x14ac:dyDescent="0.25">
      <c r="A9111" t="s">
        <v>29</v>
      </c>
      <c r="B9111" s="43">
        <v>1</v>
      </c>
      <c r="C9111" s="43">
        <v>35</v>
      </c>
      <c r="D9111" s="43">
        <v>39.311270943698148</v>
      </c>
      <c r="E9111" s="43">
        <v>0.12137354903866801</v>
      </c>
      <c r="F9111" s="43">
        <v>1.0658306895706899</v>
      </c>
    </row>
    <row r="9112" spans="1:6" x14ac:dyDescent="0.25">
      <c r="A9112" t="s">
        <v>29</v>
      </c>
      <c r="B9112" s="43">
        <v>1</v>
      </c>
      <c r="C9112" s="43">
        <v>25</v>
      </c>
      <c r="D9112" s="43">
        <v>39.438594898171665</v>
      </c>
      <c r="E9112" s="43">
        <v>0.12216104769708673</v>
      </c>
      <c r="F9112" s="43">
        <v>0.76575045968795197</v>
      </c>
    </row>
    <row r="9113" spans="1:6" x14ac:dyDescent="0.25">
      <c r="A9113" t="s">
        <v>29</v>
      </c>
      <c r="B9113" s="43">
        <v>1</v>
      </c>
      <c r="C9113" s="43">
        <v>12</v>
      </c>
      <c r="D9113" s="43">
        <v>39.597749841263564</v>
      </c>
      <c r="E9113" s="43">
        <v>0.12314900200632969</v>
      </c>
      <c r="F9113" s="43">
        <v>0.37023366501511534</v>
      </c>
    </row>
    <row r="9114" spans="1:6" x14ac:dyDescent="0.25">
      <c r="A9114" t="s">
        <v>29</v>
      </c>
      <c r="B9114" s="43">
        <v>1</v>
      </c>
      <c r="C9114" s="43">
        <v>35</v>
      </c>
      <c r="D9114" s="43">
        <v>40</v>
      </c>
      <c r="E9114" s="43">
        <v>0.12566370614359174</v>
      </c>
      <c r="F9114" s="43">
        <v>1.0996676265592067</v>
      </c>
    </row>
    <row r="9115" spans="1:6" x14ac:dyDescent="0.25">
      <c r="A9115" t="s">
        <v>29</v>
      </c>
      <c r="B9115" s="43">
        <v>1</v>
      </c>
      <c r="C9115" s="43">
        <v>10</v>
      </c>
      <c r="D9115" s="43">
        <v>40.107045659157627</v>
      </c>
      <c r="E9115" s="43">
        <v>0.12633719382634653</v>
      </c>
      <c r="F9115" s="43">
        <v>0.31570539541210674</v>
      </c>
    </row>
    <row r="9116" spans="1:6" x14ac:dyDescent="0.25">
      <c r="A9116" t="s">
        <v>29</v>
      </c>
      <c r="B9116" s="43">
        <v>1</v>
      </c>
      <c r="C9116" s="43">
        <v>2</v>
      </c>
      <c r="D9116" s="43">
        <v>40.743665431525208</v>
      </c>
      <c r="E9116" s="43">
        <v>0.13037972938088066</v>
      </c>
      <c r="F9116" s="43">
        <v>6.4956007801971971E-2</v>
      </c>
    </row>
    <row r="9117" spans="1:6" x14ac:dyDescent="0.25">
      <c r="A9117" t="s">
        <v>29</v>
      </c>
      <c r="B9117" s="43">
        <v>1</v>
      </c>
      <c r="C9117" s="43">
        <v>35</v>
      </c>
      <c r="D9117" s="43">
        <v>42.144228930733888</v>
      </c>
      <c r="E9117" s="43">
        <v>0.13949739776072917</v>
      </c>
      <c r="F9117" s="43">
        <v>1.2080085082073133</v>
      </c>
    </row>
    <row r="9118" spans="1:6" x14ac:dyDescent="0.25">
      <c r="A9118" t="s">
        <v>29</v>
      </c>
      <c r="B9118" s="43">
        <v>1</v>
      </c>
      <c r="C9118" s="43">
        <v>25</v>
      </c>
      <c r="D9118" s="43">
        <v>42.685355737246326</v>
      </c>
      <c r="E9118" s="43">
        <v>0.14310265510911829</v>
      </c>
      <c r="F9118" s="43">
        <v>0.88290187001737508</v>
      </c>
    </row>
    <row r="9119" spans="1:6" x14ac:dyDescent="0.25">
      <c r="A9119" t="s">
        <v>29</v>
      </c>
      <c r="B9119" s="43">
        <v>1</v>
      </c>
      <c r="C9119" s="43">
        <v>14</v>
      </c>
      <c r="D9119" s="43">
        <v>43.576623418560949</v>
      </c>
      <c r="E9119" s="43">
        <v>0.14914099365002487</v>
      </c>
      <c r="F9119" s="43">
        <v>0.51315680875721992</v>
      </c>
    </row>
    <row r="9120" spans="1:6" x14ac:dyDescent="0.25">
      <c r="A9120" t="s">
        <v>29</v>
      </c>
      <c r="B9120" s="43">
        <v>1</v>
      </c>
      <c r="C9120" s="43">
        <v>19</v>
      </c>
      <c r="D9120" s="43">
        <v>44.945355929151241</v>
      </c>
      <c r="E9120" s="43">
        <v>0.15865710642990385</v>
      </c>
      <c r="F9120" s="43">
        <v>0.73628298265502068</v>
      </c>
    </row>
    <row r="9121" spans="1:6" x14ac:dyDescent="0.25">
      <c r="A9121" t="s">
        <v>29</v>
      </c>
      <c r="B9121" s="43">
        <v>1</v>
      </c>
      <c r="C9121" s="43">
        <v>45</v>
      </c>
      <c r="D9121" s="43">
        <v>48.383102699936181</v>
      </c>
      <c r="E9121" s="43">
        <v>0.18385579025975748</v>
      </c>
      <c r="F9121" s="43">
        <v>1.9911439166561453</v>
      </c>
    </row>
    <row r="9122" spans="1:6" x14ac:dyDescent="0.25">
      <c r="A9122" t="s">
        <v>29</v>
      </c>
      <c r="B9122" s="43">
        <v>1</v>
      </c>
      <c r="C9122" s="43">
        <v>18</v>
      </c>
      <c r="D9122" s="43">
        <v>49</v>
      </c>
      <c r="E9122" s="43">
        <v>0.18857409903172734</v>
      </c>
      <c r="F9122" s="43">
        <v>0.81482429946915291</v>
      </c>
    </row>
    <row r="9123" spans="1:6" x14ac:dyDescent="0.25">
      <c r="A9123" t="s">
        <v>29</v>
      </c>
      <c r="B9123" s="43">
        <v>1</v>
      </c>
      <c r="C9123" s="43">
        <v>30</v>
      </c>
      <c r="D9123" s="43">
        <v>50.611271903222722</v>
      </c>
      <c r="E9123" s="43">
        <v>0.20117980581531036</v>
      </c>
      <c r="F9123" s="43">
        <v>1.4394525559708369</v>
      </c>
    </row>
    <row r="9124" spans="1:6" x14ac:dyDescent="0.25">
      <c r="A9124" t="s">
        <v>29</v>
      </c>
      <c r="B9124" s="43">
        <v>1</v>
      </c>
      <c r="C9124" s="43">
        <v>8</v>
      </c>
      <c r="D9124" s="43">
        <v>51</v>
      </c>
      <c r="E9124" s="43">
        <v>0.2042820622996763</v>
      </c>
      <c r="F9124" s="43">
        <v>0.38917558214956205</v>
      </c>
    </row>
    <row r="9125" spans="1:6" x14ac:dyDescent="0.25">
      <c r="A9125" t="s">
        <v>29</v>
      </c>
      <c r="B9125" s="43">
        <v>1</v>
      </c>
      <c r="C9125" s="43">
        <v>35</v>
      </c>
      <c r="D9125" s="43">
        <v>51.566201561774093</v>
      </c>
      <c r="E9125" s="43">
        <v>0.20884311632518512</v>
      </c>
      <c r="F9125" s="43">
        <v>1.7368088703689719</v>
      </c>
    </row>
    <row r="9126" spans="1:6" x14ac:dyDescent="0.25">
      <c r="A9126" t="s">
        <v>29</v>
      </c>
      <c r="B9126" s="43">
        <v>1</v>
      </c>
      <c r="C9126" s="43">
        <v>26</v>
      </c>
      <c r="D9126" s="43">
        <v>52.2</v>
      </c>
      <c r="E9126" s="43">
        <v>0.21400843315519033</v>
      </c>
      <c r="F9126" s="43">
        <v>1.3188765904332291</v>
      </c>
    </row>
    <row r="9127" spans="1:6" x14ac:dyDescent="0.25">
      <c r="A9127" t="s">
        <v>29</v>
      </c>
      <c r="B9127" s="43">
        <v>1</v>
      </c>
      <c r="C9127" s="43">
        <v>20</v>
      </c>
      <c r="D9127" s="43">
        <v>52.998596049601147</v>
      </c>
      <c r="E9127" s="43">
        <v>0.22060665605646476</v>
      </c>
      <c r="F9127" s="43">
        <v>1.0426204798593819</v>
      </c>
    </row>
    <row r="9128" spans="1:6" x14ac:dyDescent="0.25">
      <c r="A9128" t="s">
        <v>29</v>
      </c>
      <c r="B9128" s="43">
        <v>1</v>
      </c>
      <c r="C9128" s="43">
        <v>35</v>
      </c>
      <c r="D9128" s="43">
        <v>57.614089399266113</v>
      </c>
      <c r="E9128" s="43">
        <v>0.26070375453167915</v>
      </c>
      <c r="F9128" s="43">
        <v>2.1204147377498641</v>
      </c>
    </row>
    <row r="9129" spans="1:6" x14ac:dyDescent="0.25">
      <c r="A9129" t="s">
        <v>29</v>
      </c>
      <c r="B9129" s="43">
        <v>1</v>
      </c>
      <c r="C9129" s="43">
        <v>30</v>
      </c>
      <c r="D9129" s="43">
        <v>59.683103659460755</v>
      </c>
      <c r="E9129" s="43">
        <v>0.27976454840372228</v>
      </c>
      <c r="F9129" s="43">
        <v>1.9366303236701583</v>
      </c>
    </row>
    <row r="9130" spans="1:6" x14ac:dyDescent="0.25">
      <c r="A9130" t="s">
        <v>29</v>
      </c>
      <c r="B9130" s="43">
        <v>1</v>
      </c>
      <c r="C9130" s="43">
        <v>10</v>
      </c>
      <c r="D9130" s="43">
        <v>60.192399477354819</v>
      </c>
      <c r="E9130" s="43">
        <v>0.28455956852919495</v>
      </c>
      <c r="F9130" s="43">
        <v>0.65548985121250658</v>
      </c>
    </row>
    <row r="9131" spans="1:6" x14ac:dyDescent="0.25">
      <c r="A9131" t="s">
        <v>29</v>
      </c>
      <c r="B9131" s="43">
        <v>1</v>
      </c>
      <c r="C9131" s="43">
        <v>40</v>
      </c>
      <c r="D9131" s="43">
        <v>63</v>
      </c>
      <c r="E9131" s="43">
        <v>0.31172453105244724</v>
      </c>
      <c r="F9131" s="43">
        <v>2.8461215146238024</v>
      </c>
    </row>
    <row r="9132" spans="1:6" x14ac:dyDescent="0.25">
      <c r="A9132" t="s">
        <v>29</v>
      </c>
      <c r="B9132" s="43">
        <v>1</v>
      </c>
      <c r="C9132" s="43">
        <v>30</v>
      </c>
      <c r="D9132" s="43">
        <v>64.139442066033823</v>
      </c>
      <c r="E9132" s="43">
        <v>0.32310243940764533</v>
      </c>
      <c r="F9132" s="43">
        <v>2.2045649138007946</v>
      </c>
    </row>
    <row r="9133" spans="1:6" x14ac:dyDescent="0.25">
      <c r="A9133" t="s">
        <v>29</v>
      </c>
      <c r="B9133" s="43">
        <v>1</v>
      </c>
      <c r="C9133" s="43">
        <v>13</v>
      </c>
      <c r="D9133" s="43">
        <v>64.5</v>
      </c>
      <c r="E9133" s="43">
        <v>0.32674527092742339</v>
      </c>
      <c r="F9133" s="43">
        <v>0.96499677062892031</v>
      </c>
    </row>
    <row r="9134" spans="1:6" x14ac:dyDescent="0.25">
      <c r="A9134" t="s">
        <v>29</v>
      </c>
      <c r="B9134" s="43">
        <v>1</v>
      </c>
      <c r="C9134" s="43">
        <v>25</v>
      </c>
      <c r="D9134" s="43">
        <v>65.571836553860877</v>
      </c>
      <c r="E9134" s="43">
        <v>0.33769495825238349</v>
      </c>
      <c r="F9134" s="43">
        <v>1.9116238838005579</v>
      </c>
    </row>
    <row r="9135" spans="1:6" x14ac:dyDescent="0.25">
      <c r="A9135" t="s">
        <v>29</v>
      </c>
      <c r="B9135" s="43">
        <v>1</v>
      </c>
      <c r="C9135" s="43">
        <v>10</v>
      </c>
      <c r="D9135" s="43">
        <v>66</v>
      </c>
      <c r="E9135" s="43">
        <v>0.34211943997592847</v>
      </c>
      <c r="F9135" s="43">
        <v>0.77365759558788638</v>
      </c>
    </row>
    <row r="9136" spans="1:6" x14ac:dyDescent="0.25">
      <c r="A9136" t="s">
        <v>29</v>
      </c>
      <c r="B9136" s="43">
        <v>1</v>
      </c>
      <c r="C9136" s="43">
        <v>40</v>
      </c>
      <c r="D9136" s="43">
        <v>72</v>
      </c>
      <c r="E9136" s="43">
        <v>0.40715040790523715</v>
      </c>
      <c r="F9136" s="43">
        <v>3.6191625649079029</v>
      </c>
    </row>
    <row r="9137" spans="1:6" x14ac:dyDescent="0.25">
      <c r="A9137" t="s">
        <v>29</v>
      </c>
      <c r="B9137" s="43">
        <v>1</v>
      </c>
      <c r="C9137" s="43">
        <v>55</v>
      </c>
      <c r="D9137" s="43">
        <v>73.975217549112955</v>
      </c>
      <c r="E9137" s="43">
        <v>0.42979601396034633</v>
      </c>
      <c r="F9137" s="43">
        <v>5.2246992306215976</v>
      </c>
    </row>
    <row r="9138" spans="1:6" x14ac:dyDescent="0.25">
      <c r="A9138" t="s">
        <v>29</v>
      </c>
      <c r="B9138" s="43">
        <v>1</v>
      </c>
      <c r="C9138" s="43">
        <v>25</v>
      </c>
      <c r="D9138" s="43">
        <v>79.259161659763876</v>
      </c>
      <c r="E9138" s="43">
        <v>0.49338828133203017</v>
      </c>
      <c r="F9138" s="43">
        <v>2.688787468480168</v>
      </c>
    </row>
    <row r="9139" spans="1:6" x14ac:dyDescent="0.25">
      <c r="A9139" t="s">
        <v>29</v>
      </c>
      <c r="B9139" s="43">
        <v>1</v>
      </c>
      <c r="C9139" s="43">
        <v>30</v>
      </c>
      <c r="D9139" s="43">
        <v>84.861415656598609</v>
      </c>
      <c r="E9139" s="43">
        <v>0.56560133535122992</v>
      </c>
      <c r="F9139" s="43">
        <v>3.6484750294284956</v>
      </c>
    </row>
    <row r="9140" spans="1:6" x14ac:dyDescent="0.25">
      <c r="A9140" t="s">
        <v>29</v>
      </c>
      <c r="B9140" s="43">
        <v>1</v>
      </c>
      <c r="C9140" s="43">
        <v>40</v>
      </c>
      <c r="D9140" s="43">
        <v>86.102824212715376</v>
      </c>
      <c r="E9140" s="43">
        <v>0.58227034873848771</v>
      </c>
      <c r="F9140" s="43">
        <v>4.9934370962273276</v>
      </c>
    </row>
    <row r="9141" spans="1:6" x14ac:dyDescent="0.25">
      <c r="A9141" t="s">
        <v>29</v>
      </c>
      <c r="B9141" s="43">
        <v>1</v>
      </c>
      <c r="C9141" s="43">
        <v>35</v>
      </c>
      <c r="D9141" s="43">
        <v>87.694373643634336</v>
      </c>
      <c r="E9141" s="43">
        <v>0.60399499847053151</v>
      </c>
      <c r="F9141" s="43">
        <v>4.5156596927909121</v>
      </c>
    </row>
    <row r="9142" spans="1:6" x14ac:dyDescent="0.25">
      <c r="A9142" t="s">
        <v>29</v>
      </c>
      <c r="B9142" s="43">
        <v>1</v>
      </c>
      <c r="C9142" s="43">
        <v>22</v>
      </c>
      <c r="D9142" s="43">
        <v>88</v>
      </c>
      <c r="E9142" s="43">
        <v>0.60821233773498395</v>
      </c>
      <c r="F9142" s="43">
        <v>2.8562402374128686</v>
      </c>
    </row>
    <row r="9143" spans="1:6" x14ac:dyDescent="0.25">
      <c r="A9143" t="s">
        <v>29</v>
      </c>
      <c r="B9143" s="43">
        <v>1</v>
      </c>
      <c r="C9143" s="43">
        <v>45</v>
      </c>
      <c r="D9143" s="43">
        <v>92.946486765666876</v>
      </c>
      <c r="E9143" s="43">
        <v>0.67850935338936813</v>
      </c>
      <c r="F9143" s="43">
        <v>6.4464776705175959</v>
      </c>
    </row>
    <row r="9144" spans="1:6" x14ac:dyDescent="0.25">
      <c r="A9144" t="s">
        <v>29</v>
      </c>
      <c r="B9144" s="43">
        <v>1</v>
      </c>
      <c r="C9144" s="43">
        <v>40</v>
      </c>
      <c r="D9144" s="43">
        <v>93.901416424218255</v>
      </c>
      <c r="E9144" s="43">
        <v>0.69252294612860965</v>
      </c>
      <c r="F9144" s="43">
        <v>5.8365753248547794</v>
      </c>
    </row>
    <row r="9145" spans="1:6" x14ac:dyDescent="0.25">
      <c r="A9145" t="s">
        <v>29</v>
      </c>
      <c r="B9145" s="43">
        <v>1</v>
      </c>
      <c r="C9145" s="43">
        <v>35</v>
      </c>
      <c r="D9145" s="43">
        <v>94.219726310402038</v>
      </c>
      <c r="E9145" s="43">
        <v>0.697225974696975</v>
      </c>
      <c r="F9145" s="43">
        <v>5.1381977786456305</v>
      </c>
    </row>
    <row r="9146" spans="1:6" x14ac:dyDescent="0.25">
      <c r="A9146" t="s">
        <v>29</v>
      </c>
      <c r="B9146" s="43">
        <v>1</v>
      </c>
      <c r="C9146" s="43">
        <v>40</v>
      </c>
      <c r="D9146" s="43">
        <v>97.08451528605616</v>
      </c>
      <c r="E9146" s="43">
        <v>0.74026942905617821</v>
      </c>
      <c r="F9146" s="43">
        <v>6.1974135109733268</v>
      </c>
    </row>
    <row r="9147" spans="1:6" x14ac:dyDescent="0.25">
      <c r="A9147" t="s">
        <v>29</v>
      </c>
      <c r="B9147" s="43">
        <v>1</v>
      </c>
      <c r="C9147" s="43">
        <v>50</v>
      </c>
      <c r="D9147" s="43">
        <v>106.95212175775367</v>
      </c>
      <c r="E9147" s="43">
        <v>0.89839782276513092</v>
      </c>
      <c r="F9147" s="43">
        <v>9.2208108044053247</v>
      </c>
    </row>
    <row r="9148" spans="1:6" x14ac:dyDescent="0.25">
      <c r="A9148" t="s">
        <v>29</v>
      </c>
      <c r="B9148" s="43">
        <v>1</v>
      </c>
      <c r="C9148" s="43">
        <v>35</v>
      </c>
      <c r="D9148" s="43">
        <v>108.54367118867262</v>
      </c>
      <c r="E9148" s="43">
        <v>0.92533479688343401</v>
      </c>
      <c r="F9148" s="43">
        <v>6.6284337689060839</v>
      </c>
    </row>
    <row r="9149" spans="1:6" x14ac:dyDescent="0.25">
      <c r="A9149" t="s">
        <v>29</v>
      </c>
      <c r="B9149" s="43">
        <v>1</v>
      </c>
      <c r="C9149" s="43">
        <v>50</v>
      </c>
      <c r="D9149" s="43">
        <v>120</v>
      </c>
      <c r="E9149" s="43">
        <v>1.1309733552923256</v>
      </c>
      <c r="F9149" s="43">
        <v>11.34299733097996</v>
      </c>
    </row>
    <row r="9150" spans="1:6" x14ac:dyDescent="0.25">
      <c r="A9150" t="s">
        <v>29</v>
      </c>
      <c r="B9150" s="43">
        <v>1</v>
      </c>
      <c r="C9150" s="43">
        <v>50</v>
      </c>
      <c r="D9150" s="43">
        <v>138.14649060376516</v>
      </c>
      <c r="E9150" s="43">
        <v>1.498889423050852</v>
      </c>
      <c r="F9150" s="43">
        <v>14.614393369823533</v>
      </c>
    </row>
    <row r="9151" spans="1:6" x14ac:dyDescent="0.25">
      <c r="A9151" t="s">
        <v>29</v>
      </c>
      <c r="B9151" s="43">
        <v>1</v>
      </c>
      <c r="C9151" s="43">
        <v>52</v>
      </c>
      <c r="D9151" s="43">
        <v>140.69296969323548</v>
      </c>
      <c r="E9151" s="43">
        <v>1.5546573151102521</v>
      </c>
      <c r="F9151" s="43">
        <v>15.70682784940578</v>
      </c>
    </row>
    <row r="9152" spans="1:6" x14ac:dyDescent="0.25">
      <c r="A9152" t="s">
        <v>29</v>
      </c>
      <c r="B9152" s="43">
        <v>1</v>
      </c>
      <c r="C9152" s="43">
        <v>18</v>
      </c>
      <c r="D9152" s="43"/>
      <c r="E9152" s="43"/>
      <c r="F9152" s="43"/>
    </row>
    <row r="9153" spans="1:6" x14ac:dyDescent="0.25">
      <c r="A9153" t="s">
        <v>29</v>
      </c>
      <c r="B9153" s="43">
        <v>1</v>
      </c>
      <c r="C9153" s="43">
        <v>33</v>
      </c>
      <c r="D9153" s="43"/>
      <c r="E9153" s="43"/>
      <c r="F9153" s="43"/>
    </row>
    <row r="9154" spans="1:6" x14ac:dyDescent="0.25">
      <c r="A9154" t="s">
        <v>29</v>
      </c>
      <c r="B9154" s="43">
        <v>1</v>
      </c>
      <c r="C9154" s="43">
        <v>7</v>
      </c>
      <c r="D9154" s="43"/>
      <c r="E9154" s="43"/>
      <c r="F9154" s="43"/>
    </row>
    <row r="9155" spans="1:6" x14ac:dyDescent="0.25">
      <c r="A9155" t="s">
        <v>29</v>
      </c>
      <c r="B9155" s="43">
        <v>1</v>
      </c>
      <c r="C9155" s="43">
        <v>5</v>
      </c>
      <c r="D9155" s="43"/>
      <c r="E9155" s="43"/>
      <c r="F9155" s="43"/>
    </row>
    <row r="9156" spans="1:6" x14ac:dyDescent="0.25">
      <c r="A9156" t="s">
        <v>29</v>
      </c>
      <c r="B9156" s="43">
        <v>1</v>
      </c>
      <c r="C9156" s="43">
        <v>4</v>
      </c>
      <c r="D9156" s="43"/>
      <c r="E9156" s="43"/>
      <c r="F9156" s="43"/>
    </row>
    <row r="9157" spans="1:6" x14ac:dyDescent="0.25">
      <c r="A9157" t="s">
        <v>29</v>
      </c>
      <c r="B9157" s="43">
        <v>1</v>
      </c>
      <c r="C9157" s="43">
        <v>5</v>
      </c>
      <c r="D9157" s="43"/>
      <c r="E9157" s="43"/>
      <c r="F9157" s="43"/>
    </row>
    <row r="9158" spans="1:6" x14ac:dyDescent="0.25">
      <c r="A9158" t="s">
        <v>29</v>
      </c>
      <c r="B9158" s="43">
        <v>1</v>
      </c>
      <c r="C9158" s="43">
        <v>6</v>
      </c>
      <c r="D9158" s="43"/>
      <c r="E9158" s="43"/>
      <c r="F9158" s="43"/>
    </row>
  </sheetData>
  <autoFilter ref="A1:F8946" xr:uid="{167C2F57-C554-453F-AAC1-BA1249EBA322}"/>
  <phoneticPr fontId="3" type="noConversion"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A9B7-BD8D-451C-9151-348D343D9BFB}">
  <dimension ref="A3:E26"/>
  <sheetViews>
    <sheetView topLeftCell="A10" workbookViewId="0">
      <selection activeCell="L20" sqref="L20"/>
    </sheetView>
  </sheetViews>
  <sheetFormatPr defaultRowHeight="15" x14ac:dyDescent="0.25"/>
  <cols>
    <col min="1" max="1" width="18" bestFit="1" customWidth="1"/>
    <col min="2" max="2" width="16.7109375" bestFit="1" customWidth="1"/>
    <col min="3" max="3" width="19.7109375" bestFit="1" customWidth="1"/>
    <col min="4" max="4" width="21.5703125" bestFit="1" customWidth="1"/>
    <col min="5" max="5" width="24.42578125" bestFit="1" customWidth="1"/>
  </cols>
  <sheetData>
    <row r="3" spans="1:5" x14ac:dyDescent="0.25">
      <c r="A3" s="50" t="s">
        <v>40</v>
      </c>
      <c r="B3" t="s">
        <v>69</v>
      </c>
      <c r="C3" t="s">
        <v>70</v>
      </c>
      <c r="D3" t="s">
        <v>67</v>
      </c>
      <c r="E3" t="s">
        <v>68</v>
      </c>
    </row>
    <row r="4" spans="1:5" x14ac:dyDescent="0.25">
      <c r="A4" s="57">
        <v>1</v>
      </c>
      <c r="B4" s="52">
        <v>3.5464201386051997E-2</v>
      </c>
      <c r="C4" s="52">
        <v>9.4239929768625386E-2</v>
      </c>
      <c r="D4" s="52">
        <v>0.1905201735844215</v>
      </c>
      <c r="E4" s="52">
        <v>0.72306953386912043</v>
      </c>
    </row>
    <row r="5" spans="1:5" x14ac:dyDescent="0.25">
      <c r="A5" s="53" t="s">
        <v>26</v>
      </c>
      <c r="B5" s="52">
        <v>3.7568129446198861E-2</v>
      </c>
      <c r="C5" s="52">
        <v>7.2103642886568287E-2</v>
      </c>
      <c r="D5" s="52">
        <v>0.19160206543449454</v>
      </c>
      <c r="E5" s="52">
        <v>0.44559030465585264</v>
      </c>
    </row>
    <row r="6" spans="1:5" x14ac:dyDescent="0.25">
      <c r="A6" s="53" t="s">
        <v>27</v>
      </c>
      <c r="B6" s="52">
        <v>4.8749257361353278E-2</v>
      </c>
      <c r="C6" s="52">
        <v>0.10158715348128439</v>
      </c>
      <c r="D6" s="52">
        <v>0.28951258379285799</v>
      </c>
      <c r="E6" s="52">
        <v>0.81682557360912367</v>
      </c>
    </row>
    <row r="7" spans="1:5" x14ac:dyDescent="0.25">
      <c r="A7" s="53" t="s">
        <v>28</v>
      </c>
      <c r="B7" s="52">
        <v>5.9528437793724576E-2</v>
      </c>
      <c r="C7" s="52">
        <v>0.15853035732342891</v>
      </c>
      <c r="D7" s="52">
        <v>0.36181182530767891</v>
      </c>
      <c r="E7" s="52">
        <v>1.2278885715749619</v>
      </c>
    </row>
    <row r="8" spans="1:5" x14ac:dyDescent="0.25">
      <c r="A8" s="53" t="s">
        <v>29</v>
      </c>
      <c r="B8" s="52">
        <v>5.3180149770304407E-2</v>
      </c>
      <c r="C8" s="52">
        <v>0.15031805570608187</v>
      </c>
      <c r="D8" s="52">
        <v>0.34618791490894996</v>
      </c>
      <c r="E8" s="52">
        <v>1.3565000222955603</v>
      </c>
    </row>
    <row r="9" spans="1:5" x14ac:dyDescent="0.25">
      <c r="A9" s="53" t="s">
        <v>7</v>
      </c>
      <c r="B9" s="52">
        <v>8.4289001415170043E-3</v>
      </c>
      <c r="C9" s="52">
        <v>6.4262135407344287E-3</v>
      </c>
      <c r="D9" s="52">
        <v>1.6544601619195388E-2</v>
      </c>
      <c r="E9" s="52">
        <v>1.4510235365087108E-2</v>
      </c>
    </row>
    <row r="10" spans="1:5" x14ac:dyDescent="0.25">
      <c r="A10" s="53" t="s">
        <v>21</v>
      </c>
      <c r="B10" s="52">
        <v>9.9881332135432956E-3</v>
      </c>
      <c r="C10" s="52">
        <v>1.0755751989041416E-2</v>
      </c>
      <c r="D10" s="52">
        <v>1.5697361113928075E-2</v>
      </c>
      <c r="E10" s="52">
        <v>1.8428899060850136E-2</v>
      </c>
    </row>
    <row r="11" spans="1:5" x14ac:dyDescent="0.25">
      <c r="A11" s="53" t="s">
        <v>22</v>
      </c>
      <c r="B11" s="52">
        <v>1.4109607853544322E-2</v>
      </c>
      <c r="C11" s="52">
        <v>2.1646169552235878E-2</v>
      </c>
      <c r="D11" s="52">
        <v>4.345395372290705E-2</v>
      </c>
      <c r="E11" s="52">
        <v>7.9127801581455312E-2</v>
      </c>
    </row>
    <row r="12" spans="1:5" x14ac:dyDescent="0.25">
      <c r="A12" s="53" t="s">
        <v>23</v>
      </c>
      <c r="B12" s="52">
        <v>2.3726183371650677E-2</v>
      </c>
      <c r="C12" s="52">
        <v>3.7701794062187315E-2</v>
      </c>
      <c r="D12" s="52">
        <v>9.9261821033661463E-2</v>
      </c>
      <c r="E12" s="52">
        <v>0.17954777959529547</v>
      </c>
    </row>
    <row r="13" spans="1:5" x14ac:dyDescent="0.25">
      <c r="A13" s="53" t="s">
        <v>24</v>
      </c>
      <c r="B13" s="52">
        <v>2.7639826381223219E-2</v>
      </c>
      <c r="C13" s="52">
        <v>7.7476363570870566E-2</v>
      </c>
      <c r="D13" s="52">
        <v>0.11186741509998516</v>
      </c>
      <c r="E13" s="52">
        <v>0.19303419128043448</v>
      </c>
    </row>
    <row r="14" spans="1:5" x14ac:dyDescent="0.25">
      <c r="A14" s="53" t="s">
        <v>25</v>
      </c>
      <c r="B14" s="52">
        <v>2.9149807704113299E-2</v>
      </c>
      <c r="C14" s="52">
        <v>5.4801615871184123E-2</v>
      </c>
      <c r="D14" s="52">
        <v>0.15351489545361172</v>
      </c>
      <c r="E14" s="52">
        <v>0.33665599497738663</v>
      </c>
    </row>
    <row r="15" spans="1:5" x14ac:dyDescent="0.25">
      <c r="A15" s="57">
        <v>2</v>
      </c>
      <c r="B15" s="52">
        <v>4.0932193034449907E-2</v>
      </c>
      <c r="C15" s="52">
        <v>0.13518270775735475</v>
      </c>
      <c r="D15" s="52">
        <v>0.18743749220750769</v>
      </c>
      <c r="E15" s="52">
        <v>0.79594738450294944</v>
      </c>
    </row>
    <row r="16" spans="1:5" x14ac:dyDescent="0.25">
      <c r="A16" s="53" t="s">
        <v>26</v>
      </c>
      <c r="B16" s="52">
        <v>4.462383142484222E-2</v>
      </c>
      <c r="C16" s="52">
        <v>9.1455710271441545E-2</v>
      </c>
      <c r="D16" s="52">
        <v>0.18415544573589906</v>
      </c>
      <c r="E16" s="52">
        <v>0.49402293918549878</v>
      </c>
    </row>
    <row r="17" spans="1:5" x14ac:dyDescent="0.25">
      <c r="A17" s="53" t="s">
        <v>27</v>
      </c>
      <c r="B17" s="52">
        <v>4.5116776290675939E-2</v>
      </c>
      <c r="C17" s="52">
        <v>0.10746919823428414</v>
      </c>
      <c r="D17" s="52">
        <v>0.2346214721235709</v>
      </c>
      <c r="E17" s="52">
        <v>0.71002336166995461</v>
      </c>
    </row>
    <row r="18" spans="1:5" x14ac:dyDescent="0.25">
      <c r="A18" s="53" t="s">
        <v>28</v>
      </c>
      <c r="B18" s="52">
        <v>6.0089059934594298E-2</v>
      </c>
      <c r="C18" s="52">
        <v>0.22681687891611346</v>
      </c>
      <c r="D18" s="52">
        <v>0.3330312449039467</v>
      </c>
      <c r="E18" s="52">
        <v>1.2997299674766924</v>
      </c>
    </row>
    <row r="19" spans="1:5" x14ac:dyDescent="0.25">
      <c r="A19" s="53" t="s">
        <v>29</v>
      </c>
      <c r="B19" s="52">
        <v>4.9430683058423332E-2</v>
      </c>
      <c r="C19" s="52">
        <v>0.16467524947032552</v>
      </c>
      <c r="D19" s="52">
        <v>0.23410237912280313</v>
      </c>
      <c r="E19" s="52">
        <v>0.90497371735607512</v>
      </c>
    </row>
    <row r="20" spans="1:5" x14ac:dyDescent="0.25">
      <c r="A20" s="53" t="s">
        <v>7</v>
      </c>
      <c r="B20" s="52">
        <v>1.0917543348557972E-2</v>
      </c>
      <c r="C20" s="52">
        <v>1.164008912834154E-2</v>
      </c>
      <c r="D20" s="52">
        <v>1.0305850131694955E-2</v>
      </c>
      <c r="E20" s="52">
        <v>1.1859044321747404E-2</v>
      </c>
    </row>
    <row r="21" spans="1:5" x14ac:dyDescent="0.25">
      <c r="A21" s="53" t="s">
        <v>21</v>
      </c>
      <c r="B21" s="52">
        <v>9.4517113508952328E-3</v>
      </c>
      <c r="C21" s="52">
        <v>1.7210640347059873E-2</v>
      </c>
      <c r="D21" s="52">
        <v>9.4517113508952328E-3</v>
      </c>
      <c r="E21" s="52">
        <v>1.7210640347059873E-2</v>
      </c>
    </row>
    <row r="22" spans="1:5" x14ac:dyDescent="0.25">
      <c r="A22" s="53" t="s">
        <v>22</v>
      </c>
      <c r="B22" s="52">
        <v>2.0184040107298473E-2</v>
      </c>
      <c r="C22" s="52">
        <v>2.9636916650171805E-2</v>
      </c>
      <c r="D22" s="52">
        <v>4.5730764670570051E-2</v>
      </c>
      <c r="E22" s="52">
        <v>6.7497372971748307E-2</v>
      </c>
    </row>
    <row r="23" spans="1:5" x14ac:dyDescent="0.25">
      <c r="A23" s="53" t="s">
        <v>23</v>
      </c>
      <c r="B23" s="52">
        <v>2.4169847412446877E-2</v>
      </c>
      <c r="C23" s="52">
        <v>3.7403353187485479E-2</v>
      </c>
      <c r="D23" s="52">
        <v>8.9039265524287328E-2</v>
      </c>
      <c r="E23" s="52">
        <v>0.15852724187878714</v>
      </c>
    </row>
    <row r="24" spans="1:5" x14ac:dyDescent="0.25">
      <c r="A24" s="53" t="s">
        <v>24</v>
      </c>
      <c r="B24" s="52">
        <v>2.9711564979435008E-2</v>
      </c>
      <c r="C24" s="52">
        <v>3.8052261524715698E-2</v>
      </c>
      <c r="D24" s="52">
        <v>0.1056867776307872</v>
      </c>
      <c r="E24" s="52">
        <v>0.18472458052311541</v>
      </c>
    </row>
    <row r="25" spans="1:5" x14ac:dyDescent="0.25">
      <c r="A25" s="53" t="s">
        <v>25</v>
      </c>
      <c r="B25" s="52">
        <v>6.2285038616518691E-2</v>
      </c>
      <c r="C25" s="52">
        <v>0.24126697606046255</v>
      </c>
      <c r="D25" s="52">
        <v>0.30256434029937568</v>
      </c>
      <c r="E25" s="52">
        <v>1.5360791943929082</v>
      </c>
    </row>
    <row r="26" spans="1:5" x14ac:dyDescent="0.25">
      <c r="A26" s="57" t="s">
        <v>42</v>
      </c>
      <c r="B26" s="52">
        <v>3.8095124509747773E-2</v>
      </c>
      <c r="C26" s="52">
        <v>0.11578706679013541</v>
      </c>
      <c r="D26" s="52">
        <v>0.18903694203634802</v>
      </c>
      <c r="E26" s="52">
        <v>0.75896794390160438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Estr. horiz. </vt:lpstr>
      <vt:lpstr>Estr. horiz. 2</vt:lpstr>
      <vt:lpstr>Estr. horiz. Tabelas</vt:lpstr>
      <vt:lpstr>Estr. horiz. tabdin</vt:lpstr>
      <vt:lpstr>Estrutura vertical </vt:lpstr>
      <vt:lpstr>Estr. vert. Tabelas 1</vt:lpstr>
      <vt:lpstr>Estr. vert. Tabelas 2</vt:lpstr>
      <vt:lpstr>Estrutura diamétrica</vt:lpstr>
      <vt:lpstr>Estr. diam. Tabelas</vt:lpstr>
      <vt:lpstr>Cálculos brutos</vt:lpstr>
      <vt:lpstr>Cálculos brutos tabdin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2020-10-23T10:54:28Z</dcterms:created>
  <dcterms:modified xsi:type="dcterms:W3CDTF">2021-01-20T21:24:04Z</dcterms:modified>
</cp:coreProperties>
</file>