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9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0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1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2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3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14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15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spiotrowicz-auc\Desktop\Oficio 175-2025 Dados Historicos\Envio IBAMA\"/>
    </mc:Choice>
  </mc:AlternateContent>
  <xr:revisionPtr revIDLastSave="0" documentId="13_ncr:1_{2101213F-6E71-4045-819C-7109050EB30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presentação" sheetId="38" r:id="rId1"/>
    <sheet name="Dados 2011" sheetId="23" r:id="rId2"/>
    <sheet name="Dados 2012" sheetId="24" r:id="rId3"/>
    <sheet name="Dados 2013" sheetId="25" r:id="rId4"/>
    <sheet name="Dados 2014" sheetId="26" r:id="rId5"/>
    <sheet name="Dados 2015" sheetId="27" r:id="rId6"/>
    <sheet name="Dados 2016" sheetId="28" r:id="rId7"/>
    <sheet name="Dados 2017" sheetId="29" r:id="rId8"/>
    <sheet name="Dados 2018" sheetId="30" r:id="rId9"/>
    <sheet name="Dados 2019" sheetId="31" r:id="rId10"/>
    <sheet name="Dados 2020" sheetId="32" r:id="rId11"/>
    <sheet name="Dados 2021" sheetId="33" r:id="rId12"/>
    <sheet name="Dados 2022" sheetId="34" r:id="rId13"/>
    <sheet name="Dados 2023" sheetId="35" r:id="rId14"/>
    <sheet name="Dados 2024" sheetId="36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<sst xmlns="http://schemas.openxmlformats.org/spreadsheetml/2006/main" count="425" uniqueCount="62">
  <si>
    <t>Noturno</t>
  </si>
  <si>
    <t>Diurno</t>
  </si>
  <si>
    <t>Ponto</t>
  </si>
  <si>
    <t xml:space="preserve"> 31/05/2016</t>
  </si>
  <si>
    <t xml:space="preserve"> 29/06/2016</t>
  </si>
  <si>
    <t>Data</t>
  </si>
  <si>
    <t>Coordenadas</t>
  </si>
  <si>
    <t>Coordenadas (22J UTM)</t>
  </si>
  <si>
    <t>Latitude</t>
  </si>
  <si>
    <t>Longitude</t>
  </si>
  <si>
    <t>L</t>
  </si>
  <si>
    <t>N</t>
  </si>
  <si>
    <t xml:space="preserve"> 28/05/2015</t>
  </si>
  <si>
    <t>2011-2023</t>
  </si>
  <si>
    <t>2024-2025</t>
  </si>
  <si>
    <t>Ponto 1</t>
  </si>
  <si>
    <t xml:space="preserve">Ponto 2 </t>
  </si>
  <si>
    <t>Ponto 3</t>
  </si>
  <si>
    <t>Ponto 4</t>
  </si>
  <si>
    <t xml:space="preserve">Ponto 5 </t>
  </si>
  <si>
    <t>Ponto 6</t>
  </si>
  <si>
    <t>Ponto 7</t>
  </si>
  <si>
    <t xml:space="preserve">Ponto 8 </t>
  </si>
  <si>
    <t xml:space="preserve">Ponto 9 </t>
  </si>
  <si>
    <t>Ponto 2</t>
  </si>
  <si>
    <t xml:space="preserve">Ponto 3 </t>
  </si>
  <si>
    <t xml:space="preserve">Ponto 6 </t>
  </si>
  <si>
    <t xml:space="preserve">Ponto 1 </t>
  </si>
  <si>
    <t>Ponto 5</t>
  </si>
  <si>
    <t>Ponto 8</t>
  </si>
  <si>
    <t>Ponto 9</t>
  </si>
  <si>
    <t>Ponto 1 - Portaria</t>
  </si>
  <si>
    <t>Ponto 2 - Vila Residencial</t>
  </si>
  <si>
    <t>Ponto 3 - Pátio de Carvão</t>
  </si>
  <si>
    <t>Ponto 4 - Atrás da Fase C</t>
  </si>
  <si>
    <t>Ponto 5 - Lagoa de Água Bruta</t>
  </si>
  <si>
    <t>Ponto 6 - Torre de Resfriamento</t>
  </si>
  <si>
    <t>Ponto 7 - Refeitório</t>
  </si>
  <si>
    <t>Ponto 8 - Aeroporto</t>
  </si>
  <si>
    <t>Ponto 9 - Canteiro Fase C</t>
  </si>
  <si>
    <t>Tipo de área habitada</t>
  </si>
  <si>
    <t>Diurno (Ld)</t>
  </si>
  <si>
    <t>Noturno (Ln)</t>
  </si>
  <si>
    <t>Áreas de residências rurais</t>
  </si>
  <si>
    <t>Área estritamente residencial urbana ou de hospitais ou de escolas</t>
  </si>
  <si>
    <t>Área mista predominantemente residencial</t>
  </si>
  <si>
    <t>Área mista com predominância de atividades comercial e/ou administrativa</t>
  </si>
  <si>
    <t>Área mista com predominância de atividades culturais, lazer e turismo</t>
  </si>
  <si>
    <t>Área predominantemente industrial</t>
  </si>
  <si>
    <t>Limite de níveis de pressão sonora (dB)</t>
  </si>
  <si>
    <t>Limite</t>
  </si>
  <si>
    <t>Limite [60 dB]</t>
  </si>
  <si>
    <t>Limite [70 dB]</t>
  </si>
  <si>
    <t>Monitoramento de Ruído Ambiental - UTE Candiota III</t>
  </si>
  <si>
    <t xml:space="preserve"> vc fvgsd</t>
  </si>
  <si>
    <t>ND</t>
  </si>
  <si>
    <t>Monitoramento de Ruídos - Âmbar Sul Energia Candiota-RS</t>
  </si>
  <si>
    <t>O Monitoramento de Ruído Ambiental é realizado em atendimento ao Licenciamento Ambiental da UTE Candiota III Fase C por meio de campanhas trimestrais.
No período de 2011 a 2017 o Programa de Monitoramento de Ruídos foi realizado em conjunto com o Licenciamento Ambiental das UTE Candiota II Fases A e B, avaliando também a influência de sua operação.
Até o ano de 2023 as medições foram realizadas por equipe própria da Usina, em conjunto com as avaliações da área de segurança do trabalho.
A partir do ano de 2024 o Programa foi revisado com a adequação dos pontos de monitoramento, considerando a avaliação exclusivamento no ambiente externo as instalações da UTE Candiota III, observando as solicitações do IBAMA.
Atualmente quem realiza o Monitoramento de Ruído é uma empresa especializada contratada pela Âmbar Sul Energia S. A.</t>
  </si>
  <si>
    <t>Área de Monitoramento de Ruídos de 2011 à 2023</t>
  </si>
  <si>
    <t>Área de Monitoramento de Ruídos de 2024 em diante</t>
  </si>
  <si>
    <t>Geração UTE Candiota III (MWh)</t>
  </si>
  <si>
    <t>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</si>
</sst>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000000"/>
      <name val="Times New Roman"/>
      <family val="1"/>
    </font>
    <font>
      <sz val="8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theme="0"/>
      <name val="Times New Roman"/>
      <family val="1"/>
    </font>
    <font>
      <b/>
      <sz val="14"/>
      <color rgb="FF000000"/>
      <name val="Times New Roman"/>
      <family val="1"/>
    </font>
    <font>
      <sz val="10"/>
      <name val="Verdana"/>
      <family val="2"/>
    </font>
    <font>
      <b/>
      <sz val="10"/>
      <name val="Verdana"/>
      <family val="2"/>
    </font>
    <font>
      <sz val="10"/>
      <color rgb="FF000000"/>
      <name val="Verdana"/>
      <family val="2"/>
    </font>
    <font>
      <b/>
      <sz val="12"/>
      <color rgb="FF000000"/>
      <name val="Verdana"/>
      <family val="2"/>
    </font>
    <font>
      <b/>
      <sz val="10"/>
      <color rgb="FF000000"/>
      <name val="Verdana"/>
      <family val="2"/>
    </font>
    <font>
      <sz val="10"/>
      <color theme="0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87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4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top"/>
    </xf>
    <xf numFmtId="0" fontId="3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1" xfId="2" applyBorder="1"/>
    <xf numFmtId="0" fontId="8" fillId="3" borderId="1" xfId="2" applyFont="1" applyFill="1" applyBorder="1" applyAlignment="1">
      <alignment horizontal="center" vertical="top"/>
    </xf>
    <xf numFmtId="0" fontId="1" fillId="8" borderId="1" xfId="2" applyFill="1" applyBorder="1"/>
    <xf numFmtId="14" fontId="3" fillId="0" borderId="1" xfId="0" applyNumberFormat="1" applyFont="1" applyBorder="1" applyAlignment="1">
      <alignment horizontal="center" vertical="center"/>
    </xf>
    <xf numFmtId="14" fontId="3" fillId="6" borderId="1" xfId="0" applyNumberFormat="1" applyFont="1" applyFill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center"/>
    </xf>
    <xf numFmtId="14" fontId="4" fillId="7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3" fillId="7" borderId="1" xfId="0" applyNumberFormat="1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/>
    </xf>
    <xf numFmtId="2" fontId="4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shrinkToFit="1"/>
    </xf>
    <xf numFmtId="2" fontId="4" fillId="0" borderId="1" xfId="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1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1" xfId="1" applyFont="1" applyBorder="1" applyAlignment="1" applyProtection="1">
      <alignment horizontal="center" vertical="center"/>
      <protection locked="0"/>
    </xf>
    <xf numFmtId="0" fontId="6" fillId="0" borderId="0" xfId="0" applyFont="1"/>
    <xf numFmtId="0" fontId="4" fillId="0" borderId="1" xfId="0" applyFont="1" applyBorder="1" applyAlignment="1">
      <alignment horizontal="left" vertical="center" wrapText="1"/>
    </xf>
    <xf numFmtId="2" fontId="3" fillId="0" borderId="0" xfId="0" applyNumberFormat="1" applyFont="1" applyAlignment="1">
      <alignment horizontal="left" vertical="top"/>
    </xf>
    <xf numFmtId="0" fontId="14" fillId="0" borderId="0" xfId="0" applyFont="1"/>
    <xf numFmtId="0" fontId="11" fillId="5" borderId="1" xfId="0" applyFont="1" applyFill="1" applyBorder="1" applyAlignment="1">
      <alignment horizontal="center" vertical="center" wrapText="1"/>
    </xf>
    <xf numFmtId="14" fontId="11" fillId="7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shrinkToFit="1"/>
    </xf>
    <xf numFmtId="2" fontId="13" fillId="0" borderId="1" xfId="0" applyNumberFormat="1" applyFont="1" applyBorder="1" applyAlignment="1">
      <alignment horizontal="center" vertical="top"/>
    </xf>
    <xf numFmtId="0" fontId="16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1" fillId="9" borderId="1" xfId="1" applyFont="1" applyFill="1" applyBorder="1" applyAlignment="1">
      <alignment horizontal="center" vertical="center" wrapText="1"/>
    </xf>
    <xf numFmtId="0" fontId="12" fillId="9" borderId="1" xfId="1" applyFont="1" applyFill="1" applyBorder="1" applyAlignment="1">
      <alignment horizontal="center" vertical="center" wrapText="1"/>
    </xf>
    <xf numFmtId="0" fontId="13" fillId="9" borderId="1" xfId="1" applyFont="1" applyFill="1" applyBorder="1" applyAlignment="1">
      <alignment horizontal="left" vertical="center" wrapText="1" indent="1"/>
    </xf>
    <xf numFmtId="0" fontId="10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0" fontId="8" fillId="3" borderId="1" xfId="2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top"/>
    </xf>
    <xf numFmtId="0" fontId="13" fillId="5" borderId="8" xfId="0" applyFont="1" applyFill="1" applyBorder="1" applyAlignment="1">
      <alignment horizontal="center" vertical="top"/>
    </xf>
    <xf numFmtId="0" fontId="13" fillId="5" borderId="3" xfId="0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top"/>
    </xf>
    <xf numFmtId="0" fontId="3" fillId="5" borderId="8" xfId="0" applyFont="1" applyFill="1" applyBorder="1" applyAlignment="1">
      <alignment horizontal="center" vertical="top"/>
    </xf>
    <xf numFmtId="0" fontId="10" fillId="7" borderId="1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top"/>
    </xf>
    <xf numFmtId="0" fontId="4" fillId="5" borderId="8" xfId="0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743878FD-20A9-4CC9-A2A7-1A8A6AEAB5EC}"/>
    <cellStyle name="Normal 3" xfId="2" xr:uid="{65187C12-1F44-4402-B28B-7A810784AC3D}"/>
  </cellStyles>
  <dxfs count="0"/>
  <tableStyles count="0" defaultTableStyle="TableStyleMedium9" defaultPivotStyle="PivotStyleLight16"/>
  <colors>
    <mruColors>
      <color rgb="FFFF00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Diurno - 2011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8.1759383499524843E-2"/>
          <c:y val="0.11631227606528147"/>
          <c:w val="0.90141246827255628"/>
          <c:h val="0.6286198125823390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'Dados 2011'!$A$4</c:f>
              <c:strCache>
                <c:ptCount val="1"/>
                <c:pt idx="0">
                  <c:v>21/07/2011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2011'!$B$3:$J$3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2011'!$B$4:$J$4</c:f>
              <c:numCache>
                <c:formatCode>General</c:formatCode>
                <c:ptCount val="9"/>
                <c:pt idx="0">
                  <c:v>71.3</c:v>
                </c:pt>
                <c:pt idx="1">
                  <c:v>54.8</c:v>
                </c:pt>
                <c:pt idx="2">
                  <c:v>65.400000000000006</c:v>
                </c:pt>
                <c:pt idx="3">
                  <c:v>78.099999999999994</c:v>
                </c:pt>
                <c:pt idx="4">
                  <c:v>71.900000000000006</c:v>
                </c:pt>
                <c:pt idx="5">
                  <c:v>67.599999999999994</c:v>
                </c:pt>
                <c:pt idx="6">
                  <c:v>63.2</c:v>
                </c:pt>
                <c:pt idx="7">
                  <c:v>47.2</c:v>
                </c:pt>
                <c:pt idx="8">
                  <c:v>68.5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E3-435A-8B66-28A21DB304D4}"/>
            </c:ext>
          </c:extLst>
        </c:ser>
        <c:ser>
          <c:idx val="1"/>
          <c:order val="1"/>
          <c:tx>
            <c:strRef>
              <c:f>'Dados 2011'!$A$5</c:f>
              <c:strCache>
                <c:ptCount val="1"/>
                <c:pt idx="0">
                  <c:v>22/09/2011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2011'!$B$3:$J$3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2011'!$B$5:$J$5</c:f>
              <c:numCache>
                <c:formatCode>General</c:formatCode>
                <c:ptCount val="9"/>
                <c:pt idx="0">
                  <c:v>73.2</c:v>
                </c:pt>
                <c:pt idx="1">
                  <c:v>54.5</c:v>
                </c:pt>
                <c:pt idx="2">
                  <c:v>61.8</c:v>
                </c:pt>
                <c:pt idx="3">
                  <c:v>61.1</c:v>
                </c:pt>
                <c:pt idx="4">
                  <c:v>68.400000000000006</c:v>
                </c:pt>
                <c:pt idx="5">
                  <c:v>71.3</c:v>
                </c:pt>
                <c:pt idx="6">
                  <c:v>60.1</c:v>
                </c:pt>
                <c:pt idx="7">
                  <c:v>60.3</c:v>
                </c:pt>
                <c:pt idx="8">
                  <c:v>59.2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E3-435A-8B66-28A21DB304D4}"/>
            </c:ext>
          </c:extLst>
        </c:ser>
        <c:ser>
          <c:idx val="3"/>
          <c:order val="2"/>
          <c:tx>
            <c:strRef>
              <c:f>'Dados 2011'!$A$6</c:f>
              <c:strCache>
                <c:ptCount val="1"/>
                <c:pt idx="0">
                  <c:v>17/11/2011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2011'!$B$3:$J$3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2011'!$B$6:$J$6</c:f>
              <c:numCache>
                <c:formatCode>General</c:formatCode>
                <c:ptCount val="9"/>
                <c:pt idx="0">
                  <c:v>73</c:v>
                </c:pt>
                <c:pt idx="1">
                  <c:v>62.5</c:v>
                </c:pt>
                <c:pt idx="2">
                  <c:v>67.099999999999994</c:v>
                </c:pt>
                <c:pt idx="3">
                  <c:v>76.8</c:v>
                </c:pt>
                <c:pt idx="4">
                  <c:v>66.400000000000006</c:v>
                </c:pt>
                <c:pt idx="5">
                  <c:v>72.8</c:v>
                </c:pt>
                <c:pt idx="6">
                  <c:v>60.1</c:v>
                </c:pt>
                <c:pt idx="7">
                  <c:v>50.7</c:v>
                </c:pt>
                <c:pt idx="8">
                  <c:v>71.2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FE3-435A-8B66-28A21DB304D4}"/>
            </c:ext>
          </c:extLst>
        </c:ser>
        <c:ser>
          <c:idx val="4"/>
          <c:order val="3"/>
          <c:tx>
            <c:strRef>
              <c:f>'Dados 2011'!$A$7</c:f>
              <c:strCache>
                <c:ptCount val="1"/>
                <c:pt idx="0">
                  <c:v>15/12/2011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2011'!$B$3:$J$3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2011'!$B$7:$J$7</c:f>
              <c:numCache>
                <c:formatCode>General</c:formatCode>
                <c:ptCount val="9"/>
                <c:pt idx="0">
                  <c:v>68.099999999999994</c:v>
                </c:pt>
                <c:pt idx="1">
                  <c:v>56.5</c:v>
                </c:pt>
                <c:pt idx="2">
                  <c:v>66.7</c:v>
                </c:pt>
                <c:pt idx="3">
                  <c:v>76.900000000000006</c:v>
                </c:pt>
                <c:pt idx="4">
                  <c:v>72.2</c:v>
                </c:pt>
                <c:pt idx="5">
                  <c:v>76.599999999999994</c:v>
                </c:pt>
                <c:pt idx="6">
                  <c:v>59.5</c:v>
                </c:pt>
                <c:pt idx="7">
                  <c:v>52.5</c:v>
                </c:pt>
                <c:pt idx="8">
                  <c:v>67.8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FE3-435A-8B66-28A21DB304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032852447"/>
        <c:axId val="2032854367"/>
      </c:barChart>
      <c:lineChart>
        <c:grouping val="standard"/>
        <c:varyColors val="0"/>
        <c:ser>
          <c:idx val="5"/>
          <c:order val="4"/>
          <c:tx>
            <c:strRef>
              <c:f>'Dados 2011'!$A$8</c:f>
              <c:strCache>
                <c:ptCount val="1"/>
                <c:pt idx="0">
                  <c:v>Limite [70 dB]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val>
            <c:numRef>
              <c:f>'Dados 2011'!$B$8:$J$8</c:f>
              <c:numCache>
                <c:formatCode>0.00</c:formatCode>
                <c:ptCount val="9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FE3-435A-8B66-28A21DB304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2852447"/>
        <c:axId val="2032854367"/>
      </c:lineChart>
      <c:catAx>
        <c:axId val="20328524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Campanhas</a:t>
                </a:r>
              </a:p>
            </c:rich>
          </c:tx>
          <c:layout>
            <c:manualLayout>
              <c:xMode val="edge"/>
              <c:yMode val="edge"/>
              <c:x val="0.47407838695783955"/>
              <c:y val="0.800922455115645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32854367"/>
        <c:crosses val="autoZero"/>
        <c:auto val="1"/>
        <c:lblAlgn val="ctr"/>
        <c:lblOffset val="100"/>
        <c:noMultiLvlLbl val="0"/>
      </c:catAx>
      <c:valAx>
        <c:axId val="2032854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Nível de Ruído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328524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Noturno - 2011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'Dados 2011'!$L$4</c:f>
              <c:strCache>
                <c:ptCount val="1"/>
                <c:pt idx="0">
                  <c:v>21/07/2011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2011'!$M$3:$U$3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2011'!$M$4:$U$4</c:f>
              <c:numCache>
                <c:formatCode>General</c:formatCode>
                <c:ptCount val="9"/>
                <c:pt idx="0">
                  <c:v>71.5</c:v>
                </c:pt>
                <c:pt idx="1">
                  <c:v>57.6</c:v>
                </c:pt>
                <c:pt idx="2">
                  <c:v>69.7</c:v>
                </c:pt>
                <c:pt idx="3">
                  <c:v>76.900000000000006</c:v>
                </c:pt>
                <c:pt idx="4">
                  <c:v>61.3</c:v>
                </c:pt>
                <c:pt idx="5">
                  <c:v>69.3</c:v>
                </c:pt>
                <c:pt idx="6">
                  <c:v>61.2</c:v>
                </c:pt>
                <c:pt idx="7">
                  <c:v>51.7</c:v>
                </c:pt>
                <c:pt idx="8" formatCode="0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F2-4CD5-9476-4AB65A6C81E5}"/>
            </c:ext>
          </c:extLst>
        </c:ser>
        <c:ser>
          <c:idx val="1"/>
          <c:order val="1"/>
          <c:tx>
            <c:strRef>
              <c:f>'Dados 2011'!$L$5</c:f>
              <c:strCache>
                <c:ptCount val="1"/>
                <c:pt idx="0">
                  <c:v>22/09/2011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2011'!$M$3:$U$3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2011'!$M$5:$U$5</c:f>
              <c:numCache>
                <c:formatCode>General</c:formatCode>
                <c:ptCount val="9"/>
                <c:pt idx="0">
                  <c:v>73.8</c:v>
                </c:pt>
                <c:pt idx="1">
                  <c:v>63.4</c:v>
                </c:pt>
                <c:pt idx="2">
                  <c:v>59.4</c:v>
                </c:pt>
                <c:pt idx="3">
                  <c:v>59.8</c:v>
                </c:pt>
                <c:pt idx="4">
                  <c:v>68.900000000000006</c:v>
                </c:pt>
                <c:pt idx="5">
                  <c:v>73.900000000000006</c:v>
                </c:pt>
                <c:pt idx="6">
                  <c:v>64.900000000000006</c:v>
                </c:pt>
                <c:pt idx="7">
                  <c:v>67.8</c:v>
                </c:pt>
                <c:pt idx="8">
                  <c:v>71.099999999999994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F2-4CD5-9476-4AB65A6C81E5}"/>
            </c:ext>
          </c:extLst>
        </c:ser>
        <c:ser>
          <c:idx val="3"/>
          <c:order val="3"/>
          <c:tx>
            <c:strRef>
              <c:f>'Dados 2011'!$L$6</c:f>
              <c:strCache>
                <c:ptCount val="1"/>
                <c:pt idx="0">
                  <c:v>17/11/2011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2011'!$M$3:$U$3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2011'!$M$6:$U$6</c:f>
              <c:numCache>
                <c:formatCode>General</c:formatCode>
                <c:ptCount val="9"/>
                <c:pt idx="0">
                  <c:v>68.7</c:v>
                </c:pt>
                <c:pt idx="1">
                  <c:v>71.099999999999994</c:v>
                </c:pt>
                <c:pt idx="2">
                  <c:v>64.400000000000006</c:v>
                </c:pt>
                <c:pt idx="3">
                  <c:v>76.7</c:v>
                </c:pt>
                <c:pt idx="4">
                  <c:v>63.5</c:v>
                </c:pt>
                <c:pt idx="5">
                  <c:v>75.7</c:v>
                </c:pt>
                <c:pt idx="6">
                  <c:v>64</c:v>
                </c:pt>
                <c:pt idx="7">
                  <c:v>66.3</c:v>
                </c:pt>
                <c:pt idx="8">
                  <c:v>71.099999999999994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F2-4CD5-9476-4AB65A6C81E5}"/>
            </c:ext>
          </c:extLst>
        </c:ser>
        <c:ser>
          <c:idx val="4"/>
          <c:order val="4"/>
          <c:tx>
            <c:strRef>
              <c:f>'Dados 2011'!$L$7</c:f>
              <c:strCache>
                <c:ptCount val="1"/>
                <c:pt idx="0">
                  <c:v>15/12/2011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2011'!$M$3:$U$3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2011'!$M$7:$U$7</c:f>
              <c:numCache>
                <c:formatCode>General</c:formatCode>
                <c:ptCount val="9"/>
                <c:pt idx="0">
                  <c:v>66.400000000000006</c:v>
                </c:pt>
                <c:pt idx="1">
                  <c:v>54.9</c:v>
                </c:pt>
                <c:pt idx="2">
                  <c:v>62.8</c:v>
                </c:pt>
                <c:pt idx="3">
                  <c:v>77.099999999999994</c:v>
                </c:pt>
                <c:pt idx="4">
                  <c:v>70.2</c:v>
                </c:pt>
                <c:pt idx="5">
                  <c:v>76.099999999999994</c:v>
                </c:pt>
                <c:pt idx="6">
                  <c:v>58.5</c:v>
                </c:pt>
                <c:pt idx="7">
                  <c:v>65.400000000000006</c:v>
                </c:pt>
                <c:pt idx="8">
                  <c:v>69.400000000000006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EF2-4CD5-9476-4AB65A6C81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96619439"/>
        <c:axId val="296616079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'Dados 2011'!#REF!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shade val="51000"/>
                          <a:satMod val="130000"/>
                        </a:schemeClr>
                      </a:gs>
                      <a:gs pos="80000">
                        <a:schemeClr val="accent4">
                          <a:shade val="93000"/>
                          <a:satMod val="130000"/>
                        </a:schemeClr>
                      </a:gs>
                      <a:gs pos="100000">
                        <a:schemeClr val="accent4"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'Dados 2011'!$M$3:$U$3</c15:sqref>
                        </c15:formulaRef>
                      </c:ext>
                    </c:extLst>
                    <c:strCache>
                      <c:ptCount val="9"/>
                      <c:pt idx="0">
                        <c:v>Ponto 1</c:v>
                      </c:pt>
                      <c:pt idx="1">
                        <c:v>Ponto 2 </c:v>
                      </c:pt>
                      <c:pt idx="2">
                        <c:v>Ponto 3</c:v>
                      </c:pt>
                      <c:pt idx="3">
                        <c:v>Ponto 4</c:v>
                      </c:pt>
                      <c:pt idx="4">
                        <c:v>Ponto 5 </c:v>
                      </c:pt>
                      <c:pt idx="5">
                        <c:v>Ponto 6</c:v>
                      </c:pt>
                      <c:pt idx="6">
                        <c:v>Ponto 7</c:v>
                      </c:pt>
                      <c:pt idx="7">
                        <c:v>Ponto 8 </c:v>
                      </c:pt>
                      <c:pt idx="8">
                        <c:v>Ponto 9 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'Dados 2011'!#REF!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AEF2-4CD5-9476-4AB65A6C81E5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6"/>
          <c:order val="5"/>
          <c:tx>
            <c:strRef>
              <c:f>'Dados 2011'!$L$8</c:f>
              <c:strCache>
                <c:ptCount val="1"/>
                <c:pt idx="0">
                  <c:v>Limite [70 dB]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'Dados 2011'!$M$3:$U$3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2011'!$M$8:$U$8</c:f>
              <c:numCache>
                <c:formatCode>0.00</c:formatCode>
                <c:ptCount val="9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EF2-4CD5-9476-4AB65A6C81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619439"/>
        <c:axId val="296616079"/>
      </c:lineChart>
      <c:catAx>
        <c:axId val="2966194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Campanhas</a:t>
                </a:r>
              </a:p>
            </c:rich>
          </c:tx>
          <c:layout>
            <c:manualLayout>
              <c:xMode val="edge"/>
              <c:yMode val="edge"/>
              <c:x val="0.48184387823879321"/>
              <c:y val="0.795707229078531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96616079"/>
        <c:crosses val="autoZero"/>
        <c:auto val="1"/>
        <c:lblAlgn val="ctr"/>
        <c:lblOffset val="100"/>
        <c:noMultiLvlLbl val="0"/>
      </c:catAx>
      <c:valAx>
        <c:axId val="296616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Nível de Ruído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966194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Diurno -  2012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'Dados 2012'!$A$4</c:f>
              <c:strCache>
                <c:ptCount val="1"/>
                <c:pt idx="0">
                  <c:v>28/03/2012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2012'!$B$3:$J$3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2012'!$B$4:$J$4</c:f>
              <c:numCache>
                <c:formatCode>General</c:formatCode>
                <c:ptCount val="9"/>
                <c:pt idx="0">
                  <c:v>62.9</c:v>
                </c:pt>
                <c:pt idx="1">
                  <c:v>49.8</c:v>
                </c:pt>
                <c:pt idx="2" formatCode="0.00">
                  <c:v>56.2</c:v>
                </c:pt>
                <c:pt idx="3">
                  <c:v>75.8</c:v>
                </c:pt>
                <c:pt idx="4" formatCode="0.00">
                  <c:v>70.099999999999994</c:v>
                </c:pt>
                <c:pt idx="5">
                  <c:v>74</c:v>
                </c:pt>
                <c:pt idx="6">
                  <c:v>58.3</c:v>
                </c:pt>
                <c:pt idx="7" formatCode="0.00">
                  <c:v>51.3</c:v>
                </c:pt>
                <c:pt idx="8">
                  <c:v>68.7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A8-4241-8469-F94AF89424EF}"/>
            </c:ext>
          </c:extLst>
        </c:ser>
        <c:ser>
          <c:idx val="4"/>
          <c:order val="1"/>
          <c:tx>
            <c:strRef>
              <c:f>'Dados 2012'!$A$5</c:f>
              <c:strCache>
                <c:ptCount val="1"/>
                <c:pt idx="0">
                  <c:v>24/05/2012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2012'!$B$3:$J$3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2012'!$B$5:$J$5</c:f>
              <c:numCache>
                <c:formatCode>0.00</c:formatCode>
                <c:ptCount val="9"/>
                <c:pt idx="0">
                  <c:v>60.5</c:v>
                </c:pt>
                <c:pt idx="1">
                  <c:v>43.2</c:v>
                </c:pt>
                <c:pt idx="2">
                  <c:v>62.6</c:v>
                </c:pt>
                <c:pt idx="3">
                  <c:v>76.400000000000006</c:v>
                </c:pt>
                <c:pt idx="4">
                  <c:v>67.3</c:v>
                </c:pt>
                <c:pt idx="5">
                  <c:v>74.400000000000006</c:v>
                </c:pt>
                <c:pt idx="6">
                  <c:v>53.9</c:v>
                </c:pt>
                <c:pt idx="7">
                  <c:v>45.8</c:v>
                </c:pt>
                <c:pt idx="8">
                  <c:v>67.099999999999994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6A8-4241-8469-F94AF89424EF}"/>
            </c:ext>
          </c:extLst>
        </c:ser>
        <c:ser>
          <c:idx val="7"/>
          <c:order val="2"/>
          <c:tx>
            <c:strRef>
              <c:f>'Dados 2012'!$A$6</c:f>
              <c:strCache>
                <c:ptCount val="1"/>
                <c:pt idx="0">
                  <c:v>18/09/2012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5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5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2012'!$B$3:$J$3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2012'!$B$6:$J$6</c:f>
              <c:numCache>
                <c:formatCode>General</c:formatCode>
                <c:ptCount val="9"/>
                <c:pt idx="0">
                  <c:v>68.599999999999994</c:v>
                </c:pt>
                <c:pt idx="1">
                  <c:v>57.7</c:v>
                </c:pt>
                <c:pt idx="2">
                  <c:v>62.3</c:v>
                </c:pt>
                <c:pt idx="3">
                  <c:v>73.900000000000006</c:v>
                </c:pt>
                <c:pt idx="4">
                  <c:v>71</c:v>
                </c:pt>
                <c:pt idx="5" formatCode="0.00">
                  <c:v>71.3</c:v>
                </c:pt>
                <c:pt idx="6">
                  <c:v>62.2</c:v>
                </c:pt>
                <c:pt idx="7" formatCode="0.00">
                  <c:v>49</c:v>
                </c:pt>
                <c:pt idx="8">
                  <c:v>67.900000000000006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6A8-4241-8469-F94AF89424EF}"/>
            </c:ext>
          </c:extLst>
        </c:ser>
        <c:ser>
          <c:idx val="10"/>
          <c:order val="3"/>
          <c:tx>
            <c:strRef>
              <c:f>'Dados 2012'!$A$7</c:f>
              <c:strCache>
                <c:ptCount val="1"/>
                <c:pt idx="0">
                  <c:v>04/12/2012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80000"/>
                    <a:shade val="51000"/>
                    <a:satMod val="130000"/>
                  </a:schemeClr>
                </a:gs>
                <a:gs pos="80000">
                  <a:schemeClr val="accent5">
                    <a:lumMod val="80000"/>
                    <a:shade val="93000"/>
                    <a:satMod val="130000"/>
                  </a:schemeClr>
                </a:gs>
                <a:gs pos="100000">
                  <a:schemeClr val="accent5">
                    <a:lumMod val="8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2012'!$B$3:$J$3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2012'!$B$7:$J$7</c:f>
              <c:numCache>
                <c:formatCode>0.00</c:formatCode>
                <c:ptCount val="9"/>
                <c:pt idx="0">
                  <c:v>72.2</c:v>
                </c:pt>
                <c:pt idx="1">
                  <c:v>46.2</c:v>
                </c:pt>
                <c:pt idx="2">
                  <c:v>56.4</c:v>
                </c:pt>
                <c:pt idx="3">
                  <c:v>53.1</c:v>
                </c:pt>
                <c:pt idx="4">
                  <c:v>75</c:v>
                </c:pt>
                <c:pt idx="5">
                  <c:v>71.2</c:v>
                </c:pt>
                <c:pt idx="6">
                  <c:v>52.8</c:v>
                </c:pt>
                <c:pt idx="7">
                  <c:v>44.9</c:v>
                </c:pt>
                <c:pt idx="8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6A8-4241-8469-F94AF89424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9347759"/>
        <c:axId val="679354479"/>
      </c:barChart>
      <c:lineChart>
        <c:grouping val="standard"/>
        <c:varyColors val="0"/>
        <c:ser>
          <c:idx val="11"/>
          <c:order val="4"/>
          <c:tx>
            <c:strRef>
              <c:f>'Dados 2012'!$A$8</c:f>
              <c:strCache>
                <c:ptCount val="1"/>
                <c:pt idx="0">
                  <c:v>Limite [70 dB]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'Dados 2012'!$B$3:$J$3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2012'!$B$8:$J$8</c:f>
              <c:numCache>
                <c:formatCode>0.00</c:formatCode>
                <c:ptCount val="9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6A8-4241-8469-F94AF89424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9347759"/>
        <c:axId val="679354479"/>
      </c:lineChart>
      <c:catAx>
        <c:axId val="6793477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Campanhas</a:t>
                </a:r>
              </a:p>
            </c:rich>
          </c:tx>
          <c:layout>
            <c:manualLayout>
              <c:xMode val="edge"/>
              <c:yMode val="edge"/>
              <c:x val="0.47839005831937714"/>
              <c:y val="0.767035066562625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79354479"/>
        <c:crosses val="autoZero"/>
        <c:auto val="1"/>
        <c:lblAlgn val="ctr"/>
        <c:lblOffset val="100"/>
        <c:noMultiLvlLbl val="0"/>
      </c:catAx>
      <c:valAx>
        <c:axId val="679354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Nível de Ruído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7934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Noturno - 2012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'Dados 2012'!$L$4</c:f>
              <c:strCache>
                <c:ptCount val="1"/>
                <c:pt idx="0">
                  <c:v>28/03/2012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2012'!$M$3:$U$3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2012'!$M$4:$U$4</c:f>
              <c:numCache>
                <c:formatCode>General</c:formatCode>
                <c:ptCount val="9"/>
                <c:pt idx="0" formatCode="0.00">
                  <c:v>68.099999999999994</c:v>
                </c:pt>
                <c:pt idx="1">
                  <c:v>60.2</c:v>
                </c:pt>
                <c:pt idx="2">
                  <c:v>64</c:v>
                </c:pt>
                <c:pt idx="3">
                  <c:v>75.099999999999994</c:v>
                </c:pt>
                <c:pt idx="4">
                  <c:v>72</c:v>
                </c:pt>
                <c:pt idx="5" formatCode="0.00">
                  <c:v>73.3</c:v>
                </c:pt>
                <c:pt idx="6">
                  <c:v>60</c:v>
                </c:pt>
                <c:pt idx="7" formatCode="0.00">
                  <c:v>65.5</c:v>
                </c:pt>
                <c:pt idx="8">
                  <c:v>67.7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37-4F75-AE28-9C20B6C54929}"/>
            </c:ext>
          </c:extLst>
        </c:ser>
        <c:ser>
          <c:idx val="4"/>
          <c:order val="1"/>
          <c:tx>
            <c:strRef>
              <c:f>'Dados 2012'!$L$5</c:f>
              <c:strCache>
                <c:ptCount val="1"/>
                <c:pt idx="0">
                  <c:v>24/05/2012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2012'!$M$3:$U$3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2012'!$M$5:$U$5</c:f>
              <c:numCache>
                <c:formatCode>0.00</c:formatCode>
                <c:ptCount val="9"/>
                <c:pt idx="0">
                  <c:v>60.7</c:v>
                </c:pt>
                <c:pt idx="1">
                  <c:v>64.599999999999994</c:v>
                </c:pt>
                <c:pt idx="2">
                  <c:v>65.900000000000006</c:v>
                </c:pt>
                <c:pt idx="3">
                  <c:v>52</c:v>
                </c:pt>
                <c:pt idx="4">
                  <c:v>59.6</c:v>
                </c:pt>
                <c:pt idx="5">
                  <c:v>74.599999999999994</c:v>
                </c:pt>
                <c:pt idx="6">
                  <c:v>50.7</c:v>
                </c:pt>
                <c:pt idx="7">
                  <c:v>46.6</c:v>
                </c:pt>
                <c:pt idx="8">
                  <c:v>67.2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537-4F75-AE28-9C20B6C54929}"/>
            </c:ext>
          </c:extLst>
        </c:ser>
        <c:ser>
          <c:idx val="7"/>
          <c:order val="2"/>
          <c:tx>
            <c:strRef>
              <c:f>'Dados 2012'!$L$6</c:f>
              <c:strCache>
                <c:ptCount val="1"/>
                <c:pt idx="0">
                  <c:v>18/09/2012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5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5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2012'!$M$3:$U$3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2012'!$M$6:$U$6</c:f>
              <c:numCache>
                <c:formatCode>0.00</c:formatCode>
                <c:ptCount val="9"/>
                <c:pt idx="0" formatCode="General">
                  <c:v>70</c:v>
                </c:pt>
                <c:pt idx="1">
                  <c:v>51.8</c:v>
                </c:pt>
                <c:pt idx="2" formatCode="General">
                  <c:v>57.7</c:v>
                </c:pt>
                <c:pt idx="3" formatCode="General">
                  <c:v>78.7</c:v>
                </c:pt>
                <c:pt idx="4" formatCode="General">
                  <c:v>62.4</c:v>
                </c:pt>
                <c:pt idx="5" formatCode="General">
                  <c:v>71.7</c:v>
                </c:pt>
                <c:pt idx="6">
                  <c:v>56.8</c:v>
                </c:pt>
                <c:pt idx="7" formatCode="General">
                  <c:v>57.4</c:v>
                </c:pt>
                <c:pt idx="8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537-4F75-AE28-9C20B6C54929}"/>
            </c:ext>
          </c:extLst>
        </c:ser>
        <c:ser>
          <c:idx val="10"/>
          <c:order val="3"/>
          <c:tx>
            <c:strRef>
              <c:f>'Dados 2012'!$L$7</c:f>
              <c:strCache>
                <c:ptCount val="1"/>
                <c:pt idx="0">
                  <c:v>04/12/2012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80000"/>
                    <a:shade val="51000"/>
                    <a:satMod val="130000"/>
                  </a:schemeClr>
                </a:gs>
                <a:gs pos="80000">
                  <a:schemeClr val="accent5">
                    <a:lumMod val="80000"/>
                    <a:shade val="93000"/>
                    <a:satMod val="130000"/>
                  </a:schemeClr>
                </a:gs>
                <a:gs pos="100000">
                  <a:schemeClr val="accent5">
                    <a:lumMod val="8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2012'!$M$3:$U$3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2012'!$M$7:$U$7</c:f>
              <c:numCache>
                <c:formatCode>0.00</c:formatCode>
                <c:ptCount val="9"/>
                <c:pt idx="0">
                  <c:v>66.900000000000006</c:v>
                </c:pt>
                <c:pt idx="1">
                  <c:v>45.8</c:v>
                </c:pt>
                <c:pt idx="2">
                  <c:v>54.7</c:v>
                </c:pt>
                <c:pt idx="3">
                  <c:v>55.4</c:v>
                </c:pt>
                <c:pt idx="4">
                  <c:v>62</c:v>
                </c:pt>
                <c:pt idx="5">
                  <c:v>72.099999999999994</c:v>
                </c:pt>
                <c:pt idx="6">
                  <c:v>52.3</c:v>
                </c:pt>
                <c:pt idx="7">
                  <c:v>45.6</c:v>
                </c:pt>
                <c:pt idx="8">
                  <c:v>52.7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537-4F75-AE28-9C20B6C54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687172159"/>
        <c:axId val="687173599"/>
      </c:barChart>
      <c:lineChart>
        <c:grouping val="standard"/>
        <c:varyColors val="0"/>
        <c:ser>
          <c:idx val="11"/>
          <c:order val="4"/>
          <c:tx>
            <c:strRef>
              <c:f>'Dados 2012'!$L$8</c:f>
              <c:strCache>
                <c:ptCount val="1"/>
                <c:pt idx="0">
                  <c:v>Limite [60 dB]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'Dados 2012'!$M$3:$U$3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2012'!$M$8:$U$8</c:f>
              <c:numCache>
                <c:formatCode>0.00</c:formatCode>
                <c:ptCount val="9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537-4F75-AE28-9C20B6C54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7172159"/>
        <c:axId val="687173599"/>
      </c:lineChart>
      <c:catAx>
        <c:axId val="6871721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Campanhas</a:t>
                </a:r>
              </a:p>
            </c:rich>
          </c:tx>
          <c:layout>
            <c:manualLayout>
              <c:xMode val="edge"/>
              <c:yMode val="edge"/>
              <c:x val="0.47755324384370629"/>
              <c:y val="0.816523740219676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87173599"/>
        <c:crosses val="autoZero"/>
        <c:auto val="1"/>
        <c:lblAlgn val="ctr"/>
        <c:lblOffset val="100"/>
        <c:noMultiLvlLbl val="0"/>
      </c:catAx>
      <c:valAx>
        <c:axId val="6871735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Nível de Ruído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87172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Diurno - 2013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'Dados 2013'!$A$4</c:f>
              <c:strCache>
                <c:ptCount val="1"/>
                <c:pt idx="0">
                  <c:v>09/04/2013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2013'!$B$3:$J$3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2013'!$B$4:$J$4</c:f>
              <c:numCache>
                <c:formatCode>0.00</c:formatCode>
                <c:ptCount val="9"/>
                <c:pt idx="0">
                  <c:v>70.099999999999994</c:v>
                </c:pt>
                <c:pt idx="1">
                  <c:v>57</c:v>
                </c:pt>
                <c:pt idx="2">
                  <c:v>57.7</c:v>
                </c:pt>
                <c:pt idx="3">
                  <c:v>73.099999999999994</c:v>
                </c:pt>
                <c:pt idx="4">
                  <c:v>65.900000000000006</c:v>
                </c:pt>
                <c:pt idx="5">
                  <c:v>71.900000000000006</c:v>
                </c:pt>
                <c:pt idx="6">
                  <c:v>53.6</c:v>
                </c:pt>
                <c:pt idx="7">
                  <c:v>44</c:v>
                </c:pt>
                <c:pt idx="8">
                  <c:v>66.099999999999994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FD-433A-A7F3-F971E6C724CE}"/>
            </c:ext>
          </c:extLst>
        </c:ser>
        <c:ser>
          <c:idx val="1"/>
          <c:order val="1"/>
          <c:tx>
            <c:strRef>
              <c:f>'Dados 2013'!$A$5</c:f>
              <c:strCache>
                <c:ptCount val="1"/>
                <c:pt idx="0">
                  <c:v>02/05/2013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2013'!$B$3:$J$3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2013'!$B$5:$J$5</c:f>
              <c:numCache>
                <c:formatCode>0.00</c:formatCode>
                <c:ptCount val="9"/>
                <c:pt idx="0">
                  <c:v>69.3</c:v>
                </c:pt>
                <c:pt idx="1">
                  <c:v>54</c:v>
                </c:pt>
                <c:pt idx="2">
                  <c:v>63.7</c:v>
                </c:pt>
                <c:pt idx="3">
                  <c:v>73.3</c:v>
                </c:pt>
                <c:pt idx="4">
                  <c:v>69.900000000000006</c:v>
                </c:pt>
                <c:pt idx="5">
                  <c:v>72.8</c:v>
                </c:pt>
                <c:pt idx="6">
                  <c:v>60.9</c:v>
                </c:pt>
                <c:pt idx="7">
                  <c:v>56.8</c:v>
                </c:pt>
                <c:pt idx="8">
                  <c:v>66.3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FD-433A-A7F3-F971E6C724CE}"/>
            </c:ext>
          </c:extLst>
        </c:ser>
        <c:ser>
          <c:idx val="2"/>
          <c:order val="2"/>
          <c:tx>
            <c:strRef>
              <c:f>'Dados 2013'!$A$6</c:f>
              <c:strCache>
                <c:ptCount val="1"/>
                <c:pt idx="0">
                  <c:v>13/10/2013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2013'!$B$3:$J$3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2013'!$B$6:$J$6</c:f>
              <c:numCache>
                <c:formatCode>0.00</c:formatCode>
                <c:ptCount val="9"/>
                <c:pt idx="0">
                  <c:v>84.1</c:v>
                </c:pt>
                <c:pt idx="1">
                  <c:v>80.3</c:v>
                </c:pt>
                <c:pt idx="2">
                  <c:v>98.3</c:v>
                </c:pt>
                <c:pt idx="3">
                  <c:v>66.5</c:v>
                </c:pt>
                <c:pt idx="4">
                  <c:v>65.099999999999994</c:v>
                </c:pt>
                <c:pt idx="5">
                  <c:v>94.7</c:v>
                </c:pt>
                <c:pt idx="6">
                  <c:v>89.9</c:v>
                </c:pt>
                <c:pt idx="7">
                  <c:v>79.3</c:v>
                </c:pt>
                <c:pt idx="8">
                  <c:v>60.9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FD-433A-A7F3-F971E6C724CE}"/>
            </c:ext>
          </c:extLst>
        </c:ser>
        <c:ser>
          <c:idx val="3"/>
          <c:order val="3"/>
          <c:tx>
            <c:strRef>
              <c:f>'Dados 2013'!$A$7</c:f>
              <c:strCache>
                <c:ptCount val="1"/>
                <c:pt idx="0">
                  <c:v>28/11/2013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2013'!$B$3:$J$3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2013'!$B$7:$J$7</c:f>
              <c:numCache>
                <c:formatCode>0.00</c:formatCode>
                <c:ptCount val="9"/>
                <c:pt idx="0">
                  <c:v>65.5</c:v>
                </c:pt>
                <c:pt idx="1">
                  <c:v>62.8</c:v>
                </c:pt>
                <c:pt idx="2">
                  <c:v>61.9</c:v>
                </c:pt>
                <c:pt idx="3">
                  <c:v>76.2</c:v>
                </c:pt>
                <c:pt idx="4">
                  <c:v>62.1</c:v>
                </c:pt>
                <c:pt idx="5">
                  <c:v>71.099999999999994</c:v>
                </c:pt>
                <c:pt idx="6">
                  <c:v>65.3</c:v>
                </c:pt>
                <c:pt idx="7">
                  <c:v>67.7</c:v>
                </c:pt>
                <c:pt idx="8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FD-433A-A7F3-F971E6C724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498943"/>
        <c:axId val="50497503"/>
      </c:barChart>
      <c:lineChart>
        <c:grouping val="standard"/>
        <c:varyColors val="0"/>
        <c:ser>
          <c:idx val="4"/>
          <c:order val="4"/>
          <c:tx>
            <c:strRef>
              <c:f>'Dados 2013'!$A$8</c:f>
              <c:strCache>
                <c:ptCount val="1"/>
                <c:pt idx="0">
                  <c:v>Limite [70 dB]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'Dados 2013'!$B$3:$J$3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2013'!$B$8:$J$8</c:f>
              <c:numCache>
                <c:formatCode>0.00</c:formatCode>
                <c:ptCount val="9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AFD-433A-A7F3-F971E6C724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498943"/>
        <c:axId val="50497503"/>
      </c:lineChart>
      <c:catAx>
        <c:axId val="5049894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Campanhas</a:t>
                </a:r>
              </a:p>
            </c:rich>
          </c:tx>
          <c:layout>
            <c:manualLayout>
              <c:xMode val="edge"/>
              <c:yMode val="edge"/>
              <c:x val="0.49234873104484306"/>
              <c:y val="0.853281381064480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497503"/>
        <c:crosses val="autoZero"/>
        <c:auto val="1"/>
        <c:lblAlgn val="ctr"/>
        <c:lblOffset val="100"/>
        <c:noMultiLvlLbl val="0"/>
      </c:catAx>
      <c:valAx>
        <c:axId val="50497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Nível de Ruído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4989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Noturno - 2013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'Dados 2013'!$L$4</c:f>
              <c:strCache>
                <c:ptCount val="1"/>
                <c:pt idx="0">
                  <c:v>09/04/2013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2013'!$M$3:$U$3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2013'!$M$4:$U$4</c:f>
              <c:numCache>
                <c:formatCode>0.00</c:formatCode>
                <c:ptCount val="9"/>
                <c:pt idx="0">
                  <c:v>70.400000000000006</c:v>
                </c:pt>
                <c:pt idx="1">
                  <c:v>49.4</c:v>
                </c:pt>
                <c:pt idx="2">
                  <c:v>65.2</c:v>
                </c:pt>
                <c:pt idx="3">
                  <c:v>74.3</c:v>
                </c:pt>
                <c:pt idx="4">
                  <c:v>71.2</c:v>
                </c:pt>
                <c:pt idx="5">
                  <c:v>71.8</c:v>
                </c:pt>
                <c:pt idx="6">
                  <c:v>57.5</c:v>
                </c:pt>
                <c:pt idx="7">
                  <c:v>47.6</c:v>
                </c:pt>
                <c:pt idx="8">
                  <c:v>66.2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A-4BDA-8590-2E9861C6D8EF}"/>
            </c:ext>
          </c:extLst>
        </c:ser>
        <c:ser>
          <c:idx val="1"/>
          <c:order val="1"/>
          <c:tx>
            <c:strRef>
              <c:f>'Dados 2013'!$L$5</c:f>
              <c:strCache>
                <c:ptCount val="1"/>
                <c:pt idx="0">
                  <c:v>02/05/2013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2013'!$M$3:$U$3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2013'!$M$5:$U$5</c:f>
              <c:numCache>
                <c:formatCode>0.00</c:formatCode>
                <c:ptCount val="9"/>
                <c:pt idx="0">
                  <c:v>69.5</c:v>
                </c:pt>
                <c:pt idx="1">
                  <c:v>61.8</c:v>
                </c:pt>
                <c:pt idx="2">
                  <c:v>65.5</c:v>
                </c:pt>
                <c:pt idx="3">
                  <c:v>76.900000000000006</c:v>
                </c:pt>
                <c:pt idx="4">
                  <c:v>67.599999999999994</c:v>
                </c:pt>
                <c:pt idx="5">
                  <c:v>71.900000000000006</c:v>
                </c:pt>
                <c:pt idx="6">
                  <c:v>55.7</c:v>
                </c:pt>
                <c:pt idx="7">
                  <c:v>60</c:v>
                </c:pt>
                <c:pt idx="8">
                  <c:v>67.8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7A-4BDA-8590-2E9861C6D8EF}"/>
            </c:ext>
          </c:extLst>
        </c:ser>
        <c:ser>
          <c:idx val="2"/>
          <c:order val="2"/>
          <c:tx>
            <c:strRef>
              <c:f>'Dados 2013'!$L$6</c:f>
              <c:strCache>
                <c:ptCount val="1"/>
                <c:pt idx="0">
                  <c:v>13/10/2013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2013'!$M$3:$U$3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2013'!$M$6:$U$6</c:f>
              <c:numCache>
                <c:formatCode>0.00</c:formatCode>
                <c:ptCount val="9"/>
                <c:pt idx="0">
                  <c:v>70.7</c:v>
                </c:pt>
                <c:pt idx="1">
                  <c:v>82.2</c:v>
                </c:pt>
                <c:pt idx="2">
                  <c:v>90.6</c:v>
                </c:pt>
                <c:pt idx="3">
                  <c:v>75.5</c:v>
                </c:pt>
                <c:pt idx="4">
                  <c:v>62.8</c:v>
                </c:pt>
                <c:pt idx="5">
                  <c:v>70.3</c:v>
                </c:pt>
                <c:pt idx="6">
                  <c:v>93.8</c:v>
                </c:pt>
                <c:pt idx="7">
                  <c:v>59.4</c:v>
                </c:pt>
                <c:pt idx="8">
                  <c:v>60.9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7A-4BDA-8590-2E9861C6D8EF}"/>
            </c:ext>
          </c:extLst>
        </c:ser>
        <c:ser>
          <c:idx val="3"/>
          <c:order val="3"/>
          <c:tx>
            <c:strRef>
              <c:f>'Dados 2013'!$L$7</c:f>
              <c:strCache>
                <c:ptCount val="1"/>
                <c:pt idx="0">
                  <c:v>28/11/2013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2013'!$M$3:$U$3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2013'!$M$7:$U$7</c:f>
              <c:numCache>
                <c:formatCode>0.00</c:formatCode>
                <c:ptCount val="9"/>
                <c:pt idx="0">
                  <c:v>69.099999999999994</c:v>
                </c:pt>
                <c:pt idx="1">
                  <c:v>57.7</c:v>
                </c:pt>
                <c:pt idx="2">
                  <c:v>67.8</c:v>
                </c:pt>
                <c:pt idx="3">
                  <c:v>75.8</c:v>
                </c:pt>
                <c:pt idx="4">
                  <c:v>62.3</c:v>
                </c:pt>
                <c:pt idx="5">
                  <c:v>69.7</c:v>
                </c:pt>
                <c:pt idx="6">
                  <c:v>66.2</c:v>
                </c:pt>
                <c:pt idx="7">
                  <c:v>43.5</c:v>
                </c:pt>
                <c:pt idx="8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7A-4BDA-8590-2E9861C6D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044286047"/>
        <c:axId val="2044289887"/>
      </c:barChart>
      <c:lineChart>
        <c:grouping val="standard"/>
        <c:varyColors val="0"/>
        <c:ser>
          <c:idx val="4"/>
          <c:order val="4"/>
          <c:tx>
            <c:strRef>
              <c:f>'Dados 2013'!$L$8</c:f>
              <c:strCache>
                <c:ptCount val="1"/>
                <c:pt idx="0">
                  <c:v>Limite [60 dB]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'Dados 2013'!$M$3:$U$3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2013'!$M$8:$U$8</c:f>
              <c:numCache>
                <c:formatCode>0.00</c:formatCode>
                <c:ptCount val="9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A7A-4BDA-8590-2E9861C6D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4286047"/>
        <c:axId val="2044289887"/>
      </c:lineChart>
      <c:catAx>
        <c:axId val="20442860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Campanhas</a:t>
                </a:r>
              </a:p>
            </c:rich>
          </c:tx>
          <c:layout>
            <c:manualLayout>
              <c:xMode val="edge"/>
              <c:yMode val="edge"/>
              <c:x val="0.49258340112344107"/>
              <c:y val="0.831577495666186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44289887"/>
        <c:crosses val="autoZero"/>
        <c:auto val="1"/>
        <c:lblAlgn val="ctr"/>
        <c:lblOffset val="100"/>
        <c:noMultiLvlLbl val="0"/>
      </c:catAx>
      <c:valAx>
        <c:axId val="2044289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Nível de Ruído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442860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Diurno - 2014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'Dados 2014'!$A$4</c:f>
              <c:strCache>
                <c:ptCount val="1"/>
                <c:pt idx="0">
                  <c:v>13/03/2014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2014'!$B$3:$J$3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2014'!$B$4:$J$4</c:f>
              <c:numCache>
                <c:formatCode>General</c:formatCode>
                <c:ptCount val="9"/>
                <c:pt idx="0">
                  <c:v>63.3</c:v>
                </c:pt>
                <c:pt idx="1">
                  <c:v>50.8</c:v>
                </c:pt>
                <c:pt idx="2">
                  <c:v>62.6</c:v>
                </c:pt>
                <c:pt idx="3">
                  <c:v>76.7</c:v>
                </c:pt>
                <c:pt idx="4">
                  <c:v>53.9</c:v>
                </c:pt>
                <c:pt idx="5">
                  <c:v>70.900000000000006</c:v>
                </c:pt>
                <c:pt idx="6">
                  <c:v>49.8</c:v>
                </c:pt>
                <c:pt idx="7">
                  <c:v>55.1</c:v>
                </c:pt>
                <c:pt idx="8">
                  <c:v>66.7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F1-429D-AF94-A4193855872E}"/>
            </c:ext>
          </c:extLst>
        </c:ser>
        <c:ser>
          <c:idx val="3"/>
          <c:order val="1"/>
          <c:tx>
            <c:strRef>
              <c:f>'Dados 2014'!$A$5</c:f>
              <c:strCache>
                <c:ptCount val="1"/>
                <c:pt idx="0">
                  <c:v>03/04/2014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2014'!$B$3:$J$3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2014'!$B$5:$J$5</c:f>
              <c:numCache>
                <c:formatCode>General</c:formatCode>
                <c:ptCount val="9"/>
                <c:pt idx="0">
                  <c:v>68.599999999999994</c:v>
                </c:pt>
                <c:pt idx="1">
                  <c:v>59.4</c:v>
                </c:pt>
                <c:pt idx="2">
                  <c:v>61.6</c:v>
                </c:pt>
                <c:pt idx="3" formatCode="0">
                  <c:v>66</c:v>
                </c:pt>
                <c:pt idx="4">
                  <c:v>72.7</c:v>
                </c:pt>
                <c:pt idx="5">
                  <c:v>74.8</c:v>
                </c:pt>
                <c:pt idx="6">
                  <c:v>53.6</c:v>
                </c:pt>
                <c:pt idx="7">
                  <c:v>61.5</c:v>
                </c:pt>
                <c:pt idx="8">
                  <c:v>56.7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F1-429D-AF94-A4193855872E}"/>
            </c:ext>
          </c:extLst>
        </c:ser>
        <c:ser>
          <c:idx val="6"/>
          <c:order val="2"/>
          <c:tx>
            <c:strRef>
              <c:f>'Dados 2014'!$A$6</c:f>
              <c:strCache>
                <c:ptCount val="1"/>
                <c:pt idx="0">
                  <c:v>29/08/2014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6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6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2014'!$B$3:$J$3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2014'!$B$6:$J$6</c:f>
              <c:numCache>
                <c:formatCode>General</c:formatCode>
                <c:ptCount val="9"/>
                <c:pt idx="0">
                  <c:v>58.8</c:v>
                </c:pt>
                <c:pt idx="1">
                  <c:v>51.2</c:v>
                </c:pt>
                <c:pt idx="2">
                  <c:v>69.7</c:v>
                </c:pt>
                <c:pt idx="3">
                  <c:v>75.7</c:v>
                </c:pt>
                <c:pt idx="4">
                  <c:v>57.1</c:v>
                </c:pt>
                <c:pt idx="5">
                  <c:v>72.900000000000006</c:v>
                </c:pt>
                <c:pt idx="6">
                  <c:v>61.3</c:v>
                </c:pt>
                <c:pt idx="7">
                  <c:v>48.2</c:v>
                </c:pt>
                <c:pt idx="8">
                  <c:v>68.3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3F1-429D-AF94-A4193855872E}"/>
            </c:ext>
          </c:extLst>
        </c:ser>
        <c:ser>
          <c:idx val="9"/>
          <c:order val="3"/>
          <c:tx>
            <c:strRef>
              <c:f>'Dados 2014'!$A$7</c:f>
              <c:strCache>
                <c:ptCount val="1"/>
                <c:pt idx="0">
                  <c:v>27/11/2014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80000"/>
                    <a:shade val="51000"/>
                    <a:satMod val="130000"/>
                  </a:schemeClr>
                </a:gs>
                <a:gs pos="80000">
                  <a:schemeClr val="accent6">
                    <a:lumMod val="80000"/>
                    <a:shade val="93000"/>
                    <a:satMod val="130000"/>
                  </a:schemeClr>
                </a:gs>
                <a:gs pos="100000">
                  <a:schemeClr val="accent6">
                    <a:lumMod val="8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2014'!$B$3:$J$3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2014'!$B$7:$J$7</c:f>
              <c:numCache>
                <c:formatCode>General</c:formatCode>
                <c:ptCount val="9"/>
                <c:pt idx="0">
                  <c:v>68.400000000000006</c:v>
                </c:pt>
                <c:pt idx="1">
                  <c:v>64.099999999999994</c:v>
                </c:pt>
                <c:pt idx="2">
                  <c:v>54.5</c:v>
                </c:pt>
                <c:pt idx="3">
                  <c:v>69.900000000000006</c:v>
                </c:pt>
                <c:pt idx="4">
                  <c:v>48.2</c:v>
                </c:pt>
                <c:pt idx="5">
                  <c:v>75.8</c:v>
                </c:pt>
                <c:pt idx="6">
                  <c:v>69.900000000000006</c:v>
                </c:pt>
                <c:pt idx="7">
                  <c:v>65.7</c:v>
                </c:pt>
                <c:pt idx="8">
                  <c:v>75.8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3F1-429D-AF94-A41938558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044386367"/>
        <c:axId val="2044397407"/>
      </c:barChart>
      <c:lineChart>
        <c:grouping val="standard"/>
        <c:varyColors val="0"/>
        <c:ser>
          <c:idx val="11"/>
          <c:order val="4"/>
          <c:tx>
            <c:strRef>
              <c:f>'Dados 2014'!$A$8</c:f>
              <c:strCache>
                <c:ptCount val="1"/>
                <c:pt idx="0">
                  <c:v>Limite [70 dB]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'Dados 2014'!$B$3:$J$3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2014'!$B$8:$J$8</c:f>
              <c:numCache>
                <c:formatCode>0.00</c:formatCode>
                <c:ptCount val="9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3F1-429D-AF94-A41938558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4386367"/>
        <c:axId val="2044397407"/>
      </c:lineChart>
      <c:catAx>
        <c:axId val="204438636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Campanhas</a:t>
                </a:r>
              </a:p>
            </c:rich>
          </c:tx>
          <c:layout>
            <c:manualLayout>
              <c:xMode val="edge"/>
              <c:yMode val="edge"/>
              <c:x val="0.48569867832454333"/>
              <c:y val="0.798367235345581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44397407"/>
        <c:crosses val="autoZero"/>
        <c:auto val="1"/>
        <c:lblAlgn val="ctr"/>
        <c:lblOffset val="100"/>
        <c:noMultiLvlLbl val="0"/>
      </c:catAx>
      <c:valAx>
        <c:axId val="2044397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Nível de Ruído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443863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Noturno - 2014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'Dados 2014'!$L$4</c:f>
              <c:strCache>
                <c:ptCount val="1"/>
                <c:pt idx="0">
                  <c:v>13/03/2014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2014'!$M$3:$U$3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2014'!$M$4:$U$4</c:f>
              <c:numCache>
                <c:formatCode>0.00</c:formatCode>
                <c:ptCount val="9"/>
                <c:pt idx="0">
                  <c:v>67.5</c:v>
                </c:pt>
                <c:pt idx="1">
                  <c:v>58.9</c:v>
                </c:pt>
                <c:pt idx="2">
                  <c:v>58.4</c:v>
                </c:pt>
                <c:pt idx="3">
                  <c:v>76.900000000000006</c:v>
                </c:pt>
                <c:pt idx="4">
                  <c:v>62.6</c:v>
                </c:pt>
                <c:pt idx="5">
                  <c:v>70.599999999999994</c:v>
                </c:pt>
                <c:pt idx="6">
                  <c:v>60.5</c:v>
                </c:pt>
                <c:pt idx="7">
                  <c:v>46</c:v>
                </c:pt>
                <c:pt idx="8">
                  <c:v>66.400000000000006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66-461A-BC5E-80DCA14F8877}"/>
            </c:ext>
          </c:extLst>
        </c:ser>
        <c:ser>
          <c:idx val="3"/>
          <c:order val="1"/>
          <c:tx>
            <c:strRef>
              <c:f>'Dados 2014'!$L$5</c:f>
              <c:strCache>
                <c:ptCount val="1"/>
                <c:pt idx="0">
                  <c:v>03/04/2014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2014'!$M$3:$U$3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2014'!$M$5:$U$5</c:f>
              <c:numCache>
                <c:formatCode>0.00</c:formatCode>
                <c:ptCount val="9"/>
                <c:pt idx="0">
                  <c:v>68.400000000000006</c:v>
                </c:pt>
                <c:pt idx="1">
                  <c:v>51.4</c:v>
                </c:pt>
                <c:pt idx="2">
                  <c:v>61.9</c:v>
                </c:pt>
                <c:pt idx="3">
                  <c:v>75.599999999999994</c:v>
                </c:pt>
                <c:pt idx="4">
                  <c:v>64.099999999999994</c:v>
                </c:pt>
                <c:pt idx="5">
                  <c:v>71.099999999999994</c:v>
                </c:pt>
                <c:pt idx="6">
                  <c:v>63.1</c:v>
                </c:pt>
                <c:pt idx="7">
                  <c:v>66</c:v>
                </c:pt>
                <c:pt idx="8">
                  <c:v>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66-461A-BC5E-80DCA14F8877}"/>
            </c:ext>
          </c:extLst>
        </c:ser>
        <c:ser>
          <c:idx val="6"/>
          <c:order val="2"/>
          <c:tx>
            <c:strRef>
              <c:f>'Dados 2014'!$L$6</c:f>
              <c:strCache>
                <c:ptCount val="1"/>
                <c:pt idx="0">
                  <c:v>29/08/2014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6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6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2014'!$M$3:$U$3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2014'!$M$6:$U$6</c:f>
              <c:numCache>
                <c:formatCode>0.00</c:formatCode>
                <c:ptCount val="9"/>
                <c:pt idx="0">
                  <c:v>63.1</c:v>
                </c:pt>
                <c:pt idx="1">
                  <c:v>46.8</c:v>
                </c:pt>
                <c:pt idx="2">
                  <c:v>67.099999999999994</c:v>
                </c:pt>
                <c:pt idx="3">
                  <c:v>76.900000000000006</c:v>
                </c:pt>
                <c:pt idx="4">
                  <c:v>68.900000000000006</c:v>
                </c:pt>
                <c:pt idx="5">
                  <c:v>70.7</c:v>
                </c:pt>
                <c:pt idx="6">
                  <c:v>57.2</c:v>
                </c:pt>
                <c:pt idx="7">
                  <c:v>63.2</c:v>
                </c:pt>
                <c:pt idx="8">
                  <c:v>63.2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766-461A-BC5E-80DCA14F8877}"/>
            </c:ext>
          </c:extLst>
        </c:ser>
        <c:ser>
          <c:idx val="9"/>
          <c:order val="3"/>
          <c:tx>
            <c:strRef>
              <c:f>'Dados 2014'!$L$7</c:f>
              <c:strCache>
                <c:ptCount val="1"/>
                <c:pt idx="0">
                  <c:v>27/11/2014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80000"/>
                    <a:shade val="51000"/>
                    <a:satMod val="130000"/>
                  </a:schemeClr>
                </a:gs>
                <a:gs pos="80000">
                  <a:schemeClr val="accent6">
                    <a:lumMod val="80000"/>
                    <a:shade val="93000"/>
                    <a:satMod val="130000"/>
                  </a:schemeClr>
                </a:gs>
                <a:gs pos="100000">
                  <a:schemeClr val="accent6">
                    <a:lumMod val="8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2014'!$M$3:$U$3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2014'!$M$7:$U$7</c:f>
              <c:numCache>
                <c:formatCode>0.00</c:formatCode>
                <c:ptCount val="9"/>
                <c:pt idx="0">
                  <c:v>61.2</c:v>
                </c:pt>
                <c:pt idx="1">
                  <c:v>69.900000000000006</c:v>
                </c:pt>
                <c:pt idx="2">
                  <c:v>77.099999999999994</c:v>
                </c:pt>
                <c:pt idx="3">
                  <c:v>81.2</c:v>
                </c:pt>
                <c:pt idx="4">
                  <c:v>68.400000000000006</c:v>
                </c:pt>
                <c:pt idx="5">
                  <c:v>76.5</c:v>
                </c:pt>
                <c:pt idx="6">
                  <c:v>61.1</c:v>
                </c:pt>
                <c:pt idx="7">
                  <c:v>61.8</c:v>
                </c:pt>
                <c:pt idx="8">
                  <c:v>70.3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766-461A-BC5E-80DCA14F88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107880575"/>
        <c:axId val="2107881535"/>
      </c:barChart>
      <c:lineChart>
        <c:grouping val="standard"/>
        <c:varyColors val="0"/>
        <c:ser>
          <c:idx val="11"/>
          <c:order val="4"/>
          <c:tx>
            <c:strRef>
              <c:f>'Dados 2014'!$L$8</c:f>
              <c:strCache>
                <c:ptCount val="1"/>
                <c:pt idx="0">
                  <c:v>Limite [60 dB]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'Dados 2014'!$M$3:$U$3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2014'!$M$8:$U$8</c:f>
              <c:numCache>
                <c:formatCode>0.00</c:formatCode>
                <c:ptCount val="9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766-461A-BC5E-80DCA14F88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7880575"/>
        <c:axId val="2107881535"/>
      </c:lineChart>
      <c:catAx>
        <c:axId val="210788057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Campanhas</a:t>
                </a:r>
              </a:p>
            </c:rich>
          </c:tx>
          <c:layout>
            <c:manualLayout>
              <c:xMode val="edge"/>
              <c:yMode val="edge"/>
              <c:x val="0.49174931947200851"/>
              <c:y val="0.800152903963927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07881535"/>
        <c:crosses val="autoZero"/>
        <c:auto val="1"/>
        <c:lblAlgn val="ctr"/>
        <c:lblOffset val="100"/>
        <c:noMultiLvlLbl val="0"/>
      </c:catAx>
      <c:valAx>
        <c:axId val="2107881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Nível de Ruído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078805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Diurno - 2015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'Dados 2015'!$A$4</c:f>
              <c:strCache>
                <c:ptCount val="1"/>
                <c:pt idx="0">
                  <c:v>27/02/2015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2015'!$B$3:$J$3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2015'!$B$4:$J$4</c:f>
              <c:numCache>
                <c:formatCode>0.00</c:formatCode>
                <c:ptCount val="9"/>
                <c:pt idx="0">
                  <c:v>66</c:v>
                </c:pt>
                <c:pt idx="1">
                  <c:v>52.5</c:v>
                </c:pt>
                <c:pt idx="2">
                  <c:v>68.7</c:v>
                </c:pt>
                <c:pt idx="3">
                  <c:v>77</c:v>
                </c:pt>
                <c:pt idx="4">
                  <c:v>72.099999999999994</c:v>
                </c:pt>
                <c:pt idx="5">
                  <c:v>79.7</c:v>
                </c:pt>
                <c:pt idx="6">
                  <c:v>64.099999999999994</c:v>
                </c:pt>
                <c:pt idx="7">
                  <c:v>52.9</c:v>
                </c:pt>
                <c:pt idx="8">
                  <c:v>76.2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63-414E-ABEE-C122255F3EAD}"/>
            </c:ext>
          </c:extLst>
        </c:ser>
        <c:ser>
          <c:idx val="4"/>
          <c:order val="1"/>
          <c:tx>
            <c:strRef>
              <c:f>'Dados 2015'!$A$5</c:f>
              <c:strCache>
                <c:ptCount val="1"/>
                <c:pt idx="0">
                  <c:v> 28/05/2015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2015'!$B$3:$J$3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2015'!$B$5:$J$5</c:f>
              <c:numCache>
                <c:formatCode>0.00</c:formatCode>
                <c:ptCount val="9"/>
                <c:pt idx="0">
                  <c:v>56.4</c:v>
                </c:pt>
                <c:pt idx="1">
                  <c:v>55.7</c:v>
                </c:pt>
                <c:pt idx="2">
                  <c:v>61.3</c:v>
                </c:pt>
                <c:pt idx="3">
                  <c:v>76.3</c:v>
                </c:pt>
                <c:pt idx="4">
                  <c:v>65.099999999999994</c:v>
                </c:pt>
                <c:pt idx="5">
                  <c:v>60.4</c:v>
                </c:pt>
                <c:pt idx="6">
                  <c:v>62</c:v>
                </c:pt>
                <c:pt idx="7">
                  <c:v>59</c:v>
                </c:pt>
                <c:pt idx="8">
                  <c:v>68.2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63-414E-ABEE-C122255F3EAD}"/>
            </c:ext>
          </c:extLst>
        </c:ser>
        <c:ser>
          <c:idx val="6"/>
          <c:order val="2"/>
          <c:tx>
            <c:strRef>
              <c:f>'Dados 2015'!$A$6</c:f>
              <c:strCache>
                <c:ptCount val="1"/>
                <c:pt idx="0">
                  <c:v>30/07/2015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6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6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2015'!$B$3:$J$3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2015'!$B$6:$J$6</c:f>
              <c:numCache>
                <c:formatCode>0.00</c:formatCode>
                <c:ptCount val="9"/>
                <c:pt idx="0">
                  <c:v>66</c:v>
                </c:pt>
                <c:pt idx="1">
                  <c:v>58.4</c:v>
                </c:pt>
                <c:pt idx="2">
                  <c:v>60.1</c:v>
                </c:pt>
                <c:pt idx="3">
                  <c:v>68.8</c:v>
                </c:pt>
                <c:pt idx="4">
                  <c:v>59.5</c:v>
                </c:pt>
                <c:pt idx="5">
                  <c:v>69.7</c:v>
                </c:pt>
                <c:pt idx="6">
                  <c:v>53.2</c:v>
                </c:pt>
                <c:pt idx="7">
                  <c:v>56.1</c:v>
                </c:pt>
                <c:pt idx="8">
                  <c:v>69.2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263-414E-ABEE-C122255F3EAD}"/>
            </c:ext>
          </c:extLst>
        </c:ser>
        <c:ser>
          <c:idx val="10"/>
          <c:order val="3"/>
          <c:tx>
            <c:strRef>
              <c:f>'Dados 2015'!$A$7</c:f>
              <c:strCache>
                <c:ptCount val="1"/>
                <c:pt idx="0">
                  <c:v>30/11/2015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80000"/>
                    <a:shade val="51000"/>
                    <a:satMod val="130000"/>
                  </a:schemeClr>
                </a:gs>
                <a:gs pos="80000">
                  <a:schemeClr val="accent5">
                    <a:lumMod val="80000"/>
                    <a:shade val="93000"/>
                    <a:satMod val="130000"/>
                  </a:schemeClr>
                </a:gs>
                <a:gs pos="100000">
                  <a:schemeClr val="accent5">
                    <a:lumMod val="8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2015'!$B$3:$J$3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2015'!$B$7:$J$7</c:f>
              <c:numCache>
                <c:formatCode>0.00</c:formatCode>
                <c:ptCount val="9"/>
                <c:pt idx="0">
                  <c:v>63.4</c:v>
                </c:pt>
                <c:pt idx="1">
                  <c:v>54.7</c:v>
                </c:pt>
                <c:pt idx="2">
                  <c:v>53.2</c:v>
                </c:pt>
                <c:pt idx="3">
                  <c:v>57.1</c:v>
                </c:pt>
                <c:pt idx="4">
                  <c:v>81.900000000000006</c:v>
                </c:pt>
                <c:pt idx="5">
                  <c:v>50.8</c:v>
                </c:pt>
                <c:pt idx="6">
                  <c:v>60</c:v>
                </c:pt>
                <c:pt idx="7">
                  <c:v>51.1</c:v>
                </c:pt>
                <c:pt idx="8">
                  <c:v>67.5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263-414E-ABEE-C122255F3E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495103"/>
        <c:axId val="50487423"/>
      </c:barChart>
      <c:lineChart>
        <c:grouping val="standard"/>
        <c:varyColors val="0"/>
        <c:ser>
          <c:idx val="12"/>
          <c:order val="4"/>
          <c:tx>
            <c:strRef>
              <c:f>'Dados 2015'!$A$8</c:f>
              <c:strCache>
                <c:ptCount val="1"/>
                <c:pt idx="0">
                  <c:v>Limite [70 dB]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'Dados 2015'!$B$3:$J$3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2015'!$B$8:$J$8</c:f>
              <c:numCache>
                <c:formatCode>0.00</c:formatCode>
                <c:ptCount val="9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263-414E-ABEE-C122255F3E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495103"/>
        <c:axId val="50487423"/>
      </c:lineChart>
      <c:catAx>
        <c:axId val="5049510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Campanhas</a:t>
                </a:r>
              </a:p>
            </c:rich>
          </c:tx>
          <c:layout>
            <c:manualLayout>
              <c:xMode val="edge"/>
              <c:yMode val="edge"/>
              <c:x val="0.49573927643579463"/>
              <c:y val="0.756298687664041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487423"/>
        <c:crosses val="autoZero"/>
        <c:auto val="1"/>
        <c:lblAlgn val="ctr"/>
        <c:lblOffset val="100"/>
        <c:noMultiLvlLbl val="0"/>
      </c:catAx>
      <c:valAx>
        <c:axId val="504874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Nível de Ruído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4951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Noturno - 2015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'Dados 2015'!$L$4</c:f>
              <c:strCache>
                <c:ptCount val="1"/>
                <c:pt idx="0">
                  <c:v>27/02/2015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2015'!$M$3:$U$3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2015'!$M$4:$U$4</c:f>
              <c:numCache>
                <c:formatCode>0.00</c:formatCode>
                <c:ptCount val="9"/>
                <c:pt idx="0">
                  <c:v>57.2</c:v>
                </c:pt>
                <c:pt idx="1">
                  <c:v>56.6</c:v>
                </c:pt>
                <c:pt idx="2">
                  <c:v>69.3</c:v>
                </c:pt>
                <c:pt idx="3">
                  <c:v>72.400000000000006</c:v>
                </c:pt>
                <c:pt idx="4">
                  <c:v>70.400000000000006</c:v>
                </c:pt>
                <c:pt idx="5">
                  <c:v>72.099999999999994</c:v>
                </c:pt>
                <c:pt idx="6">
                  <c:v>62.1</c:v>
                </c:pt>
                <c:pt idx="7">
                  <c:v>51.5</c:v>
                </c:pt>
                <c:pt idx="8">
                  <c:v>76.400000000000006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EF-4982-8387-A509B740DE79}"/>
            </c:ext>
          </c:extLst>
        </c:ser>
        <c:ser>
          <c:idx val="4"/>
          <c:order val="1"/>
          <c:tx>
            <c:strRef>
              <c:f>'Dados 2015'!$L$5</c:f>
              <c:strCache>
                <c:ptCount val="1"/>
                <c:pt idx="0">
                  <c:v> 28/05/2015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2015'!$M$3:$U$3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2015'!$M$5:$U$5</c:f>
              <c:numCache>
                <c:formatCode>0.00</c:formatCode>
                <c:ptCount val="9"/>
                <c:pt idx="0">
                  <c:v>57.7</c:v>
                </c:pt>
                <c:pt idx="1">
                  <c:v>54.3</c:v>
                </c:pt>
                <c:pt idx="2">
                  <c:v>66</c:v>
                </c:pt>
                <c:pt idx="3">
                  <c:v>76</c:v>
                </c:pt>
                <c:pt idx="4">
                  <c:v>67.3</c:v>
                </c:pt>
                <c:pt idx="5">
                  <c:v>61.2</c:v>
                </c:pt>
                <c:pt idx="6">
                  <c:v>63.1</c:v>
                </c:pt>
                <c:pt idx="7">
                  <c:v>54.3</c:v>
                </c:pt>
                <c:pt idx="8">
                  <c:v>71.2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CEF-4982-8387-A509B740DE79}"/>
            </c:ext>
          </c:extLst>
        </c:ser>
        <c:ser>
          <c:idx val="6"/>
          <c:order val="2"/>
          <c:tx>
            <c:strRef>
              <c:f>'Dados 2015'!$L$6</c:f>
              <c:strCache>
                <c:ptCount val="1"/>
                <c:pt idx="0">
                  <c:v>30/07/2015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6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6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2015'!$M$3:$U$3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2015'!$M$6:$U$6</c:f>
              <c:numCache>
                <c:formatCode>0.00</c:formatCode>
                <c:ptCount val="9"/>
                <c:pt idx="0">
                  <c:v>68.3</c:v>
                </c:pt>
                <c:pt idx="1">
                  <c:v>52.5</c:v>
                </c:pt>
                <c:pt idx="2">
                  <c:v>68.3</c:v>
                </c:pt>
                <c:pt idx="3">
                  <c:v>65.2</c:v>
                </c:pt>
                <c:pt idx="4">
                  <c:v>69.099999999999994</c:v>
                </c:pt>
                <c:pt idx="5">
                  <c:v>76.2</c:v>
                </c:pt>
                <c:pt idx="6">
                  <c:v>69.2</c:v>
                </c:pt>
                <c:pt idx="7">
                  <c:v>58.8</c:v>
                </c:pt>
                <c:pt idx="8">
                  <c:v>78.8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CEF-4982-8387-A509B740DE79}"/>
            </c:ext>
          </c:extLst>
        </c:ser>
        <c:ser>
          <c:idx val="10"/>
          <c:order val="3"/>
          <c:tx>
            <c:strRef>
              <c:f>'Dados 2015'!$L$7</c:f>
              <c:strCache>
                <c:ptCount val="1"/>
                <c:pt idx="0">
                  <c:v>30/11/2015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80000"/>
                    <a:shade val="51000"/>
                    <a:satMod val="130000"/>
                  </a:schemeClr>
                </a:gs>
                <a:gs pos="80000">
                  <a:schemeClr val="accent5">
                    <a:lumMod val="80000"/>
                    <a:shade val="93000"/>
                    <a:satMod val="130000"/>
                  </a:schemeClr>
                </a:gs>
                <a:gs pos="100000">
                  <a:schemeClr val="accent5">
                    <a:lumMod val="8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2015'!$M$3:$U$3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2015'!$M$7:$U$7</c:f>
              <c:numCache>
                <c:formatCode>0.00</c:formatCode>
                <c:ptCount val="9"/>
                <c:pt idx="0">
                  <c:v>42.8</c:v>
                </c:pt>
                <c:pt idx="1">
                  <c:v>60.6</c:v>
                </c:pt>
                <c:pt idx="2">
                  <c:v>52.7</c:v>
                </c:pt>
                <c:pt idx="3">
                  <c:v>56.2</c:v>
                </c:pt>
                <c:pt idx="4">
                  <c:v>42.8</c:v>
                </c:pt>
                <c:pt idx="5">
                  <c:v>62.1</c:v>
                </c:pt>
                <c:pt idx="6">
                  <c:v>58.3</c:v>
                </c:pt>
                <c:pt idx="7">
                  <c:v>62.9</c:v>
                </c:pt>
                <c:pt idx="8">
                  <c:v>56.7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CEF-4982-8387-A509B740D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88642335"/>
        <c:axId val="288638495"/>
      </c:barChart>
      <c:lineChart>
        <c:grouping val="standard"/>
        <c:varyColors val="0"/>
        <c:ser>
          <c:idx val="12"/>
          <c:order val="4"/>
          <c:tx>
            <c:strRef>
              <c:f>'Dados 2015'!$L$8</c:f>
              <c:strCache>
                <c:ptCount val="1"/>
                <c:pt idx="0">
                  <c:v>Limite [60 dB]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'Dados 2015'!$M$3:$U$3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2015'!$M$8:$U$8</c:f>
              <c:numCache>
                <c:formatCode>0.00</c:formatCode>
                <c:ptCount val="9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CEF-4982-8387-A509B740D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642335"/>
        <c:axId val="288638495"/>
      </c:lineChart>
      <c:catAx>
        <c:axId val="28864233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Campanhas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88638495"/>
        <c:crosses val="autoZero"/>
        <c:auto val="1"/>
        <c:lblAlgn val="ctr"/>
        <c:lblOffset val="100"/>
        <c:noMultiLvlLbl val="0"/>
      </c:catAx>
      <c:valAx>
        <c:axId val="288638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Nível de Ruído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886423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Diurno - 2016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'Dados 2016'!$A$4</c:f>
              <c:strCache>
                <c:ptCount val="1"/>
                <c:pt idx="0">
                  <c:v>28/01/2016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2016'!$B$3:$J$3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2016'!$B$4:$J$4</c:f>
              <c:numCache>
                <c:formatCode>General</c:formatCode>
                <c:ptCount val="9"/>
                <c:pt idx="0">
                  <c:v>44.9</c:v>
                </c:pt>
                <c:pt idx="1">
                  <c:v>54.3</c:v>
                </c:pt>
                <c:pt idx="2">
                  <c:v>62.1</c:v>
                </c:pt>
                <c:pt idx="3">
                  <c:v>42.5</c:v>
                </c:pt>
                <c:pt idx="4">
                  <c:v>47.8</c:v>
                </c:pt>
                <c:pt idx="5">
                  <c:v>61.5</c:v>
                </c:pt>
                <c:pt idx="6">
                  <c:v>47.4</c:v>
                </c:pt>
                <c:pt idx="7">
                  <c:v>40.200000000000003</c:v>
                </c:pt>
                <c:pt idx="8">
                  <c:v>41.5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BB-49AB-A959-3CDF5F221133}"/>
            </c:ext>
          </c:extLst>
        </c:ser>
        <c:ser>
          <c:idx val="4"/>
          <c:order val="1"/>
          <c:tx>
            <c:strRef>
              <c:f>'Dados 2016'!$A$5</c:f>
              <c:strCache>
                <c:ptCount val="1"/>
                <c:pt idx="0">
                  <c:v> 31/05/2016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2016'!$B$3:$J$3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2016'!$B$5:$J$5</c:f>
              <c:numCache>
                <c:formatCode>General</c:formatCode>
                <c:ptCount val="9"/>
                <c:pt idx="0">
                  <c:v>61.3</c:v>
                </c:pt>
                <c:pt idx="1">
                  <c:v>55.3</c:v>
                </c:pt>
                <c:pt idx="2">
                  <c:v>51.2</c:v>
                </c:pt>
                <c:pt idx="3">
                  <c:v>74</c:v>
                </c:pt>
                <c:pt idx="4">
                  <c:v>67.8</c:v>
                </c:pt>
                <c:pt idx="5">
                  <c:v>71.099999999999994</c:v>
                </c:pt>
                <c:pt idx="6">
                  <c:v>67.2</c:v>
                </c:pt>
                <c:pt idx="7">
                  <c:v>52.1</c:v>
                </c:pt>
                <c:pt idx="8">
                  <c:v>71.2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ABB-49AB-A959-3CDF5F221133}"/>
            </c:ext>
          </c:extLst>
        </c:ser>
        <c:ser>
          <c:idx val="5"/>
          <c:order val="2"/>
          <c:tx>
            <c:strRef>
              <c:f>'Dados 2016'!$A$6</c:f>
              <c:strCache>
                <c:ptCount val="1"/>
                <c:pt idx="0">
                  <c:v> 29/06/2016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2016'!$B$3:$J$3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2016'!$B$6:$J$6</c:f>
              <c:numCache>
                <c:formatCode>General</c:formatCode>
                <c:ptCount val="9"/>
                <c:pt idx="0">
                  <c:v>51</c:v>
                </c:pt>
                <c:pt idx="1">
                  <c:v>52.1</c:v>
                </c:pt>
                <c:pt idx="2">
                  <c:v>53.5</c:v>
                </c:pt>
                <c:pt idx="3">
                  <c:v>68</c:v>
                </c:pt>
                <c:pt idx="4">
                  <c:v>73</c:v>
                </c:pt>
                <c:pt idx="5">
                  <c:v>74</c:v>
                </c:pt>
                <c:pt idx="6">
                  <c:v>72.099999999999994</c:v>
                </c:pt>
                <c:pt idx="7">
                  <c:v>53.2</c:v>
                </c:pt>
                <c:pt idx="8">
                  <c:v>61.9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BB-49AB-A959-3CDF5F221133}"/>
            </c:ext>
          </c:extLst>
        </c:ser>
        <c:ser>
          <c:idx val="13"/>
          <c:order val="3"/>
          <c:tx>
            <c:strRef>
              <c:f>'Dados 2016'!$A$7</c:f>
              <c:strCache>
                <c:ptCount val="1"/>
                <c:pt idx="0">
                  <c:v>29/12/2016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lumOff val="4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lumOff val="4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lumOff val="4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2016'!$B$3:$J$3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2016'!$B$7:$J$7</c:f>
              <c:numCache>
                <c:formatCode>General</c:formatCode>
                <c:ptCount val="9"/>
                <c:pt idx="0">
                  <c:v>78.2</c:v>
                </c:pt>
                <c:pt idx="1">
                  <c:v>54.7</c:v>
                </c:pt>
                <c:pt idx="2">
                  <c:v>68.400000000000006</c:v>
                </c:pt>
                <c:pt idx="3">
                  <c:v>70.3</c:v>
                </c:pt>
                <c:pt idx="4">
                  <c:v>56.8</c:v>
                </c:pt>
                <c:pt idx="5">
                  <c:v>62.9</c:v>
                </c:pt>
                <c:pt idx="6">
                  <c:v>57.7</c:v>
                </c:pt>
                <c:pt idx="7">
                  <c:v>51.1</c:v>
                </c:pt>
                <c:pt idx="8">
                  <c:v>68.900000000000006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ABB-49AB-A959-3CDF5F221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106222175"/>
        <c:axId val="2106223135"/>
      </c:barChart>
      <c:lineChart>
        <c:grouping val="standard"/>
        <c:varyColors val="0"/>
        <c:ser>
          <c:idx val="14"/>
          <c:order val="4"/>
          <c:tx>
            <c:strRef>
              <c:f>'Dados 2016'!$A$8</c:f>
              <c:strCache>
                <c:ptCount val="1"/>
                <c:pt idx="0">
                  <c:v>Limite [70 dB]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'Dados 2016'!$B$3:$J$3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2016'!$B$8:$J$8</c:f>
              <c:numCache>
                <c:formatCode>0.00</c:formatCode>
                <c:ptCount val="9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ABB-49AB-A959-3CDF5F221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6222175"/>
        <c:axId val="2106223135"/>
      </c:lineChart>
      <c:catAx>
        <c:axId val="210622217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Campanhas</a:t>
                </a:r>
              </a:p>
            </c:rich>
          </c:tx>
          <c:layout>
            <c:manualLayout>
              <c:xMode val="edge"/>
              <c:yMode val="edge"/>
              <c:x val="0.47928341305975775"/>
              <c:y val="0.786370311306023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06223135"/>
        <c:crosses val="autoZero"/>
        <c:auto val="1"/>
        <c:lblAlgn val="ctr"/>
        <c:lblOffset val="100"/>
        <c:noMultiLvlLbl val="0"/>
      </c:catAx>
      <c:valAx>
        <c:axId val="2106223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Nível de Ruído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062221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Noturno - 2016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'Dados 2016'!$L$4</c:f>
              <c:strCache>
                <c:ptCount val="1"/>
                <c:pt idx="0">
                  <c:v>28/01/2016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2016'!$M$3:$U$3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2016'!$M$4:$U$4</c:f>
              <c:numCache>
                <c:formatCode>General</c:formatCode>
                <c:ptCount val="9"/>
                <c:pt idx="0">
                  <c:v>52.8</c:v>
                </c:pt>
                <c:pt idx="1">
                  <c:v>54.6</c:v>
                </c:pt>
                <c:pt idx="2">
                  <c:v>0</c:v>
                </c:pt>
                <c:pt idx="3">
                  <c:v>47.9</c:v>
                </c:pt>
                <c:pt idx="4">
                  <c:v>54.7</c:v>
                </c:pt>
                <c:pt idx="5">
                  <c:v>55.6</c:v>
                </c:pt>
                <c:pt idx="6">
                  <c:v>58.6</c:v>
                </c:pt>
                <c:pt idx="7">
                  <c:v>0</c:v>
                </c:pt>
                <c:pt idx="8">
                  <c:v>49.2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76-4BE2-878B-CDB78E25BEA6}"/>
            </c:ext>
          </c:extLst>
        </c:ser>
        <c:ser>
          <c:idx val="4"/>
          <c:order val="1"/>
          <c:tx>
            <c:strRef>
              <c:f>'Dados 2016'!$L$5</c:f>
              <c:strCache>
                <c:ptCount val="1"/>
                <c:pt idx="0">
                  <c:v> 31/05/2016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2016'!$M$3:$U$3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2016'!$M$5:$U$5</c:f>
              <c:numCache>
                <c:formatCode>General</c:formatCode>
                <c:ptCount val="9"/>
                <c:pt idx="0">
                  <c:v>52.1</c:v>
                </c:pt>
                <c:pt idx="1">
                  <c:v>68.900000000000006</c:v>
                </c:pt>
                <c:pt idx="2">
                  <c:v>61.3</c:v>
                </c:pt>
                <c:pt idx="3">
                  <c:v>71</c:v>
                </c:pt>
                <c:pt idx="4">
                  <c:v>72.2</c:v>
                </c:pt>
                <c:pt idx="5">
                  <c:v>69.900000000000006</c:v>
                </c:pt>
                <c:pt idx="6">
                  <c:v>70</c:v>
                </c:pt>
                <c:pt idx="7">
                  <c:v>53.2</c:v>
                </c:pt>
                <c:pt idx="8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F76-4BE2-878B-CDB78E25BEA6}"/>
            </c:ext>
          </c:extLst>
        </c:ser>
        <c:ser>
          <c:idx val="5"/>
          <c:order val="2"/>
          <c:tx>
            <c:strRef>
              <c:f>'Dados 2016'!$L$6</c:f>
              <c:strCache>
                <c:ptCount val="1"/>
                <c:pt idx="0">
                  <c:v> 29/06/2016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2016'!$M$3:$U$3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2016'!$M$6:$U$6</c:f>
              <c:numCache>
                <c:formatCode>General</c:formatCode>
                <c:ptCount val="9"/>
                <c:pt idx="0">
                  <c:v>54</c:v>
                </c:pt>
                <c:pt idx="1">
                  <c:v>67.8</c:v>
                </c:pt>
                <c:pt idx="2">
                  <c:v>62.1</c:v>
                </c:pt>
                <c:pt idx="3">
                  <c:v>66</c:v>
                </c:pt>
                <c:pt idx="4">
                  <c:v>71.099999999999994</c:v>
                </c:pt>
                <c:pt idx="5">
                  <c:v>68.400000000000006</c:v>
                </c:pt>
                <c:pt idx="6">
                  <c:v>73</c:v>
                </c:pt>
                <c:pt idx="7">
                  <c:v>56</c:v>
                </c:pt>
                <c:pt idx="8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F76-4BE2-878B-CDB78E25BEA6}"/>
            </c:ext>
          </c:extLst>
        </c:ser>
        <c:ser>
          <c:idx val="13"/>
          <c:order val="3"/>
          <c:tx>
            <c:strRef>
              <c:f>'Dados 2016'!$L$7</c:f>
              <c:strCache>
                <c:ptCount val="1"/>
                <c:pt idx="0">
                  <c:v>29/12/2016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lumOff val="4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lumOff val="4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lumOff val="4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2016'!$M$3:$U$3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2016'!$M$7:$U$7</c:f>
              <c:numCache>
                <c:formatCode>General</c:formatCode>
                <c:ptCount val="9"/>
                <c:pt idx="0">
                  <c:v>58</c:v>
                </c:pt>
                <c:pt idx="1">
                  <c:v>57.5</c:v>
                </c:pt>
                <c:pt idx="2">
                  <c:v>57.5</c:v>
                </c:pt>
                <c:pt idx="3">
                  <c:v>54.5</c:v>
                </c:pt>
                <c:pt idx="4">
                  <c:v>57.5</c:v>
                </c:pt>
                <c:pt idx="5">
                  <c:v>64.7</c:v>
                </c:pt>
                <c:pt idx="6">
                  <c:v>60.7</c:v>
                </c:pt>
                <c:pt idx="7">
                  <c:v>67</c:v>
                </c:pt>
                <c:pt idx="8">
                  <c:v>57.3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F76-4BE2-878B-CDB78E25B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4822255"/>
        <c:axId val="294821775"/>
      </c:barChart>
      <c:lineChart>
        <c:grouping val="standard"/>
        <c:varyColors val="0"/>
        <c:ser>
          <c:idx val="14"/>
          <c:order val="4"/>
          <c:tx>
            <c:strRef>
              <c:f>'Dados 2016'!$L$8</c:f>
              <c:strCache>
                <c:ptCount val="1"/>
                <c:pt idx="0">
                  <c:v>Limite [60 dB]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'Dados 2016'!$M$3:$U$3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2016'!$M$8:$U$8</c:f>
              <c:numCache>
                <c:formatCode>0.00</c:formatCode>
                <c:ptCount val="9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F76-4BE2-878B-CDB78E25B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822255"/>
        <c:axId val="294821775"/>
      </c:lineChart>
      <c:catAx>
        <c:axId val="2948222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Campanhas</a:t>
                </a:r>
              </a:p>
            </c:rich>
          </c:tx>
          <c:layout>
            <c:manualLayout>
              <c:xMode val="edge"/>
              <c:yMode val="edge"/>
              <c:x val="0.48080158527944727"/>
              <c:y val="0.782235592304215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94821775"/>
        <c:crosses val="autoZero"/>
        <c:auto val="1"/>
        <c:lblAlgn val="ctr"/>
        <c:lblOffset val="100"/>
        <c:noMultiLvlLbl val="0"/>
      </c:catAx>
      <c:valAx>
        <c:axId val="294821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Nível de Ruído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948222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Diurno - 2017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'Dados 2017'!$A$4</c:f>
              <c:strCache>
                <c:ptCount val="1"/>
                <c:pt idx="0">
                  <c:v>24/02/2017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2017'!$B$3:$J$3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2017'!$B$4:$J$4</c:f>
              <c:numCache>
                <c:formatCode>General</c:formatCode>
                <c:ptCount val="9"/>
                <c:pt idx="0">
                  <c:v>57.6</c:v>
                </c:pt>
                <c:pt idx="1">
                  <c:v>54.3</c:v>
                </c:pt>
                <c:pt idx="2">
                  <c:v>62.1</c:v>
                </c:pt>
                <c:pt idx="3">
                  <c:v>52.2</c:v>
                </c:pt>
                <c:pt idx="4">
                  <c:v>47.8</c:v>
                </c:pt>
                <c:pt idx="5">
                  <c:v>55.7</c:v>
                </c:pt>
                <c:pt idx="6">
                  <c:v>47.4</c:v>
                </c:pt>
                <c:pt idx="7">
                  <c:v>57.6</c:v>
                </c:pt>
                <c:pt idx="8">
                  <c:v>41.5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20-4B75-9245-41447E1E385D}"/>
            </c:ext>
          </c:extLst>
        </c:ser>
        <c:ser>
          <c:idx val="4"/>
          <c:order val="1"/>
          <c:tx>
            <c:strRef>
              <c:f>'Dados 2017'!$A$5</c:f>
              <c:strCache>
                <c:ptCount val="1"/>
                <c:pt idx="0">
                  <c:v>30/05/2017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2017'!$B$3:$J$3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2017'!$B$5:$J$5</c:f>
              <c:numCache>
                <c:formatCode>General</c:formatCode>
                <c:ptCount val="9"/>
                <c:pt idx="0">
                  <c:v>55.4</c:v>
                </c:pt>
                <c:pt idx="1">
                  <c:v>42.9</c:v>
                </c:pt>
                <c:pt idx="2">
                  <c:v>43.3</c:v>
                </c:pt>
                <c:pt idx="3">
                  <c:v>57.4</c:v>
                </c:pt>
                <c:pt idx="4">
                  <c:v>46.1</c:v>
                </c:pt>
                <c:pt idx="5">
                  <c:v>54.8</c:v>
                </c:pt>
                <c:pt idx="6">
                  <c:v>47.1</c:v>
                </c:pt>
                <c:pt idx="7">
                  <c:v>53.8</c:v>
                </c:pt>
                <c:pt idx="8">
                  <c:v>46.6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620-4B75-9245-41447E1E385D}"/>
            </c:ext>
          </c:extLst>
        </c:ser>
        <c:ser>
          <c:idx val="6"/>
          <c:order val="2"/>
          <c:tx>
            <c:strRef>
              <c:f>'Dados 2017'!$A$6</c:f>
              <c:strCache>
                <c:ptCount val="1"/>
                <c:pt idx="0">
                  <c:v>31/07/2017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6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6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2017'!$B$3:$J$3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2017'!$B$6:$J$6</c:f>
              <c:numCache>
                <c:formatCode>General</c:formatCode>
                <c:ptCount val="9"/>
                <c:pt idx="0">
                  <c:v>43.2</c:v>
                </c:pt>
                <c:pt idx="1">
                  <c:v>33.799999999999997</c:v>
                </c:pt>
                <c:pt idx="2">
                  <c:v>48.3</c:v>
                </c:pt>
                <c:pt idx="3">
                  <c:v>54.7</c:v>
                </c:pt>
                <c:pt idx="4">
                  <c:v>46.4</c:v>
                </c:pt>
                <c:pt idx="5">
                  <c:v>52</c:v>
                </c:pt>
                <c:pt idx="6">
                  <c:v>42.5</c:v>
                </c:pt>
                <c:pt idx="7">
                  <c:v>39.6</c:v>
                </c:pt>
                <c:pt idx="8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620-4B75-9245-41447E1E385D}"/>
            </c:ext>
          </c:extLst>
        </c:ser>
        <c:ser>
          <c:idx val="9"/>
          <c:order val="3"/>
          <c:tx>
            <c:strRef>
              <c:f>'Dados 2017'!$A$7</c:f>
              <c:strCache>
                <c:ptCount val="1"/>
                <c:pt idx="0">
                  <c:v>15/12/2017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80000"/>
                    <a:shade val="51000"/>
                    <a:satMod val="130000"/>
                  </a:schemeClr>
                </a:gs>
                <a:gs pos="80000">
                  <a:schemeClr val="accent6">
                    <a:lumMod val="80000"/>
                    <a:shade val="93000"/>
                    <a:satMod val="130000"/>
                  </a:schemeClr>
                </a:gs>
                <a:gs pos="100000">
                  <a:schemeClr val="accent6">
                    <a:lumMod val="8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2017'!$B$3:$J$3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2017'!$B$7:$J$7</c:f>
              <c:numCache>
                <c:formatCode>General</c:formatCode>
                <c:ptCount val="9"/>
                <c:pt idx="0">
                  <c:v>62.2</c:v>
                </c:pt>
                <c:pt idx="1">
                  <c:v>56.9</c:v>
                </c:pt>
                <c:pt idx="2">
                  <c:v>57.7</c:v>
                </c:pt>
                <c:pt idx="3">
                  <c:v>54.9</c:v>
                </c:pt>
                <c:pt idx="4">
                  <c:v>55.9</c:v>
                </c:pt>
                <c:pt idx="5">
                  <c:v>53.3</c:v>
                </c:pt>
                <c:pt idx="6">
                  <c:v>56.4</c:v>
                </c:pt>
                <c:pt idx="7">
                  <c:v>76.5</c:v>
                </c:pt>
                <c:pt idx="8">
                  <c:v>60.2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620-4B75-9245-41447E1E3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84377631"/>
        <c:axId val="384378591"/>
      </c:barChart>
      <c:lineChart>
        <c:grouping val="standard"/>
        <c:varyColors val="0"/>
        <c:ser>
          <c:idx val="10"/>
          <c:order val="4"/>
          <c:tx>
            <c:strRef>
              <c:f>'Dados 2017'!$A$8</c:f>
              <c:strCache>
                <c:ptCount val="1"/>
                <c:pt idx="0">
                  <c:v>Limite [70 dB]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'Dados 2017'!$B$3:$J$3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2017'!$B$8:$J$8</c:f>
              <c:numCache>
                <c:formatCode>0.00</c:formatCode>
                <c:ptCount val="9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620-4B75-9245-41447E1E3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4377631"/>
        <c:axId val="384378591"/>
      </c:lineChart>
      <c:catAx>
        <c:axId val="3843776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Campanhas</a:t>
                </a:r>
              </a:p>
            </c:rich>
          </c:tx>
          <c:layout>
            <c:manualLayout>
              <c:xMode val="edge"/>
              <c:yMode val="edge"/>
              <c:x val="0.47689852422912987"/>
              <c:y val="0.815226428690205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4378591"/>
        <c:crosses val="autoZero"/>
        <c:auto val="1"/>
        <c:lblAlgn val="ctr"/>
        <c:lblOffset val="100"/>
        <c:noMultiLvlLbl val="0"/>
      </c:catAx>
      <c:valAx>
        <c:axId val="38437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Nível de Ruído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43776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Noturno - 2017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'Dados 2017'!$L$4</c:f>
              <c:strCache>
                <c:ptCount val="1"/>
                <c:pt idx="0">
                  <c:v>24/02/2017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2017'!$M$3:$U$3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2017'!$M$4:$U$4</c:f>
              <c:numCache>
                <c:formatCode>General</c:formatCode>
                <c:ptCount val="9"/>
                <c:pt idx="0">
                  <c:v>53.1</c:v>
                </c:pt>
                <c:pt idx="1">
                  <c:v>40.6</c:v>
                </c:pt>
                <c:pt idx="2">
                  <c:v>61.6</c:v>
                </c:pt>
                <c:pt idx="3">
                  <c:v>51.8</c:v>
                </c:pt>
                <c:pt idx="4">
                  <c:v>43.7</c:v>
                </c:pt>
                <c:pt idx="5">
                  <c:v>52.5</c:v>
                </c:pt>
                <c:pt idx="6">
                  <c:v>44.8</c:v>
                </c:pt>
                <c:pt idx="7">
                  <c:v>49.9</c:v>
                </c:pt>
                <c:pt idx="8">
                  <c:v>52.4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9F-4688-A636-E4945DC20030}"/>
            </c:ext>
          </c:extLst>
        </c:ser>
        <c:ser>
          <c:idx val="4"/>
          <c:order val="1"/>
          <c:tx>
            <c:strRef>
              <c:f>'Dados 2017'!$L$5</c:f>
              <c:strCache>
                <c:ptCount val="1"/>
                <c:pt idx="0">
                  <c:v>30/05/2017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2017'!$M$3:$U$3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2017'!$M$5:$U$5</c:f>
              <c:numCache>
                <c:formatCode>General</c:formatCode>
                <c:ptCount val="9"/>
                <c:pt idx="0">
                  <c:v>50.7</c:v>
                </c:pt>
                <c:pt idx="1">
                  <c:v>54.6</c:v>
                </c:pt>
                <c:pt idx="2">
                  <c:v>39.700000000000003</c:v>
                </c:pt>
                <c:pt idx="3">
                  <c:v>56.2</c:v>
                </c:pt>
                <c:pt idx="4">
                  <c:v>47.9</c:v>
                </c:pt>
                <c:pt idx="5">
                  <c:v>50.8</c:v>
                </c:pt>
                <c:pt idx="6">
                  <c:v>49.3</c:v>
                </c:pt>
                <c:pt idx="7">
                  <c:v>49.2</c:v>
                </c:pt>
                <c:pt idx="8">
                  <c:v>42.8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9F-4688-A636-E4945DC20030}"/>
            </c:ext>
          </c:extLst>
        </c:ser>
        <c:ser>
          <c:idx val="6"/>
          <c:order val="2"/>
          <c:tx>
            <c:strRef>
              <c:f>'Dados 2017'!$L$6</c:f>
              <c:strCache>
                <c:ptCount val="1"/>
                <c:pt idx="0">
                  <c:v>31/07/2017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6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6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2017'!$M$3:$U$3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2017'!$M$6:$U$6</c:f>
              <c:numCache>
                <c:formatCode>General</c:formatCode>
                <c:ptCount val="9"/>
                <c:pt idx="0">
                  <c:v>54.3</c:v>
                </c:pt>
                <c:pt idx="1">
                  <c:v>37.1</c:v>
                </c:pt>
                <c:pt idx="2">
                  <c:v>40.4</c:v>
                </c:pt>
                <c:pt idx="3">
                  <c:v>55</c:v>
                </c:pt>
                <c:pt idx="4">
                  <c:v>40.200000000000003</c:v>
                </c:pt>
                <c:pt idx="5">
                  <c:v>44.4</c:v>
                </c:pt>
                <c:pt idx="6">
                  <c:v>38.799999999999997</c:v>
                </c:pt>
                <c:pt idx="7">
                  <c:v>42.1</c:v>
                </c:pt>
                <c:pt idx="8">
                  <c:v>55.9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A9F-4688-A636-E4945DC20030}"/>
            </c:ext>
          </c:extLst>
        </c:ser>
        <c:ser>
          <c:idx val="9"/>
          <c:order val="3"/>
          <c:tx>
            <c:strRef>
              <c:f>'Dados 2017'!$L$7</c:f>
              <c:strCache>
                <c:ptCount val="1"/>
                <c:pt idx="0">
                  <c:v>15/12/2017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80000"/>
                    <a:shade val="51000"/>
                    <a:satMod val="130000"/>
                  </a:schemeClr>
                </a:gs>
                <a:gs pos="80000">
                  <a:schemeClr val="accent6">
                    <a:lumMod val="80000"/>
                    <a:shade val="93000"/>
                    <a:satMod val="130000"/>
                  </a:schemeClr>
                </a:gs>
                <a:gs pos="100000">
                  <a:schemeClr val="accent6">
                    <a:lumMod val="8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2017'!$M$3:$U$3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2017'!$M$7:$U$7</c:f>
              <c:numCache>
                <c:formatCode>General</c:formatCode>
                <c:ptCount val="9"/>
                <c:pt idx="0">
                  <c:v>0</c:v>
                </c:pt>
                <c:pt idx="1">
                  <c:v>55.4</c:v>
                </c:pt>
                <c:pt idx="2">
                  <c:v>62.3</c:v>
                </c:pt>
                <c:pt idx="3">
                  <c:v>57.9</c:v>
                </c:pt>
                <c:pt idx="4">
                  <c:v>0</c:v>
                </c:pt>
                <c:pt idx="5">
                  <c:v>59.7</c:v>
                </c:pt>
                <c:pt idx="6">
                  <c:v>60.9</c:v>
                </c:pt>
                <c:pt idx="7">
                  <c:v>58.7</c:v>
                </c:pt>
                <c:pt idx="8">
                  <c:v>64.099999999999994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A9F-4688-A636-E4945DC200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662272351"/>
        <c:axId val="1662273791"/>
      </c:barChart>
      <c:lineChart>
        <c:grouping val="standard"/>
        <c:varyColors val="0"/>
        <c:ser>
          <c:idx val="10"/>
          <c:order val="4"/>
          <c:tx>
            <c:strRef>
              <c:f>'Dados 2017'!$L$8</c:f>
              <c:strCache>
                <c:ptCount val="1"/>
                <c:pt idx="0">
                  <c:v>Limite [60 dB]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'Dados 2017'!$M$3:$U$3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2017'!$M$8:$U$8</c:f>
              <c:numCache>
                <c:formatCode>0.00</c:formatCode>
                <c:ptCount val="9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A9F-4688-A636-E4945DC200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2272351"/>
        <c:axId val="1662273791"/>
      </c:lineChart>
      <c:catAx>
        <c:axId val="16622723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Campanhas</a:t>
                </a:r>
              </a:p>
            </c:rich>
          </c:tx>
          <c:layout>
            <c:manualLayout>
              <c:xMode val="edge"/>
              <c:yMode val="edge"/>
              <c:x val="0.47671990891265731"/>
              <c:y val="0.817850685331000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62273791"/>
        <c:crosses val="autoZero"/>
        <c:auto val="1"/>
        <c:lblAlgn val="ctr"/>
        <c:lblOffset val="100"/>
        <c:noMultiLvlLbl val="0"/>
      </c:catAx>
      <c:valAx>
        <c:axId val="16622737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Nível de Ruído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622723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Diurno - 2018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'Dados 2018'!$A$4</c:f>
              <c:strCache>
                <c:ptCount val="1"/>
                <c:pt idx="0">
                  <c:v>28/03/2018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2018'!$B$3:$J$3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2018'!$B$4:$J$4</c:f>
              <c:numCache>
                <c:formatCode>General</c:formatCode>
                <c:ptCount val="9"/>
                <c:pt idx="0">
                  <c:v>63</c:v>
                </c:pt>
                <c:pt idx="1">
                  <c:v>54</c:v>
                </c:pt>
                <c:pt idx="2">
                  <c:v>66</c:v>
                </c:pt>
                <c:pt idx="3">
                  <c:v>71</c:v>
                </c:pt>
                <c:pt idx="4">
                  <c:v>57</c:v>
                </c:pt>
                <c:pt idx="5">
                  <c:v>57</c:v>
                </c:pt>
                <c:pt idx="6">
                  <c:v>52</c:v>
                </c:pt>
                <c:pt idx="7">
                  <c:v>54</c:v>
                </c:pt>
                <c:pt idx="8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A0-49C5-A09C-E552AB5615F5}"/>
            </c:ext>
          </c:extLst>
        </c:ser>
        <c:ser>
          <c:idx val="4"/>
          <c:order val="1"/>
          <c:tx>
            <c:strRef>
              <c:f>'Dados 2018'!$A$5</c:f>
              <c:strCache>
                <c:ptCount val="1"/>
                <c:pt idx="0">
                  <c:v>28/05/2018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2018'!$B$3:$J$3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2018'!$B$5:$J$5</c:f>
              <c:numCache>
                <c:formatCode>General</c:formatCode>
                <c:ptCount val="9"/>
                <c:pt idx="0">
                  <c:v>48.9</c:v>
                </c:pt>
                <c:pt idx="1">
                  <c:v>50.8</c:v>
                </c:pt>
                <c:pt idx="2">
                  <c:v>54.7</c:v>
                </c:pt>
                <c:pt idx="3">
                  <c:v>64.2</c:v>
                </c:pt>
                <c:pt idx="4">
                  <c:v>53</c:v>
                </c:pt>
                <c:pt idx="5">
                  <c:v>64.2</c:v>
                </c:pt>
                <c:pt idx="6">
                  <c:v>51.1</c:v>
                </c:pt>
                <c:pt idx="7">
                  <c:v>50.7</c:v>
                </c:pt>
                <c:pt idx="8">
                  <c:v>64.5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4A0-49C5-A09C-E552AB5615F5}"/>
            </c:ext>
          </c:extLst>
        </c:ser>
        <c:ser>
          <c:idx val="6"/>
          <c:order val="2"/>
          <c:tx>
            <c:strRef>
              <c:f>'Dados 2018'!$A$6</c:f>
              <c:strCache>
                <c:ptCount val="1"/>
                <c:pt idx="0">
                  <c:v>27/09/2018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6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6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2018'!$B$3:$J$3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2018'!$B$6:$J$6</c:f>
              <c:numCache>
                <c:formatCode>General</c:formatCode>
                <c:ptCount val="9"/>
                <c:pt idx="0">
                  <c:v>60.4</c:v>
                </c:pt>
                <c:pt idx="1">
                  <c:v>50.1</c:v>
                </c:pt>
                <c:pt idx="2">
                  <c:v>53.7</c:v>
                </c:pt>
                <c:pt idx="3">
                  <c:v>71.900000000000006</c:v>
                </c:pt>
                <c:pt idx="4">
                  <c:v>61</c:v>
                </c:pt>
                <c:pt idx="5">
                  <c:v>60.9</c:v>
                </c:pt>
                <c:pt idx="6">
                  <c:v>67.5</c:v>
                </c:pt>
                <c:pt idx="7">
                  <c:v>59.2</c:v>
                </c:pt>
                <c:pt idx="8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4A0-49C5-A09C-E552AB5615F5}"/>
            </c:ext>
          </c:extLst>
        </c:ser>
        <c:ser>
          <c:idx val="9"/>
          <c:order val="3"/>
          <c:tx>
            <c:strRef>
              <c:f>'Dados 2018'!$A$7</c:f>
              <c:strCache>
                <c:ptCount val="1"/>
                <c:pt idx="0">
                  <c:v>28/12/2018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80000"/>
                    <a:shade val="51000"/>
                    <a:satMod val="130000"/>
                  </a:schemeClr>
                </a:gs>
                <a:gs pos="80000">
                  <a:schemeClr val="accent6">
                    <a:lumMod val="80000"/>
                    <a:shade val="93000"/>
                    <a:satMod val="130000"/>
                  </a:schemeClr>
                </a:gs>
                <a:gs pos="100000">
                  <a:schemeClr val="accent6">
                    <a:lumMod val="8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2018'!$B$3:$J$3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2018'!$B$7:$J$7</c:f>
              <c:numCache>
                <c:formatCode>General</c:formatCode>
                <c:ptCount val="9"/>
                <c:pt idx="0">
                  <c:v>71.599999999999994</c:v>
                </c:pt>
                <c:pt idx="1">
                  <c:v>68.900000000000006</c:v>
                </c:pt>
                <c:pt idx="2">
                  <c:v>64.2</c:v>
                </c:pt>
                <c:pt idx="3">
                  <c:v>72.5</c:v>
                </c:pt>
                <c:pt idx="4">
                  <c:v>68</c:v>
                </c:pt>
                <c:pt idx="5">
                  <c:v>69.099999999999994</c:v>
                </c:pt>
                <c:pt idx="6">
                  <c:v>70.3</c:v>
                </c:pt>
                <c:pt idx="7">
                  <c:v>75.099999999999994</c:v>
                </c:pt>
                <c:pt idx="8">
                  <c:v>75.900000000000006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4A0-49C5-A09C-E552AB561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665078927"/>
        <c:axId val="1665080847"/>
      </c:barChart>
      <c:lineChart>
        <c:grouping val="standard"/>
        <c:varyColors val="0"/>
        <c:ser>
          <c:idx val="10"/>
          <c:order val="4"/>
          <c:tx>
            <c:strRef>
              <c:f>'Dados 2018'!$A$8</c:f>
              <c:strCache>
                <c:ptCount val="1"/>
                <c:pt idx="0">
                  <c:v>Limite [70 dB]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'Dados 2018'!$B$3:$J$3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2018'!$B$8:$J$8</c:f>
              <c:numCache>
                <c:formatCode>0.00</c:formatCode>
                <c:ptCount val="9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4A0-49C5-A09C-E552AB561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5078927"/>
        <c:axId val="1665080847"/>
      </c:lineChart>
      <c:catAx>
        <c:axId val="16650789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Campanhas</a:t>
                </a:r>
              </a:p>
            </c:rich>
          </c:tx>
          <c:layout>
            <c:manualLayout>
              <c:xMode val="edge"/>
              <c:yMode val="edge"/>
              <c:x val="0.46140018094752272"/>
              <c:y val="0.863602763940221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65080847"/>
        <c:crosses val="autoZero"/>
        <c:auto val="1"/>
        <c:lblAlgn val="ctr"/>
        <c:lblOffset val="100"/>
        <c:noMultiLvlLbl val="0"/>
      </c:catAx>
      <c:valAx>
        <c:axId val="166508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Nível de Ruído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65078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Noturno - 2018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'Dados 2018'!$L$4</c:f>
              <c:strCache>
                <c:ptCount val="1"/>
                <c:pt idx="0">
                  <c:v>28/03/2018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2018'!$M$3:$U$3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2018'!$M$4:$U$4</c:f>
              <c:numCache>
                <c:formatCode>General</c:formatCode>
                <c:ptCount val="9"/>
                <c:pt idx="0">
                  <c:v>67</c:v>
                </c:pt>
                <c:pt idx="1">
                  <c:v>50</c:v>
                </c:pt>
                <c:pt idx="2">
                  <c:v>62</c:v>
                </c:pt>
                <c:pt idx="3">
                  <c:v>75</c:v>
                </c:pt>
                <c:pt idx="4">
                  <c:v>67</c:v>
                </c:pt>
                <c:pt idx="5">
                  <c:v>70</c:v>
                </c:pt>
                <c:pt idx="6">
                  <c:v>70</c:v>
                </c:pt>
                <c:pt idx="7">
                  <c:v>58</c:v>
                </c:pt>
                <c:pt idx="8">
                  <c:v>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6A-4E7E-946A-E90D420CA0CC}"/>
            </c:ext>
          </c:extLst>
        </c:ser>
        <c:ser>
          <c:idx val="4"/>
          <c:order val="1"/>
          <c:tx>
            <c:strRef>
              <c:f>'Dados 2018'!$L$5</c:f>
              <c:strCache>
                <c:ptCount val="1"/>
                <c:pt idx="0">
                  <c:v>28/05/2018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2018'!$M$3:$U$3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2018'!$M$5:$U$5</c:f>
              <c:numCache>
                <c:formatCode>General</c:formatCode>
                <c:ptCount val="9"/>
                <c:pt idx="0">
                  <c:v>50.6</c:v>
                </c:pt>
                <c:pt idx="1">
                  <c:v>51.2</c:v>
                </c:pt>
                <c:pt idx="2">
                  <c:v>60.2</c:v>
                </c:pt>
                <c:pt idx="3">
                  <c:v>68.7</c:v>
                </c:pt>
                <c:pt idx="4">
                  <c:v>51.4</c:v>
                </c:pt>
                <c:pt idx="5">
                  <c:v>65.599999999999994</c:v>
                </c:pt>
                <c:pt idx="6">
                  <c:v>67</c:v>
                </c:pt>
                <c:pt idx="7">
                  <c:v>74.7</c:v>
                </c:pt>
                <c:pt idx="8">
                  <c:v>66.900000000000006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6A-4E7E-946A-E90D420CA0CC}"/>
            </c:ext>
          </c:extLst>
        </c:ser>
        <c:ser>
          <c:idx val="6"/>
          <c:order val="2"/>
          <c:tx>
            <c:strRef>
              <c:f>'Dados 2018'!$L$6</c:f>
              <c:strCache>
                <c:ptCount val="1"/>
                <c:pt idx="0">
                  <c:v>27/09/2018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6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6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2018'!$M$3:$U$3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2018'!$M$6:$U$6</c:f>
              <c:numCache>
                <c:formatCode>General</c:formatCode>
                <c:ptCount val="9"/>
                <c:pt idx="0">
                  <c:v>70.400000000000006</c:v>
                </c:pt>
                <c:pt idx="1">
                  <c:v>47.5</c:v>
                </c:pt>
                <c:pt idx="2">
                  <c:v>63.9</c:v>
                </c:pt>
                <c:pt idx="3">
                  <c:v>70.900000000000006</c:v>
                </c:pt>
                <c:pt idx="4">
                  <c:v>52.8</c:v>
                </c:pt>
                <c:pt idx="5">
                  <c:v>66.099999999999994</c:v>
                </c:pt>
                <c:pt idx="6">
                  <c:v>67.3</c:v>
                </c:pt>
                <c:pt idx="7">
                  <c:v>64.7</c:v>
                </c:pt>
                <c:pt idx="8">
                  <c:v>66.599999999999994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46A-4E7E-946A-E90D420CA0CC}"/>
            </c:ext>
          </c:extLst>
        </c:ser>
        <c:ser>
          <c:idx val="9"/>
          <c:order val="3"/>
          <c:tx>
            <c:strRef>
              <c:f>'Dados 2018'!$L$7</c:f>
              <c:strCache>
                <c:ptCount val="1"/>
                <c:pt idx="0">
                  <c:v>28/12/2018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80000"/>
                    <a:shade val="51000"/>
                    <a:satMod val="130000"/>
                  </a:schemeClr>
                </a:gs>
                <a:gs pos="80000">
                  <a:schemeClr val="accent6">
                    <a:lumMod val="80000"/>
                    <a:shade val="93000"/>
                    <a:satMod val="130000"/>
                  </a:schemeClr>
                </a:gs>
                <a:gs pos="100000">
                  <a:schemeClr val="accent6">
                    <a:lumMod val="8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2018'!$M$3:$U$3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2018'!$M$7:$U$7</c:f>
              <c:numCache>
                <c:formatCode>General</c:formatCode>
                <c:ptCount val="9"/>
                <c:pt idx="0">
                  <c:v>64.3</c:v>
                </c:pt>
                <c:pt idx="1">
                  <c:v>55.4</c:v>
                </c:pt>
                <c:pt idx="2">
                  <c:v>72.599999999999994</c:v>
                </c:pt>
                <c:pt idx="3">
                  <c:v>70</c:v>
                </c:pt>
                <c:pt idx="4">
                  <c:v>57.7</c:v>
                </c:pt>
                <c:pt idx="5">
                  <c:v>62.7</c:v>
                </c:pt>
                <c:pt idx="6">
                  <c:v>54.8</c:v>
                </c:pt>
                <c:pt idx="7">
                  <c:v>67.599999999999994</c:v>
                </c:pt>
                <c:pt idx="8">
                  <c:v>61.7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6A-4E7E-946A-E90D420CA0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53559119"/>
        <c:axId val="353559599"/>
      </c:barChart>
      <c:lineChart>
        <c:grouping val="standard"/>
        <c:varyColors val="0"/>
        <c:ser>
          <c:idx val="10"/>
          <c:order val="4"/>
          <c:tx>
            <c:strRef>
              <c:f>'Dados 2018'!$L$8</c:f>
              <c:strCache>
                <c:ptCount val="1"/>
                <c:pt idx="0">
                  <c:v>Limite [60 dB]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'Dados 2018'!$M$3:$U$3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2018'!$M$8:$U$8</c:f>
              <c:numCache>
                <c:formatCode>0.00</c:formatCode>
                <c:ptCount val="9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46A-4E7E-946A-E90D420CA0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559119"/>
        <c:axId val="353559599"/>
      </c:lineChart>
      <c:catAx>
        <c:axId val="3535591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Campanhas</a:t>
                </a:r>
              </a:p>
            </c:rich>
          </c:tx>
          <c:layout>
            <c:manualLayout>
              <c:xMode val="edge"/>
              <c:yMode val="edge"/>
              <c:x val="0.4777995806079795"/>
              <c:y val="0.873612904476270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53559599"/>
        <c:crosses val="autoZero"/>
        <c:auto val="1"/>
        <c:lblAlgn val="ctr"/>
        <c:lblOffset val="100"/>
        <c:noMultiLvlLbl val="0"/>
      </c:catAx>
      <c:valAx>
        <c:axId val="3535595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Nível de Ruído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53559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Diurno - 2019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'Dados 2019'!$A$4</c:f>
              <c:strCache>
                <c:ptCount val="1"/>
                <c:pt idx="0">
                  <c:v>28/02/2019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2019'!$B$3:$J$3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2019'!$B$4:$J$4</c:f>
              <c:numCache>
                <c:formatCode>General</c:formatCode>
                <c:ptCount val="9"/>
                <c:pt idx="0">
                  <c:v>64.8</c:v>
                </c:pt>
                <c:pt idx="1">
                  <c:v>59.3</c:v>
                </c:pt>
                <c:pt idx="2">
                  <c:v>59.3</c:v>
                </c:pt>
                <c:pt idx="3">
                  <c:v>65.900000000000006</c:v>
                </c:pt>
                <c:pt idx="4">
                  <c:v>56</c:v>
                </c:pt>
                <c:pt idx="5">
                  <c:v>67.7</c:v>
                </c:pt>
                <c:pt idx="6">
                  <c:v>53.6</c:v>
                </c:pt>
                <c:pt idx="7">
                  <c:v>54.8</c:v>
                </c:pt>
                <c:pt idx="8">
                  <c:v>60.3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14-4E6B-AFFA-C3A43FA0E4BD}"/>
            </c:ext>
          </c:extLst>
        </c:ser>
        <c:ser>
          <c:idx val="5"/>
          <c:order val="1"/>
          <c:tx>
            <c:strRef>
              <c:f>'Dados 2019'!$A$5</c:f>
              <c:strCache>
                <c:ptCount val="1"/>
                <c:pt idx="0">
                  <c:v>16/06/2019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2019'!$B$3:$J$3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2019'!$B$5:$J$5</c:f>
              <c:numCache>
                <c:formatCode>General</c:formatCode>
                <c:ptCount val="9"/>
                <c:pt idx="0">
                  <c:v>57.9</c:v>
                </c:pt>
                <c:pt idx="1">
                  <c:v>45.8</c:v>
                </c:pt>
                <c:pt idx="2">
                  <c:v>37.6</c:v>
                </c:pt>
                <c:pt idx="3">
                  <c:v>62.2</c:v>
                </c:pt>
                <c:pt idx="4">
                  <c:v>61</c:v>
                </c:pt>
                <c:pt idx="5">
                  <c:v>41.3</c:v>
                </c:pt>
                <c:pt idx="6">
                  <c:v>49.9</c:v>
                </c:pt>
                <c:pt idx="7">
                  <c:v>51.8</c:v>
                </c:pt>
                <c:pt idx="8">
                  <c:v>62.7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14-4E6B-AFFA-C3A43FA0E4BD}"/>
            </c:ext>
          </c:extLst>
        </c:ser>
        <c:ser>
          <c:idx val="6"/>
          <c:order val="2"/>
          <c:tx>
            <c:strRef>
              <c:f>'Dados 2019'!$A$6</c:f>
              <c:strCache>
                <c:ptCount val="1"/>
                <c:pt idx="0">
                  <c:v>18/07/2019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6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6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2019'!$B$3:$J$3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2019'!$B$6:$J$6</c:f>
              <c:numCache>
                <c:formatCode>General</c:formatCode>
                <c:ptCount val="9"/>
                <c:pt idx="0">
                  <c:v>73.3</c:v>
                </c:pt>
                <c:pt idx="1">
                  <c:v>68.900000000000006</c:v>
                </c:pt>
                <c:pt idx="2">
                  <c:v>70.7</c:v>
                </c:pt>
                <c:pt idx="3">
                  <c:v>75.099999999999994</c:v>
                </c:pt>
                <c:pt idx="4">
                  <c:v>68.3</c:v>
                </c:pt>
                <c:pt idx="5">
                  <c:v>72</c:v>
                </c:pt>
                <c:pt idx="6">
                  <c:v>71.2</c:v>
                </c:pt>
                <c:pt idx="7">
                  <c:v>66</c:v>
                </c:pt>
                <c:pt idx="8">
                  <c:v>59.9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214-4E6B-AFFA-C3A43FA0E4BD}"/>
            </c:ext>
          </c:extLst>
        </c:ser>
        <c:ser>
          <c:idx val="9"/>
          <c:order val="3"/>
          <c:tx>
            <c:strRef>
              <c:f>'Dados 2019'!$A$7</c:f>
              <c:strCache>
                <c:ptCount val="1"/>
                <c:pt idx="0">
                  <c:v>08/12/2019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80000"/>
                    <a:shade val="51000"/>
                    <a:satMod val="130000"/>
                  </a:schemeClr>
                </a:gs>
                <a:gs pos="80000">
                  <a:schemeClr val="accent6">
                    <a:lumMod val="80000"/>
                    <a:shade val="93000"/>
                    <a:satMod val="130000"/>
                  </a:schemeClr>
                </a:gs>
                <a:gs pos="100000">
                  <a:schemeClr val="accent6">
                    <a:lumMod val="8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2019'!$B$3:$J$3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2019'!$B$7:$J$7</c:f>
              <c:numCache>
                <c:formatCode>General</c:formatCode>
                <c:ptCount val="9"/>
                <c:pt idx="0">
                  <c:v>57.9</c:v>
                </c:pt>
                <c:pt idx="1">
                  <c:v>45.8</c:v>
                </c:pt>
                <c:pt idx="2">
                  <c:v>37.6</c:v>
                </c:pt>
                <c:pt idx="3">
                  <c:v>62.2</c:v>
                </c:pt>
                <c:pt idx="4">
                  <c:v>61</c:v>
                </c:pt>
                <c:pt idx="5">
                  <c:v>41.3</c:v>
                </c:pt>
                <c:pt idx="6">
                  <c:v>49.9</c:v>
                </c:pt>
                <c:pt idx="7">
                  <c:v>51.8</c:v>
                </c:pt>
                <c:pt idx="8">
                  <c:v>62.7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214-4E6B-AFFA-C3A43FA0E4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5078447"/>
        <c:axId val="295287231"/>
      </c:barChart>
      <c:lineChart>
        <c:grouping val="standard"/>
        <c:varyColors val="0"/>
        <c:ser>
          <c:idx val="10"/>
          <c:order val="4"/>
          <c:tx>
            <c:strRef>
              <c:f>'Dados 2019'!$A$8</c:f>
              <c:strCache>
                <c:ptCount val="1"/>
                <c:pt idx="0">
                  <c:v>Limite [70 dB]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'Dados 2019'!$B$3:$J$3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2019'!$B$8:$J$8</c:f>
              <c:numCache>
                <c:formatCode>0.00</c:formatCode>
                <c:ptCount val="9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214-4E6B-AFFA-C3A43FA0E4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5078447"/>
        <c:axId val="295287231"/>
      </c:lineChart>
      <c:catAx>
        <c:axId val="16650784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Campanhas</a:t>
                </a:r>
              </a:p>
            </c:rich>
          </c:tx>
          <c:layout>
            <c:manualLayout>
              <c:xMode val="edge"/>
              <c:yMode val="edge"/>
              <c:x val="0.47758667512815356"/>
              <c:y val="0.850209353752040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95287231"/>
        <c:crosses val="autoZero"/>
        <c:auto val="1"/>
        <c:lblAlgn val="ctr"/>
        <c:lblOffset val="100"/>
        <c:noMultiLvlLbl val="0"/>
      </c:catAx>
      <c:valAx>
        <c:axId val="295287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Nível de Ruído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650784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Noturno - 2019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'Dados 2019'!$L$4</c:f>
              <c:strCache>
                <c:ptCount val="1"/>
                <c:pt idx="0">
                  <c:v>28/02/2019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2019'!$M$3:$U$3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2019'!$M$4:$U$4</c:f>
              <c:numCache>
                <c:formatCode>General</c:formatCode>
                <c:ptCount val="9"/>
                <c:pt idx="0">
                  <c:v>63</c:v>
                </c:pt>
                <c:pt idx="1">
                  <c:v>61</c:v>
                </c:pt>
                <c:pt idx="2">
                  <c:v>59.9</c:v>
                </c:pt>
                <c:pt idx="3">
                  <c:v>65.2</c:v>
                </c:pt>
                <c:pt idx="4">
                  <c:v>71.7</c:v>
                </c:pt>
                <c:pt idx="5">
                  <c:v>64</c:v>
                </c:pt>
                <c:pt idx="6">
                  <c:v>69.599999999999994</c:v>
                </c:pt>
                <c:pt idx="7">
                  <c:v>54.8</c:v>
                </c:pt>
                <c:pt idx="8">
                  <c:v>69.5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C4-41B8-B88D-1ECC86F7FBB0}"/>
            </c:ext>
          </c:extLst>
        </c:ser>
        <c:ser>
          <c:idx val="5"/>
          <c:order val="1"/>
          <c:tx>
            <c:strRef>
              <c:f>'Dados 2019'!$L$5</c:f>
              <c:strCache>
                <c:ptCount val="1"/>
                <c:pt idx="0">
                  <c:v>16/06/2019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2019'!$M$3:$U$3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2019'!$M$5:$U$5</c:f>
              <c:numCache>
                <c:formatCode>General</c:formatCode>
                <c:ptCount val="9"/>
                <c:pt idx="0">
                  <c:v>56.3</c:v>
                </c:pt>
                <c:pt idx="1">
                  <c:v>66</c:v>
                </c:pt>
                <c:pt idx="2">
                  <c:v>62.8</c:v>
                </c:pt>
                <c:pt idx="3">
                  <c:v>73.400000000000006</c:v>
                </c:pt>
                <c:pt idx="4">
                  <c:v>74</c:v>
                </c:pt>
                <c:pt idx="5">
                  <c:v>63.2</c:v>
                </c:pt>
                <c:pt idx="6">
                  <c:v>71</c:v>
                </c:pt>
                <c:pt idx="7">
                  <c:v>55.2</c:v>
                </c:pt>
                <c:pt idx="8">
                  <c:v>75.2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3C4-41B8-B88D-1ECC86F7FBB0}"/>
            </c:ext>
          </c:extLst>
        </c:ser>
        <c:ser>
          <c:idx val="6"/>
          <c:order val="2"/>
          <c:tx>
            <c:strRef>
              <c:f>'Dados 2019'!$L$6</c:f>
              <c:strCache>
                <c:ptCount val="1"/>
                <c:pt idx="0">
                  <c:v>18/07/2019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6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6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2019'!$M$3:$U$3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2019'!$M$6:$U$6</c:f>
              <c:numCache>
                <c:formatCode>General</c:formatCode>
                <c:ptCount val="9"/>
                <c:pt idx="0">
                  <c:v>65.900000000000006</c:v>
                </c:pt>
                <c:pt idx="1">
                  <c:v>66.2</c:v>
                </c:pt>
                <c:pt idx="2">
                  <c:v>57.7</c:v>
                </c:pt>
                <c:pt idx="3">
                  <c:v>71.5</c:v>
                </c:pt>
                <c:pt idx="4">
                  <c:v>69.099999999999994</c:v>
                </c:pt>
                <c:pt idx="5">
                  <c:v>76.900000000000006</c:v>
                </c:pt>
                <c:pt idx="6">
                  <c:v>65.7</c:v>
                </c:pt>
                <c:pt idx="7">
                  <c:v>73.8</c:v>
                </c:pt>
                <c:pt idx="8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3C4-41B8-B88D-1ECC86F7FBB0}"/>
            </c:ext>
          </c:extLst>
        </c:ser>
        <c:ser>
          <c:idx val="9"/>
          <c:order val="3"/>
          <c:tx>
            <c:strRef>
              <c:f>'Dados 2019'!$L$7</c:f>
              <c:strCache>
                <c:ptCount val="1"/>
                <c:pt idx="0">
                  <c:v>08/12/2019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80000"/>
                    <a:shade val="51000"/>
                    <a:satMod val="130000"/>
                  </a:schemeClr>
                </a:gs>
                <a:gs pos="80000">
                  <a:schemeClr val="accent6">
                    <a:lumMod val="80000"/>
                    <a:shade val="93000"/>
                    <a:satMod val="130000"/>
                  </a:schemeClr>
                </a:gs>
                <a:gs pos="100000">
                  <a:schemeClr val="accent6">
                    <a:lumMod val="8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2019'!$M$3:$U$3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2019'!$M$7:$U$7</c:f>
              <c:numCache>
                <c:formatCode>General</c:formatCode>
                <c:ptCount val="9"/>
                <c:pt idx="0">
                  <c:v>71.599999999999994</c:v>
                </c:pt>
                <c:pt idx="1">
                  <c:v>55.4</c:v>
                </c:pt>
                <c:pt idx="2">
                  <c:v>72.599999999999994</c:v>
                </c:pt>
                <c:pt idx="3">
                  <c:v>70</c:v>
                </c:pt>
                <c:pt idx="4">
                  <c:v>57.7</c:v>
                </c:pt>
                <c:pt idx="5">
                  <c:v>61.7</c:v>
                </c:pt>
                <c:pt idx="6">
                  <c:v>54.8</c:v>
                </c:pt>
                <c:pt idx="7">
                  <c:v>67.599999999999994</c:v>
                </c:pt>
                <c:pt idx="8">
                  <c:v>62.7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3C4-41B8-B88D-1ECC86F7FB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89104463"/>
        <c:axId val="289105423"/>
      </c:barChart>
      <c:lineChart>
        <c:grouping val="standard"/>
        <c:varyColors val="0"/>
        <c:ser>
          <c:idx val="10"/>
          <c:order val="4"/>
          <c:tx>
            <c:strRef>
              <c:f>'Dados 2019'!$L$8</c:f>
              <c:strCache>
                <c:ptCount val="1"/>
                <c:pt idx="0">
                  <c:v>Limite [60 dB]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'Dados 2019'!$M$3:$U$3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2019'!$M$8:$U$8</c:f>
              <c:numCache>
                <c:formatCode>0.00</c:formatCode>
                <c:ptCount val="9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3C4-41B8-B88D-1ECC86F7FB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9104463"/>
        <c:axId val="289105423"/>
      </c:lineChart>
      <c:catAx>
        <c:axId val="2891044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Campanhas</a:t>
                </a:r>
              </a:p>
            </c:rich>
          </c:tx>
          <c:layout>
            <c:manualLayout>
              <c:xMode val="edge"/>
              <c:yMode val="edge"/>
              <c:x val="0.48008814226037549"/>
              <c:y val="0.836603003240947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89105423"/>
        <c:crosses val="autoZero"/>
        <c:auto val="1"/>
        <c:lblAlgn val="ctr"/>
        <c:lblOffset val="100"/>
        <c:noMultiLvlLbl val="0"/>
      </c:catAx>
      <c:valAx>
        <c:axId val="2891054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Nível de Ruídos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891044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Diurno - 2020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'Dados 2020'!$A$4</c:f>
              <c:strCache>
                <c:ptCount val="1"/>
                <c:pt idx="0">
                  <c:v>28/01/2020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2020'!$B$3:$J$3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2020'!$B$4:$J$4</c:f>
              <c:numCache>
                <c:formatCode>General</c:formatCode>
                <c:ptCount val="9"/>
                <c:pt idx="0">
                  <c:v>61.3</c:v>
                </c:pt>
                <c:pt idx="1">
                  <c:v>60</c:v>
                </c:pt>
                <c:pt idx="2">
                  <c:v>65.2</c:v>
                </c:pt>
                <c:pt idx="3">
                  <c:v>64.8</c:v>
                </c:pt>
                <c:pt idx="4">
                  <c:v>66.5</c:v>
                </c:pt>
                <c:pt idx="5">
                  <c:v>68.2</c:v>
                </c:pt>
                <c:pt idx="6">
                  <c:v>69.099999999999994</c:v>
                </c:pt>
                <c:pt idx="7">
                  <c:v>60.3</c:v>
                </c:pt>
                <c:pt idx="8">
                  <c:v>65.3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37-483F-ADBF-CCCBCC468868}"/>
            </c:ext>
          </c:extLst>
        </c:ser>
        <c:ser>
          <c:idx val="3"/>
          <c:order val="1"/>
          <c:tx>
            <c:strRef>
              <c:f>'Dados 2020'!$A$5</c:f>
              <c:strCache>
                <c:ptCount val="1"/>
                <c:pt idx="0">
                  <c:v>24/04/2020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2020'!$B$3:$J$3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2020'!$B$5:$J$5</c:f>
              <c:numCache>
                <c:formatCode>General</c:formatCode>
                <c:ptCount val="9"/>
                <c:pt idx="0">
                  <c:v>68.400000000000006</c:v>
                </c:pt>
                <c:pt idx="1">
                  <c:v>61.9</c:v>
                </c:pt>
                <c:pt idx="2">
                  <c:v>78.2</c:v>
                </c:pt>
                <c:pt idx="3">
                  <c:v>79</c:v>
                </c:pt>
                <c:pt idx="4">
                  <c:v>83</c:v>
                </c:pt>
                <c:pt idx="5">
                  <c:v>63.7</c:v>
                </c:pt>
                <c:pt idx="6">
                  <c:v>69.400000000000006</c:v>
                </c:pt>
                <c:pt idx="7">
                  <c:v>68.8</c:v>
                </c:pt>
                <c:pt idx="8">
                  <c:v>83.2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37-483F-ADBF-CCCBCC468868}"/>
            </c:ext>
          </c:extLst>
        </c:ser>
        <c:ser>
          <c:idx val="5"/>
          <c:order val="2"/>
          <c:tx>
            <c:strRef>
              <c:f>'Dados 2020'!$A$6</c:f>
              <c:strCache>
                <c:ptCount val="1"/>
                <c:pt idx="0">
                  <c:v>31/08/2020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2020'!$B$3:$J$3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2020'!$B$6:$J$6</c:f>
              <c:numCache>
                <c:formatCode>General</c:formatCode>
                <c:ptCount val="9"/>
                <c:pt idx="0">
                  <c:v>76.7</c:v>
                </c:pt>
                <c:pt idx="1">
                  <c:v>70.2</c:v>
                </c:pt>
                <c:pt idx="2">
                  <c:v>76.5</c:v>
                </c:pt>
                <c:pt idx="3">
                  <c:v>69.3</c:v>
                </c:pt>
                <c:pt idx="4">
                  <c:v>73.099999999999994</c:v>
                </c:pt>
                <c:pt idx="5">
                  <c:v>81</c:v>
                </c:pt>
                <c:pt idx="6">
                  <c:v>69.400000000000006</c:v>
                </c:pt>
                <c:pt idx="7">
                  <c:v>65.599999999999994</c:v>
                </c:pt>
                <c:pt idx="8">
                  <c:v>66.8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37-483F-ADBF-CCCBCC468868}"/>
            </c:ext>
          </c:extLst>
        </c:ser>
        <c:ser>
          <c:idx val="7"/>
          <c:order val="3"/>
          <c:tx>
            <c:strRef>
              <c:f>'Dados 2020'!$A$7</c:f>
              <c:strCache>
                <c:ptCount val="1"/>
                <c:pt idx="0">
                  <c:v>30/11/2020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5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5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2020'!$B$3:$J$3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2020'!$B$7:$J$7</c:f>
              <c:numCache>
                <c:formatCode>General</c:formatCode>
                <c:ptCount val="9"/>
                <c:pt idx="0">
                  <c:v>64.5</c:v>
                </c:pt>
                <c:pt idx="1">
                  <c:v>69.400000000000006</c:v>
                </c:pt>
                <c:pt idx="2">
                  <c:v>59</c:v>
                </c:pt>
                <c:pt idx="3">
                  <c:v>62.9</c:v>
                </c:pt>
                <c:pt idx="4">
                  <c:v>67</c:v>
                </c:pt>
                <c:pt idx="5">
                  <c:v>64</c:v>
                </c:pt>
                <c:pt idx="6">
                  <c:v>61.7</c:v>
                </c:pt>
                <c:pt idx="7">
                  <c:v>60.2</c:v>
                </c:pt>
                <c:pt idx="8">
                  <c:v>67.2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337-483F-ADBF-CCCBCC468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781491983"/>
        <c:axId val="1781493423"/>
      </c:barChart>
      <c:lineChart>
        <c:grouping val="standard"/>
        <c:varyColors val="0"/>
        <c:ser>
          <c:idx val="9"/>
          <c:order val="4"/>
          <c:tx>
            <c:strRef>
              <c:f>'Dados 2020'!$A$8</c:f>
              <c:strCache>
                <c:ptCount val="1"/>
                <c:pt idx="0">
                  <c:v>Limite [70 dB]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'Dados 2020'!$B$3:$J$3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2020'!$B$8:$J$8</c:f>
              <c:numCache>
                <c:formatCode>0.00</c:formatCode>
                <c:ptCount val="9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337-483F-ADBF-CCCBCC468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1491983"/>
        <c:axId val="1781493423"/>
      </c:lineChart>
      <c:catAx>
        <c:axId val="17814919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Campanhas</a:t>
                </a:r>
              </a:p>
            </c:rich>
          </c:tx>
          <c:layout>
            <c:manualLayout>
              <c:xMode val="edge"/>
              <c:yMode val="edge"/>
              <c:x val="0.47684374894908582"/>
              <c:y val="0.837909570397508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81493423"/>
        <c:crosses val="autoZero"/>
        <c:auto val="1"/>
        <c:lblAlgn val="ctr"/>
        <c:lblOffset val="100"/>
        <c:noMultiLvlLbl val="0"/>
      </c:catAx>
      <c:valAx>
        <c:axId val="17814934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Nível de Ruído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814919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Noturno - 2020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'Dados 2020'!$L$4</c:f>
              <c:strCache>
                <c:ptCount val="1"/>
                <c:pt idx="0">
                  <c:v>28/01/2020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2020'!$M$3:$U$3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2020'!$M$4:$U$4</c:f>
              <c:numCache>
                <c:formatCode>General</c:formatCode>
                <c:ptCount val="9"/>
                <c:pt idx="0">
                  <c:v>73</c:v>
                </c:pt>
                <c:pt idx="1">
                  <c:v>63.9</c:v>
                </c:pt>
                <c:pt idx="2">
                  <c:v>68.900000000000006</c:v>
                </c:pt>
                <c:pt idx="3">
                  <c:v>74</c:v>
                </c:pt>
                <c:pt idx="4">
                  <c:v>67.5</c:v>
                </c:pt>
                <c:pt idx="5">
                  <c:v>78</c:v>
                </c:pt>
                <c:pt idx="6">
                  <c:v>65.099999999999994</c:v>
                </c:pt>
                <c:pt idx="7">
                  <c:v>61.9</c:v>
                </c:pt>
                <c:pt idx="8">
                  <c:v>60.8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FA-4B4E-9D4B-29FE0B0C4C83}"/>
            </c:ext>
          </c:extLst>
        </c:ser>
        <c:ser>
          <c:idx val="3"/>
          <c:order val="1"/>
          <c:tx>
            <c:strRef>
              <c:f>'Dados 2020'!$L$5</c:f>
              <c:strCache>
                <c:ptCount val="1"/>
                <c:pt idx="0">
                  <c:v>24/04/2020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2020'!$M$3:$U$3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2020'!$M$5:$U$5</c:f>
              <c:numCache>
                <c:formatCode>General</c:formatCode>
                <c:ptCount val="9"/>
                <c:pt idx="0">
                  <c:v>65.3</c:v>
                </c:pt>
                <c:pt idx="1">
                  <c:v>61.6</c:v>
                </c:pt>
                <c:pt idx="2">
                  <c:v>70.5</c:v>
                </c:pt>
                <c:pt idx="3">
                  <c:v>74</c:v>
                </c:pt>
                <c:pt idx="4">
                  <c:v>73.599999999999994</c:v>
                </c:pt>
                <c:pt idx="5">
                  <c:v>77</c:v>
                </c:pt>
                <c:pt idx="6">
                  <c:v>71.599999999999994</c:v>
                </c:pt>
                <c:pt idx="7">
                  <c:v>76.3</c:v>
                </c:pt>
                <c:pt idx="8">
                  <c:v>77.400000000000006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FA-4B4E-9D4B-29FE0B0C4C83}"/>
            </c:ext>
          </c:extLst>
        </c:ser>
        <c:ser>
          <c:idx val="5"/>
          <c:order val="2"/>
          <c:tx>
            <c:strRef>
              <c:f>'Dados 2020'!$L$6</c:f>
              <c:strCache>
                <c:ptCount val="1"/>
                <c:pt idx="0">
                  <c:v>31/08/2020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2020'!$M$3:$U$3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2020'!$M$6:$U$6</c:f>
              <c:numCache>
                <c:formatCode>General</c:formatCode>
                <c:ptCount val="9"/>
                <c:pt idx="0">
                  <c:v>64.2</c:v>
                </c:pt>
                <c:pt idx="1">
                  <c:v>66.400000000000006</c:v>
                </c:pt>
                <c:pt idx="2">
                  <c:v>73.099999999999994</c:v>
                </c:pt>
                <c:pt idx="3">
                  <c:v>63</c:v>
                </c:pt>
                <c:pt idx="4">
                  <c:v>65.900000000000006</c:v>
                </c:pt>
                <c:pt idx="5">
                  <c:v>72.3</c:v>
                </c:pt>
                <c:pt idx="6">
                  <c:v>70.599999999999994</c:v>
                </c:pt>
                <c:pt idx="7">
                  <c:v>69.2</c:v>
                </c:pt>
                <c:pt idx="8">
                  <c:v>63.4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7FA-4B4E-9D4B-29FE0B0C4C83}"/>
            </c:ext>
          </c:extLst>
        </c:ser>
        <c:ser>
          <c:idx val="7"/>
          <c:order val="3"/>
          <c:tx>
            <c:strRef>
              <c:f>'Dados 2020'!$L$7</c:f>
              <c:strCache>
                <c:ptCount val="1"/>
                <c:pt idx="0">
                  <c:v>30/11/2020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5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5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2020'!$M$3:$U$3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2020'!$M$7:$U$7</c:f>
              <c:numCache>
                <c:formatCode>General</c:formatCode>
                <c:ptCount val="9"/>
                <c:pt idx="0">
                  <c:v>64.3</c:v>
                </c:pt>
                <c:pt idx="1">
                  <c:v>59.8</c:v>
                </c:pt>
                <c:pt idx="2">
                  <c:v>61.1</c:v>
                </c:pt>
                <c:pt idx="3">
                  <c:v>63.4</c:v>
                </c:pt>
                <c:pt idx="4">
                  <c:v>62.7</c:v>
                </c:pt>
                <c:pt idx="5">
                  <c:v>60</c:v>
                </c:pt>
                <c:pt idx="6">
                  <c:v>60</c:v>
                </c:pt>
                <c:pt idx="7">
                  <c:v>57.9</c:v>
                </c:pt>
                <c:pt idx="8">
                  <c:v>64.099999999999994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7FA-4B4E-9D4B-29FE0B0C4C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44358047"/>
        <c:axId val="2044364287"/>
      </c:barChart>
      <c:lineChart>
        <c:grouping val="standard"/>
        <c:varyColors val="0"/>
        <c:ser>
          <c:idx val="9"/>
          <c:order val="4"/>
          <c:tx>
            <c:strRef>
              <c:f>'Dados 2020'!$L$8</c:f>
              <c:strCache>
                <c:ptCount val="1"/>
                <c:pt idx="0">
                  <c:v>Limite [60 dB]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'Dados 2020'!$M$3:$U$3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2020'!$M$8:$U$8</c:f>
              <c:numCache>
                <c:formatCode>0.00</c:formatCode>
                <c:ptCount val="9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7FA-4B4E-9D4B-29FE0B0C4C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4358047"/>
        <c:axId val="2044364287"/>
      </c:lineChart>
      <c:catAx>
        <c:axId val="20443580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Campanhas</a:t>
                </a:r>
              </a:p>
            </c:rich>
          </c:tx>
          <c:layout>
            <c:manualLayout>
              <c:xMode val="edge"/>
              <c:yMode val="edge"/>
              <c:x val="0.4809467508265744"/>
              <c:y val="0.82290285794637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44364287"/>
        <c:crosses val="autoZero"/>
        <c:auto val="1"/>
        <c:lblAlgn val="ctr"/>
        <c:lblOffset val="100"/>
        <c:noMultiLvlLbl val="0"/>
      </c:catAx>
      <c:valAx>
        <c:axId val="2044364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Nível de Ruído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443580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Diurno - 2021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'Dados 2021'!$A$4</c:f>
              <c:strCache>
                <c:ptCount val="1"/>
                <c:pt idx="0">
                  <c:v>29/03/2021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2021'!$B$3:$J$3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2021'!$B$4:$J$4</c:f>
              <c:numCache>
                <c:formatCode>General</c:formatCode>
                <c:ptCount val="9"/>
                <c:pt idx="0">
                  <c:v>61.1</c:v>
                </c:pt>
                <c:pt idx="1">
                  <c:v>60.3</c:v>
                </c:pt>
                <c:pt idx="2">
                  <c:v>67.2</c:v>
                </c:pt>
                <c:pt idx="3">
                  <c:v>66.8</c:v>
                </c:pt>
                <c:pt idx="4">
                  <c:v>67.5</c:v>
                </c:pt>
                <c:pt idx="5">
                  <c:v>68.2</c:v>
                </c:pt>
                <c:pt idx="6">
                  <c:v>69.099999999999994</c:v>
                </c:pt>
                <c:pt idx="7">
                  <c:v>60.3</c:v>
                </c:pt>
                <c:pt idx="8">
                  <c:v>65.3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B1-4B08-AC31-B806C1E2BC2A}"/>
            </c:ext>
          </c:extLst>
        </c:ser>
        <c:ser>
          <c:idx val="5"/>
          <c:order val="1"/>
          <c:tx>
            <c:strRef>
              <c:f>'Dados 2021'!$A$5</c:f>
              <c:strCache>
                <c:ptCount val="1"/>
                <c:pt idx="0">
                  <c:v>25/06/2021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2021'!$B$3:$J$3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2021'!$B$5:$J$5</c:f>
              <c:numCache>
                <c:formatCode>General</c:formatCode>
                <c:ptCount val="9"/>
                <c:pt idx="0" formatCode="0.00">
                  <c:v>51</c:v>
                </c:pt>
                <c:pt idx="1">
                  <c:v>52.1</c:v>
                </c:pt>
                <c:pt idx="2">
                  <c:v>53.5</c:v>
                </c:pt>
                <c:pt idx="3" formatCode="0.00">
                  <c:v>68</c:v>
                </c:pt>
                <c:pt idx="4" formatCode="0.00">
                  <c:v>73</c:v>
                </c:pt>
                <c:pt idx="5" formatCode="0.00">
                  <c:v>74</c:v>
                </c:pt>
                <c:pt idx="6">
                  <c:v>72.099999999999994</c:v>
                </c:pt>
                <c:pt idx="7" formatCode="0.00">
                  <c:v>53</c:v>
                </c:pt>
                <c:pt idx="8">
                  <c:v>61.9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B1-4B08-AC31-B806C1E2BC2A}"/>
            </c:ext>
          </c:extLst>
        </c:ser>
        <c:ser>
          <c:idx val="6"/>
          <c:order val="2"/>
          <c:tx>
            <c:strRef>
              <c:f>'Dados 2021'!$A$6</c:f>
              <c:strCache>
                <c:ptCount val="1"/>
                <c:pt idx="0">
                  <c:v>30/07/2021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6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6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2021'!$B$3:$J$3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2021'!$B$6:$J$6</c:f>
              <c:numCache>
                <c:formatCode>General</c:formatCode>
                <c:ptCount val="9"/>
                <c:pt idx="0">
                  <c:v>73.7</c:v>
                </c:pt>
                <c:pt idx="1">
                  <c:v>70.599999999999994</c:v>
                </c:pt>
                <c:pt idx="2">
                  <c:v>74.7</c:v>
                </c:pt>
                <c:pt idx="3" formatCode="0.00">
                  <c:v>71</c:v>
                </c:pt>
                <c:pt idx="4">
                  <c:v>71.2</c:v>
                </c:pt>
                <c:pt idx="5">
                  <c:v>76.5</c:v>
                </c:pt>
                <c:pt idx="6">
                  <c:v>71.900000000000006</c:v>
                </c:pt>
                <c:pt idx="7">
                  <c:v>61.1</c:v>
                </c:pt>
                <c:pt idx="8">
                  <c:v>78.099999999999994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FB1-4B08-AC31-B806C1E2BC2A}"/>
            </c:ext>
          </c:extLst>
        </c:ser>
        <c:ser>
          <c:idx val="10"/>
          <c:order val="3"/>
          <c:tx>
            <c:strRef>
              <c:f>'Dados 2021'!$A$7</c:f>
              <c:strCache>
                <c:ptCount val="1"/>
                <c:pt idx="0">
                  <c:v>30/11/2021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80000"/>
                    <a:shade val="51000"/>
                    <a:satMod val="130000"/>
                  </a:schemeClr>
                </a:gs>
                <a:gs pos="80000">
                  <a:schemeClr val="accent5">
                    <a:lumMod val="80000"/>
                    <a:shade val="93000"/>
                    <a:satMod val="130000"/>
                  </a:schemeClr>
                </a:gs>
                <a:gs pos="100000">
                  <a:schemeClr val="accent5">
                    <a:lumMod val="8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2021'!$B$3:$J$3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2021'!$B$7:$J$7</c:f>
              <c:numCache>
                <c:formatCode>General</c:formatCode>
                <c:ptCount val="9"/>
                <c:pt idx="0">
                  <c:v>58.3</c:v>
                </c:pt>
                <c:pt idx="1">
                  <c:v>61.8</c:v>
                </c:pt>
                <c:pt idx="2">
                  <c:v>65.599999999999994</c:v>
                </c:pt>
                <c:pt idx="3">
                  <c:v>69.8</c:v>
                </c:pt>
                <c:pt idx="4">
                  <c:v>57.6</c:v>
                </c:pt>
                <c:pt idx="5">
                  <c:v>66.8</c:v>
                </c:pt>
                <c:pt idx="6" formatCode="0.00">
                  <c:v>53</c:v>
                </c:pt>
                <c:pt idx="7">
                  <c:v>60.1</c:v>
                </c:pt>
                <c:pt idx="8">
                  <c:v>71.900000000000006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FB1-4B08-AC31-B806C1E2BC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82060335"/>
        <c:axId val="1682070895"/>
      </c:barChart>
      <c:lineChart>
        <c:grouping val="standard"/>
        <c:varyColors val="0"/>
        <c:ser>
          <c:idx val="12"/>
          <c:order val="4"/>
          <c:tx>
            <c:strRef>
              <c:f>'Dados 2021'!$A$8</c:f>
              <c:strCache>
                <c:ptCount val="1"/>
                <c:pt idx="0">
                  <c:v>Limite [70 dB]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'Dados 2021'!$B$3:$J$3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2021'!$B$8:$J$8</c:f>
              <c:numCache>
                <c:formatCode>0.00</c:formatCode>
                <c:ptCount val="9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FB1-4B08-AC31-B806C1E2BC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2060335"/>
        <c:axId val="1682070895"/>
      </c:lineChart>
      <c:catAx>
        <c:axId val="168206033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Campanhas</a:t>
                </a:r>
              </a:p>
            </c:rich>
          </c:tx>
          <c:layout>
            <c:manualLayout>
              <c:xMode val="edge"/>
              <c:yMode val="edge"/>
              <c:x val="0.48686773453732601"/>
              <c:y val="0.78283278749448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82070895"/>
        <c:crosses val="autoZero"/>
        <c:auto val="1"/>
        <c:lblAlgn val="ctr"/>
        <c:lblOffset val="100"/>
        <c:noMultiLvlLbl val="0"/>
      </c:catAx>
      <c:valAx>
        <c:axId val="1682070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Nível de ruído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820603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Noturno - 2021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'Dados 2021'!$L$4</c:f>
              <c:strCache>
                <c:ptCount val="1"/>
                <c:pt idx="0">
                  <c:v>29/03/2021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2021'!$M$3:$U$3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2021'!$M$4:$U$4</c:f>
              <c:numCache>
                <c:formatCode>General</c:formatCode>
                <c:ptCount val="9"/>
                <c:pt idx="0">
                  <c:v>63.2</c:v>
                </c:pt>
                <c:pt idx="1">
                  <c:v>54.7</c:v>
                </c:pt>
                <c:pt idx="2">
                  <c:v>66.400000000000006</c:v>
                </c:pt>
                <c:pt idx="3" formatCode="0.00">
                  <c:v>71</c:v>
                </c:pt>
                <c:pt idx="4">
                  <c:v>57.3</c:v>
                </c:pt>
                <c:pt idx="5" formatCode="0.00">
                  <c:v>57</c:v>
                </c:pt>
                <c:pt idx="6">
                  <c:v>52.1</c:v>
                </c:pt>
                <c:pt idx="7">
                  <c:v>54.3</c:v>
                </c:pt>
                <c:pt idx="8" formatCode="0.00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88-42A1-883D-4DB1C7E06468}"/>
            </c:ext>
          </c:extLst>
        </c:ser>
        <c:ser>
          <c:idx val="5"/>
          <c:order val="1"/>
          <c:tx>
            <c:strRef>
              <c:f>'Dados 2021'!$L$5</c:f>
              <c:strCache>
                <c:ptCount val="1"/>
                <c:pt idx="0">
                  <c:v>25/06/2021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2021'!$M$3:$U$3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2021'!$M$5:$U$5</c:f>
              <c:numCache>
                <c:formatCode>General</c:formatCode>
                <c:ptCount val="9"/>
                <c:pt idx="0" formatCode="0.00">
                  <c:v>54</c:v>
                </c:pt>
                <c:pt idx="1">
                  <c:v>67.8</c:v>
                </c:pt>
                <c:pt idx="2">
                  <c:v>62.1</c:v>
                </c:pt>
                <c:pt idx="3" formatCode="0.00">
                  <c:v>66</c:v>
                </c:pt>
                <c:pt idx="4">
                  <c:v>71.099999999999994</c:v>
                </c:pt>
                <c:pt idx="5">
                  <c:v>68.400000000000006</c:v>
                </c:pt>
                <c:pt idx="6" formatCode="0.00">
                  <c:v>73</c:v>
                </c:pt>
                <c:pt idx="7" formatCode="0.00">
                  <c:v>56</c:v>
                </c:pt>
                <c:pt idx="8" formatCode="0.00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88-42A1-883D-4DB1C7E06468}"/>
            </c:ext>
          </c:extLst>
        </c:ser>
        <c:ser>
          <c:idx val="6"/>
          <c:order val="2"/>
          <c:tx>
            <c:strRef>
              <c:f>'Dados 2021'!$L$6</c:f>
              <c:strCache>
                <c:ptCount val="1"/>
                <c:pt idx="0">
                  <c:v>30/07/2021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6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6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2021'!$M$3:$U$3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2021'!$M$6:$U$6</c:f>
              <c:numCache>
                <c:formatCode>General</c:formatCode>
                <c:ptCount val="9"/>
                <c:pt idx="0">
                  <c:v>72.7</c:v>
                </c:pt>
                <c:pt idx="1">
                  <c:v>75.599999999999994</c:v>
                </c:pt>
                <c:pt idx="2">
                  <c:v>71.3</c:v>
                </c:pt>
                <c:pt idx="3" formatCode="0.00">
                  <c:v>71</c:v>
                </c:pt>
                <c:pt idx="4">
                  <c:v>71.2</c:v>
                </c:pt>
                <c:pt idx="5" formatCode="0.00">
                  <c:v>76</c:v>
                </c:pt>
                <c:pt idx="6">
                  <c:v>71.5</c:v>
                </c:pt>
                <c:pt idx="7" formatCode="0.00">
                  <c:v>63</c:v>
                </c:pt>
                <c:pt idx="8">
                  <c:v>78.099999999999994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F88-42A1-883D-4DB1C7E06468}"/>
            </c:ext>
          </c:extLst>
        </c:ser>
        <c:ser>
          <c:idx val="10"/>
          <c:order val="3"/>
          <c:tx>
            <c:strRef>
              <c:f>'Dados 2021'!$L$7</c:f>
              <c:strCache>
                <c:ptCount val="1"/>
                <c:pt idx="0">
                  <c:v>30/11/2021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80000"/>
                    <a:shade val="51000"/>
                    <a:satMod val="130000"/>
                  </a:schemeClr>
                </a:gs>
                <a:gs pos="80000">
                  <a:schemeClr val="accent5">
                    <a:lumMod val="80000"/>
                    <a:shade val="93000"/>
                    <a:satMod val="130000"/>
                  </a:schemeClr>
                </a:gs>
                <a:gs pos="100000">
                  <a:schemeClr val="accent5">
                    <a:lumMod val="8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2021'!$M$3:$U$3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2021'!$M$7:$U$7</c:f>
              <c:numCache>
                <c:formatCode>0.00</c:formatCode>
                <c:ptCount val="9"/>
                <c:pt idx="0">
                  <c:v>64</c:v>
                </c:pt>
                <c:pt idx="1">
                  <c:v>60</c:v>
                </c:pt>
                <c:pt idx="2" formatCode="General">
                  <c:v>65.599999999999994</c:v>
                </c:pt>
                <c:pt idx="3" formatCode="General">
                  <c:v>69.8</c:v>
                </c:pt>
                <c:pt idx="4" formatCode="General">
                  <c:v>57.6</c:v>
                </c:pt>
                <c:pt idx="5" formatCode="General">
                  <c:v>66.8</c:v>
                </c:pt>
                <c:pt idx="6">
                  <c:v>53</c:v>
                </c:pt>
                <c:pt idx="7" formatCode="General">
                  <c:v>60.1</c:v>
                </c:pt>
                <c:pt idx="8" formatCode="General">
                  <c:v>71.900000000000006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F88-42A1-883D-4DB1C7E06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05947455"/>
        <c:axId val="1805952735"/>
      </c:barChart>
      <c:lineChart>
        <c:grouping val="standard"/>
        <c:varyColors val="0"/>
        <c:ser>
          <c:idx val="12"/>
          <c:order val="4"/>
          <c:tx>
            <c:strRef>
              <c:f>'Dados 2021'!$L$8</c:f>
              <c:strCache>
                <c:ptCount val="1"/>
                <c:pt idx="0">
                  <c:v>Limite [60 dB]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'Dados 2021'!$M$3:$U$3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2021'!$M$8:$U$8</c:f>
              <c:numCache>
                <c:formatCode>0.00</c:formatCode>
                <c:ptCount val="9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F88-42A1-883D-4DB1C7E06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5947455"/>
        <c:axId val="1805952735"/>
      </c:lineChart>
      <c:catAx>
        <c:axId val="18059474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Campanhas</a:t>
                </a:r>
              </a:p>
            </c:rich>
          </c:tx>
          <c:layout>
            <c:manualLayout>
              <c:xMode val="edge"/>
              <c:yMode val="edge"/>
              <c:x val="0.4768528158820623"/>
              <c:y val="0.739659271440231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05952735"/>
        <c:crosses val="autoZero"/>
        <c:auto val="1"/>
        <c:lblAlgn val="ctr"/>
        <c:lblOffset val="100"/>
        <c:noMultiLvlLbl val="0"/>
      </c:catAx>
      <c:valAx>
        <c:axId val="1805952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Nível de ruído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059474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Diruno - 2022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'Dados 2022'!$A$4</c:f>
              <c:strCache>
                <c:ptCount val="1"/>
                <c:pt idx="0">
                  <c:v>20/01/2022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2022'!$B$3:$J$3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2022'!$B$4:$J$4</c:f>
              <c:numCache>
                <c:formatCode>0.00</c:formatCode>
                <c:ptCount val="9"/>
                <c:pt idx="0">
                  <c:v>69.400000000000006</c:v>
                </c:pt>
                <c:pt idx="1">
                  <c:v>58.2</c:v>
                </c:pt>
                <c:pt idx="2">
                  <c:v>68.5</c:v>
                </c:pt>
                <c:pt idx="3">
                  <c:v>71.099999999999994</c:v>
                </c:pt>
                <c:pt idx="4">
                  <c:v>67.400000000000006</c:v>
                </c:pt>
                <c:pt idx="5">
                  <c:v>72.099999999999994</c:v>
                </c:pt>
                <c:pt idx="6">
                  <c:v>70.2</c:v>
                </c:pt>
                <c:pt idx="7">
                  <c:v>59.2</c:v>
                </c:pt>
                <c:pt idx="8">
                  <c:v>70.400000000000006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82-4EE2-BE62-84F950D75A10}"/>
            </c:ext>
          </c:extLst>
        </c:ser>
        <c:ser>
          <c:idx val="4"/>
          <c:order val="1"/>
          <c:tx>
            <c:strRef>
              <c:f>'Dados 2022'!$A$5</c:f>
              <c:strCache>
                <c:ptCount val="1"/>
                <c:pt idx="0">
                  <c:v>24/06/2022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2022'!$B$3:$J$3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2022'!$B$5:$J$5</c:f>
              <c:numCache>
                <c:formatCode>0.00</c:formatCode>
                <c:ptCount val="9"/>
                <c:pt idx="0">
                  <c:v>68.3</c:v>
                </c:pt>
                <c:pt idx="1">
                  <c:v>58.2</c:v>
                </c:pt>
                <c:pt idx="2">
                  <c:v>72.3</c:v>
                </c:pt>
                <c:pt idx="3">
                  <c:v>72.400000000000006</c:v>
                </c:pt>
                <c:pt idx="4">
                  <c:v>69.3</c:v>
                </c:pt>
                <c:pt idx="5">
                  <c:v>75.099999999999994</c:v>
                </c:pt>
                <c:pt idx="6">
                  <c:v>67.3</c:v>
                </c:pt>
                <c:pt idx="7">
                  <c:v>51.4</c:v>
                </c:pt>
                <c:pt idx="8">
                  <c:v>74.599999999999994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82-4EE2-BE62-84F950D75A10}"/>
            </c:ext>
          </c:extLst>
        </c:ser>
        <c:ser>
          <c:idx val="5"/>
          <c:order val="2"/>
          <c:tx>
            <c:strRef>
              <c:f>'Dados 2022'!$A$6</c:f>
              <c:strCache>
                <c:ptCount val="1"/>
                <c:pt idx="0">
                  <c:v>26/08/2022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2022'!$B$3:$J$3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2022'!$B$6:$J$6</c:f>
              <c:numCache>
                <c:formatCode>0.00</c:formatCode>
                <c:ptCount val="9"/>
                <c:pt idx="0">
                  <c:v>66.5</c:v>
                </c:pt>
                <c:pt idx="1">
                  <c:v>58.3</c:v>
                </c:pt>
                <c:pt idx="2">
                  <c:v>74.8</c:v>
                </c:pt>
                <c:pt idx="3">
                  <c:v>74.400000000000006</c:v>
                </c:pt>
                <c:pt idx="4">
                  <c:v>64.2</c:v>
                </c:pt>
                <c:pt idx="5">
                  <c:v>74.400000000000006</c:v>
                </c:pt>
                <c:pt idx="6">
                  <c:v>69.8</c:v>
                </c:pt>
                <c:pt idx="7">
                  <c:v>57.9</c:v>
                </c:pt>
                <c:pt idx="8">
                  <c:v>76.5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582-4EE2-BE62-84F950D75A10}"/>
            </c:ext>
          </c:extLst>
        </c:ser>
        <c:ser>
          <c:idx val="8"/>
          <c:order val="3"/>
          <c:tx>
            <c:strRef>
              <c:f>'Dados 2022'!$A$7</c:f>
              <c:strCache>
                <c:ptCount val="1"/>
                <c:pt idx="0">
                  <c:v>17/11/2022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4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4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2022'!$B$3:$J$3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2022'!$B$7:$J$7</c:f>
              <c:numCache>
                <c:formatCode>0.00</c:formatCode>
                <c:ptCount val="9"/>
                <c:pt idx="0">
                  <c:v>64.2</c:v>
                </c:pt>
                <c:pt idx="1">
                  <c:v>56.3</c:v>
                </c:pt>
                <c:pt idx="2">
                  <c:v>56.5</c:v>
                </c:pt>
                <c:pt idx="3">
                  <c:v>74.5</c:v>
                </c:pt>
                <c:pt idx="4">
                  <c:v>68.2</c:v>
                </c:pt>
                <c:pt idx="5">
                  <c:v>73.599999999999994</c:v>
                </c:pt>
                <c:pt idx="6">
                  <c:v>69.7</c:v>
                </c:pt>
                <c:pt idx="7">
                  <c:v>56.6</c:v>
                </c:pt>
                <c:pt idx="8">
                  <c:v>78.7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582-4EE2-BE62-84F950D75A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14041727"/>
        <c:axId val="1414037407"/>
      </c:barChart>
      <c:lineChart>
        <c:grouping val="standard"/>
        <c:varyColors val="0"/>
        <c:ser>
          <c:idx val="9"/>
          <c:order val="4"/>
          <c:tx>
            <c:strRef>
              <c:f>'Dados 2022'!$A$8</c:f>
              <c:strCache>
                <c:ptCount val="1"/>
                <c:pt idx="0">
                  <c:v>Limite [70 dB]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'Dados 2022'!$B$3:$J$3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2022'!$B$8:$J$8</c:f>
              <c:numCache>
                <c:formatCode>0.00</c:formatCode>
                <c:ptCount val="9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582-4EE2-BE62-84F950D75A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4041727"/>
        <c:axId val="1414037407"/>
      </c:lineChart>
      <c:catAx>
        <c:axId val="14140417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Campanhas</a:t>
                </a:r>
              </a:p>
            </c:rich>
          </c:tx>
          <c:layout>
            <c:manualLayout>
              <c:xMode val="edge"/>
              <c:yMode val="edge"/>
              <c:x val="0.48683682335270861"/>
              <c:y val="0.819161891464991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14037407"/>
        <c:crosses val="autoZero"/>
        <c:auto val="1"/>
        <c:lblAlgn val="ctr"/>
        <c:lblOffset val="100"/>
        <c:noMultiLvlLbl val="0"/>
      </c:catAx>
      <c:valAx>
        <c:axId val="1414037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Nível de ruído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14041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Noturno - 2022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'Dados 2022'!$L$4</c:f>
              <c:strCache>
                <c:ptCount val="1"/>
                <c:pt idx="0">
                  <c:v>20/01/2022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2022'!$M$3:$U$3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2022'!$M$4:$U$4</c:f>
              <c:numCache>
                <c:formatCode>0.00</c:formatCode>
                <c:ptCount val="9"/>
                <c:pt idx="0">
                  <c:v>66.8</c:v>
                </c:pt>
                <c:pt idx="1">
                  <c:v>62.3</c:v>
                </c:pt>
                <c:pt idx="2">
                  <c:v>68.7</c:v>
                </c:pt>
                <c:pt idx="3">
                  <c:v>71.400000000000006</c:v>
                </c:pt>
                <c:pt idx="4">
                  <c:v>67.099999999999994</c:v>
                </c:pt>
                <c:pt idx="5">
                  <c:v>69.2</c:v>
                </c:pt>
                <c:pt idx="6">
                  <c:v>72.099999999999994</c:v>
                </c:pt>
                <c:pt idx="7">
                  <c:v>58.6</c:v>
                </c:pt>
                <c:pt idx="8">
                  <c:v>72.099999999999994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31-42A0-9C3C-A01363B80BCC}"/>
            </c:ext>
          </c:extLst>
        </c:ser>
        <c:ser>
          <c:idx val="4"/>
          <c:order val="1"/>
          <c:tx>
            <c:strRef>
              <c:f>'Dados 2022'!$L$5</c:f>
              <c:strCache>
                <c:ptCount val="1"/>
                <c:pt idx="0">
                  <c:v>24/06/2022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2022'!$M$3:$U$3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2022'!$M$5:$U$5</c:f>
              <c:numCache>
                <c:formatCode>0.00</c:formatCode>
                <c:ptCount val="9"/>
                <c:pt idx="0">
                  <c:v>57.8</c:v>
                </c:pt>
                <c:pt idx="1">
                  <c:v>58.9</c:v>
                </c:pt>
                <c:pt idx="2">
                  <c:v>69.8</c:v>
                </c:pt>
                <c:pt idx="3">
                  <c:v>75.900000000000006</c:v>
                </c:pt>
                <c:pt idx="4">
                  <c:v>63.1</c:v>
                </c:pt>
                <c:pt idx="5">
                  <c:v>74.2</c:v>
                </c:pt>
                <c:pt idx="6">
                  <c:v>70.5</c:v>
                </c:pt>
                <c:pt idx="7">
                  <c:v>54.2</c:v>
                </c:pt>
                <c:pt idx="8">
                  <c:v>71.900000000000006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31-42A0-9C3C-A01363B80BCC}"/>
            </c:ext>
          </c:extLst>
        </c:ser>
        <c:ser>
          <c:idx val="5"/>
          <c:order val="2"/>
          <c:tx>
            <c:strRef>
              <c:f>'Dados 2022'!$L$6</c:f>
              <c:strCache>
                <c:ptCount val="1"/>
                <c:pt idx="0">
                  <c:v>26/08/2022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2022'!$M$3:$U$3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2022'!$M$6:$U$6</c:f>
              <c:numCache>
                <c:formatCode>0.00</c:formatCode>
                <c:ptCount val="9"/>
                <c:pt idx="0">
                  <c:v>71.2</c:v>
                </c:pt>
                <c:pt idx="1">
                  <c:v>58.9</c:v>
                </c:pt>
                <c:pt idx="2">
                  <c:v>65.5</c:v>
                </c:pt>
                <c:pt idx="3">
                  <c:v>75.599999999999994</c:v>
                </c:pt>
                <c:pt idx="4">
                  <c:v>71.099999999999994</c:v>
                </c:pt>
                <c:pt idx="5">
                  <c:v>73.2</c:v>
                </c:pt>
                <c:pt idx="6">
                  <c:v>71.5</c:v>
                </c:pt>
                <c:pt idx="7">
                  <c:v>60.2</c:v>
                </c:pt>
                <c:pt idx="8">
                  <c:v>71.900000000000006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31-42A0-9C3C-A01363B80BCC}"/>
            </c:ext>
          </c:extLst>
        </c:ser>
        <c:ser>
          <c:idx val="8"/>
          <c:order val="3"/>
          <c:tx>
            <c:strRef>
              <c:f>'Dados 2022'!$L$7</c:f>
              <c:strCache>
                <c:ptCount val="1"/>
                <c:pt idx="0">
                  <c:v>17/11/2022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4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4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2022'!$M$3:$U$3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2022'!$M$7:$U$7</c:f>
              <c:numCache>
                <c:formatCode>0.00</c:formatCode>
                <c:ptCount val="9"/>
                <c:pt idx="0">
                  <c:v>58.9</c:v>
                </c:pt>
                <c:pt idx="1">
                  <c:v>59.8</c:v>
                </c:pt>
                <c:pt idx="2">
                  <c:v>65.400000000000006</c:v>
                </c:pt>
                <c:pt idx="3">
                  <c:v>74.400000000000006</c:v>
                </c:pt>
                <c:pt idx="4">
                  <c:v>72.099999999999994</c:v>
                </c:pt>
                <c:pt idx="5">
                  <c:v>64.5</c:v>
                </c:pt>
                <c:pt idx="6">
                  <c:v>73</c:v>
                </c:pt>
                <c:pt idx="7">
                  <c:v>54.3</c:v>
                </c:pt>
                <c:pt idx="8">
                  <c:v>72.099999999999994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831-42A0-9C3C-A01363B80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9"/>
        <c:overlap val="-27"/>
        <c:axId val="1511099743"/>
        <c:axId val="1511100703"/>
      </c:barChart>
      <c:lineChart>
        <c:grouping val="standard"/>
        <c:varyColors val="0"/>
        <c:ser>
          <c:idx val="9"/>
          <c:order val="4"/>
          <c:tx>
            <c:strRef>
              <c:f>'Dados 2022'!$L$8</c:f>
              <c:strCache>
                <c:ptCount val="1"/>
                <c:pt idx="0">
                  <c:v>Limite [60 dB]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'Dados 2022'!$M$3:$U$3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2022'!$M$8:$U$8</c:f>
              <c:numCache>
                <c:formatCode>0.00</c:formatCode>
                <c:ptCount val="9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831-42A0-9C3C-A01363B80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1099743"/>
        <c:axId val="1511100703"/>
      </c:lineChart>
      <c:catAx>
        <c:axId val="151109974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Campanhas</a:t>
                </a:r>
              </a:p>
            </c:rich>
          </c:tx>
          <c:layout>
            <c:manualLayout>
              <c:xMode val="edge"/>
              <c:yMode val="edge"/>
              <c:x val="0.49966761174492391"/>
              <c:y val="0.820621130492659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11100703"/>
        <c:crosses val="autoZero"/>
        <c:auto val="1"/>
        <c:lblAlgn val="ctr"/>
        <c:lblOffset val="100"/>
        <c:noMultiLvlLbl val="0"/>
      </c:catAx>
      <c:valAx>
        <c:axId val="1511100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Nível de ruído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110997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Diurno - 2023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'Dados 2023'!$A$4</c:f>
              <c:strCache>
                <c:ptCount val="1"/>
                <c:pt idx="0">
                  <c:v>29/03/2023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2023'!$B$3:$J$3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2023'!$B$4:$J$4</c:f>
              <c:numCache>
                <c:formatCode>General</c:formatCode>
                <c:ptCount val="9"/>
                <c:pt idx="0">
                  <c:v>68.5</c:v>
                </c:pt>
                <c:pt idx="1">
                  <c:v>49.5</c:v>
                </c:pt>
                <c:pt idx="2">
                  <c:v>66</c:v>
                </c:pt>
                <c:pt idx="3">
                  <c:v>64.7</c:v>
                </c:pt>
                <c:pt idx="4">
                  <c:v>61.2</c:v>
                </c:pt>
                <c:pt idx="5">
                  <c:v>64.599999999999994</c:v>
                </c:pt>
                <c:pt idx="6">
                  <c:v>54.1</c:v>
                </c:pt>
                <c:pt idx="7">
                  <c:v>50.9</c:v>
                </c:pt>
                <c:pt idx="8">
                  <c:v>67.599999999999994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4B-4CF0-B30A-34372AF157FF}"/>
            </c:ext>
          </c:extLst>
        </c:ser>
        <c:ser>
          <c:idx val="3"/>
          <c:order val="1"/>
          <c:tx>
            <c:strRef>
              <c:f>'Dados 2023'!$A$5</c:f>
              <c:strCache>
                <c:ptCount val="1"/>
                <c:pt idx="0">
                  <c:v>30/05/2023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2023'!$B$3:$J$3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2023'!$B$5:$J$5</c:f>
              <c:numCache>
                <c:formatCode>General</c:formatCode>
                <c:ptCount val="9"/>
                <c:pt idx="0">
                  <c:v>63.9</c:v>
                </c:pt>
                <c:pt idx="1">
                  <c:v>59.9</c:v>
                </c:pt>
                <c:pt idx="2">
                  <c:v>65.8</c:v>
                </c:pt>
                <c:pt idx="3">
                  <c:v>69.7</c:v>
                </c:pt>
                <c:pt idx="4">
                  <c:v>58.2</c:v>
                </c:pt>
                <c:pt idx="5">
                  <c:v>61.9</c:v>
                </c:pt>
                <c:pt idx="6">
                  <c:v>54.4</c:v>
                </c:pt>
                <c:pt idx="7">
                  <c:v>46.4</c:v>
                </c:pt>
                <c:pt idx="8">
                  <c:v>64.900000000000006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4B-4CF0-B30A-34372AF157FF}"/>
            </c:ext>
          </c:extLst>
        </c:ser>
        <c:ser>
          <c:idx val="6"/>
          <c:order val="2"/>
          <c:tx>
            <c:strRef>
              <c:f>'Dados 2023'!$A$6</c:f>
              <c:strCache>
                <c:ptCount val="1"/>
                <c:pt idx="0">
                  <c:v>30/08/2023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6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6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2023'!$B$3:$J$3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2023'!$B$6:$J$6</c:f>
              <c:numCache>
                <c:formatCode>General</c:formatCode>
                <c:ptCount val="9"/>
                <c:pt idx="0">
                  <c:v>66.5</c:v>
                </c:pt>
                <c:pt idx="1">
                  <c:v>65.7</c:v>
                </c:pt>
                <c:pt idx="2">
                  <c:v>65.5</c:v>
                </c:pt>
                <c:pt idx="3">
                  <c:v>69</c:v>
                </c:pt>
                <c:pt idx="4">
                  <c:v>65.3</c:v>
                </c:pt>
                <c:pt idx="5">
                  <c:v>65.5</c:v>
                </c:pt>
                <c:pt idx="6">
                  <c:v>65</c:v>
                </c:pt>
                <c:pt idx="7">
                  <c:v>65</c:v>
                </c:pt>
                <c:pt idx="8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94B-4CF0-B30A-34372AF157FF}"/>
            </c:ext>
          </c:extLst>
        </c:ser>
        <c:ser>
          <c:idx val="8"/>
          <c:order val="3"/>
          <c:tx>
            <c:strRef>
              <c:f>'Dados 2023'!$A$7</c:f>
              <c:strCache>
                <c:ptCount val="1"/>
                <c:pt idx="0">
                  <c:v>31/10/2023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4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4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2023'!$B$3:$J$3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2023'!$B$7:$J$7</c:f>
              <c:numCache>
                <c:formatCode>General</c:formatCode>
                <c:ptCount val="9"/>
                <c:pt idx="0">
                  <c:v>65.900000000000006</c:v>
                </c:pt>
                <c:pt idx="1">
                  <c:v>65.099999999999994</c:v>
                </c:pt>
                <c:pt idx="2">
                  <c:v>66.7</c:v>
                </c:pt>
                <c:pt idx="3">
                  <c:v>70.3</c:v>
                </c:pt>
                <c:pt idx="4">
                  <c:v>65.900000000000006</c:v>
                </c:pt>
                <c:pt idx="5">
                  <c:v>65.2</c:v>
                </c:pt>
                <c:pt idx="6">
                  <c:v>65.3</c:v>
                </c:pt>
                <c:pt idx="7">
                  <c:v>65.7</c:v>
                </c:pt>
                <c:pt idx="8">
                  <c:v>73.2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94B-4CF0-B30A-34372AF157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753866927"/>
        <c:axId val="1753867407"/>
      </c:barChart>
      <c:lineChart>
        <c:grouping val="standard"/>
        <c:varyColors val="0"/>
        <c:ser>
          <c:idx val="10"/>
          <c:order val="4"/>
          <c:tx>
            <c:strRef>
              <c:f>'Dados 2023'!$A$8</c:f>
              <c:strCache>
                <c:ptCount val="1"/>
                <c:pt idx="0">
                  <c:v>Limite [70 dB]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val>
            <c:numRef>
              <c:f>'Dados 2023'!$B$8:$J$8</c:f>
              <c:numCache>
                <c:formatCode>0.00</c:formatCode>
                <c:ptCount val="9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94B-4CF0-B30A-34372AF157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3866927"/>
        <c:axId val="1753867407"/>
      </c:lineChart>
      <c:catAx>
        <c:axId val="17538669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Campanhas</a:t>
                </a:r>
              </a:p>
            </c:rich>
          </c:tx>
          <c:layout>
            <c:manualLayout>
              <c:xMode val="edge"/>
              <c:yMode val="edge"/>
              <c:x val="0.47320239051192137"/>
              <c:y val="0.823010528178359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53867407"/>
        <c:crosses val="autoZero"/>
        <c:auto val="1"/>
        <c:lblAlgn val="ctr"/>
        <c:lblOffset val="100"/>
        <c:noMultiLvlLbl val="0"/>
      </c:catAx>
      <c:valAx>
        <c:axId val="1753867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Nível de ruído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53866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Noturno - 2023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6.502527723272479E-2"/>
          <c:y val="0.12945898778359513"/>
          <c:w val="0.91847562640134739"/>
          <c:h val="0.6560610682826950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'Dados 2023'!$L$4</c:f>
              <c:strCache>
                <c:ptCount val="1"/>
                <c:pt idx="0">
                  <c:v>29/03/2023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2023'!$M$3:$U$3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2023'!$M$4:$U$4</c:f>
              <c:numCache>
                <c:formatCode>General</c:formatCode>
                <c:ptCount val="9"/>
                <c:pt idx="0">
                  <c:v>61.1</c:v>
                </c:pt>
                <c:pt idx="1">
                  <c:v>61.7</c:v>
                </c:pt>
                <c:pt idx="2">
                  <c:v>72.8</c:v>
                </c:pt>
                <c:pt idx="3">
                  <c:v>66.099999999999994</c:v>
                </c:pt>
                <c:pt idx="4">
                  <c:v>57.3</c:v>
                </c:pt>
                <c:pt idx="5">
                  <c:v>66.3</c:v>
                </c:pt>
                <c:pt idx="6">
                  <c:v>62.2</c:v>
                </c:pt>
                <c:pt idx="7">
                  <c:v>72</c:v>
                </c:pt>
                <c:pt idx="8">
                  <c:v>68.8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54-404F-A3F9-5221E02C5DFA}"/>
            </c:ext>
          </c:extLst>
        </c:ser>
        <c:ser>
          <c:idx val="3"/>
          <c:order val="1"/>
          <c:tx>
            <c:strRef>
              <c:f>'Dados 2023'!$L$5</c:f>
              <c:strCache>
                <c:ptCount val="1"/>
                <c:pt idx="0">
                  <c:v>30/05/2023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2023'!$M$3:$U$3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2023'!$M$5:$U$5</c:f>
              <c:numCache>
                <c:formatCode>General</c:formatCode>
                <c:ptCount val="9"/>
                <c:pt idx="0">
                  <c:v>52.2</c:v>
                </c:pt>
                <c:pt idx="1">
                  <c:v>53.2</c:v>
                </c:pt>
                <c:pt idx="2">
                  <c:v>65.3</c:v>
                </c:pt>
                <c:pt idx="3">
                  <c:v>66.599999999999994</c:v>
                </c:pt>
                <c:pt idx="4">
                  <c:v>49.7</c:v>
                </c:pt>
                <c:pt idx="5">
                  <c:v>60.4</c:v>
                </c:pt>
                <c:pt idx="6">
                  <c:v>53.8</c:v>
                </c:pt>
                <c:pt idx="7">
                  <c:v>52</c:v>
                </c:pt>
                <c:pt idx="8">
                  <c:v>63.2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54-404F-A3F9-5221E02C5DFA}"/>
            </c:ext>
          </c:extLst>
        </c:ser>
        <c:ser>
          <c:idx val="6"/>
          <c:order val="2"/>
          <c:tx>
            <c:strRef>
              <c:f>'Dados 2023'!$L$6</c:f>
              <c:strCache>
                <c:ptCount val="1"/>
                <c:pt idx="0">
                  <c:v>30/08/2023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6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6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2023'!$M$3:$U$3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2023'!$M$6:$U$6</c:f>
              <c:numCache>
                <c:formatCode>General</c:formatCode>
                <c:ptCount val="9"/>
                <c:pt idx="0">
                  <c:v>66.2</c:v>
                </c:pt>
                <c:pt idx="1">
                  <c:v>65.099999999999994</c:v>
                </c:pt>
                <c:pt idx="2">
                  <c:v>67.900000000000006</c:v>
                </c:pt>
                <c:pt idx="3">
                  <c:v>68.8</c:v>
                </c:pt>
                <c:pt idx="4">
                  <c:v>70.3</c:v>
                </c:pt>
                <c:pt idx="5">
                  <c:v>68.400000000000006</c:v>
                </c:pt>
                <c:pt idx="6">
                  <c:v>65</c:v>
                </c:pt>
                <c:pt idx="7">
                  <c:v>65.900000000000006</c:v>
                </c:pt>
                <c:pt idx="8">
                  <c:v>67.400000000000006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254-404F-A3F9-5221E02C5DFA}"/>
            </c:ext>
          </c:extLst>
        </c:ser>
        <c:ser>
          <c:idx val="8"/>
          <c:order val="3"/>
          <c:tx>
            <c:strRef>
              <c:f>'Dados 2023'!$L$7</c:f>
              <c:strCache>
                <c:ptCount val="1"/>
                <c:pt idx="0">
                  <c:v>31/10/2023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4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4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2023'!$M$3:$U$3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2023'!$M$7:$U$7</c:f>
              <c:numCache>
                <c:formatCode>General</c:formatCode>
                <c:ptCount val="9"/>
                <c:pt idx="0">
                  <c:v>81.8</c:v>
                </c:pt>
                <c:pt idx="1">
                  <c:v>65</c:v>
                </c:pt>
                <c:pt idx="2">
                  <c:v>65</c:v>
                </c:pt>
                <c:pt idx="3">
                  <c:v>70.900000000000006</c:v>
                </c:pt>
                <c:pt idx="4">
                  <c:v>75.099999999999994</c:v>
                </c:pt>
                <c:pt idx="5">
                  <c:v>65.099999999999994</c:v>
                </c:pt>
                <c:pt idx="6">
                  <c:v>65</c:v>
                </c:pt>
                <c:pt idx="7">
                  <c:v>65</c:v>
                </c:pt>
                <c:pt idx="8">
                  <c:v>80.400000000000006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254-404F-A3F9-5221E02C5D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0444351"/>
        <c:axId val="1160438591"/>
      </c:barChart>
      <c:lineChart>
        <c:grouping val="standard"/>
        <c:varyColors val="0"/>
        <c:ser>
          <c:idx val="10"/>
          <c:order val="4"/>
          <c:tx>
            <c:strRef>
              <c:f>'Dados 2023'!$L$8</c:f>
              <c:strCache>
                <c:ptCount val="1"/>
                <c:pt idx="0">
                  <c:v>Limite [60 dB]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'Dados 2023'!$M$3:$U$3</c:f>
              <c:strCache>
                <c:ptCount val="9"/>
                <c:pt idx="0">
                  <c:v>Ponto 1</c:v>
                </c:pt>
                <c:pt idx="1">
                  <c:v>Ponto 2 </c:v>
                </c:pt>
                <c:pt idx="2">
                  <c:v>Ponto 3</c:v>
                </c:pt>
                <c:pt idx="3">
                  <c:v>Ponto 4</c:v>
                </c:pt>
                <c:pt idx="4">
                  <c:v>Ponto 5 </c:v>
                </c:pt>
                <c:pt idx="5">
                  <c:v>Ponto 6</c:v>
                </c:pt>
                <c:pt idx="6">
                  <c:v>Ponto 7</c:v>
                </c:pt>
                <c:pt idx="7">
                  <c:v>Ponto 8 </c:v>
                </c:pt>
                <c:pt idx="8">
                  <c:v>Ponto 9 </c:v>
                </c:pt>
              </c:strCache>
            </c:strRef>
          </c:cat>
          <c:val>
            <c:numRef>
              <c:f>'Dados 2023'!$M$8:$U$8</c:f>
              <c:numCache>
                <c:formatCode>0.00</c:formatCode>
                <c:ptCount val="9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254-404F-A3F9-5221E02C5D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0444351"/>
        <c:axId val="1160438591"/>
      </c:lineChart>
      <c:catAx>
        <c:axId val="11604443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Campanhas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60438591"/>
        <c:crosses val="autoZero"/>
        <c:auto val="1"/>
        <c:lblAlgn val="ctr"/>
        <c:lblOffset val="100"/>
        <c:noMultiLvlLbl val="0"/>
      </c:catAx>
      <c:valAx>
        <c:axId val="116043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Nível de ruído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604443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Diurno - 2024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'Dados 2024'!$A$4</c:f>
              <c:strCache>
                <c:ptCount val="1"/>
                <c:pt idx="0">
                  <c:v>25/04/2024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2024'!$B$3:$G$3</c:f>
              <c:strCache>
                <c:ptCount val="6"/>
                <c:pt idx="0">
                  <c:v>Ponto 1</c:v>
                </c:pt>
                <c:pt idx="1">
                  <c:v>Ponto 2</c:v>
                </c:pt>
                <c:pt idx="2">
                  <c:v>Ponto 3 </c:v>
                </c:pt>
                <c:pt idx="3">
                  <c:v>Ponto 4</c:v>
                </c:pt>
                <c:pt idx="4">
                  <c:v>Ponto 5 </c:v>
                </c:pt>
                <c:pt idx="5">
                  <c:v>Ponto 6 </c:v>
                </c:pt>
              </c:strCache>
            </c:strRef>
          </c:cat>
          <c:val>
            <c:numRef>
              <c:f>'Dados 2024'!$B$4:$G$4</c:f>
              <c:numCache>
                <c:formatCode>0</c:formatCode>
                <c:ptCount val="6"/>
                <c:pt idx="0">
                  <c:v>37</c:v>
                </c:pt>
                <c:pt idx="1">
                  <c:v>45</c:v>
                </c:pt>
                <c:pt idx="2">
                  <c:v>46</c:v>
                </c:pt>
                <c:pt idx="3">
                  <c:v>41</c:v>
                </c:pt>
                <c:pt idx="4">
                  <c:v>44</c:v>
                </c:pt>
                <c:pt idx="5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EF-489A-9EFD-3F20507C20E3}"/>
            </c:ext>
          </c:extLst>
        </c:ser>
        <c:ser>
          <c:idx val="1"/>
          <c:order val="1"/>
          <c:tx>
            <c:strRef>
              <c:f>'Dados 2024'!$A$5</c:f>
              <c:strCache>
                <c:ptCount val="1"/>
                <c:pt idx="0">
                  <c:v>24/06/2024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2024'!$B$3:$G$3</c:f>
              <c:strCache>
                <c:ptCount val="6"/>
                <c:pt idx="0">
                  <c:v>Ponto 1</c:v>
                </c:pt>
                <c:pt idx="1">
                  <c:v>Ponto 2</c:v>
                </c:pt>
                <c:pt idx="2">
                  <c:v>Ponto 3 </c:v>
                </c:pt>
                <c:pt idx="3">
                  <c:v>Ponto 4</c:v>
                </c:pt>
                <c:pt idx="4">
                  <c:v>Ponto 5 </c:v>
                </c:pt>
                <c:pt idx="5">
                  <c:v>Ponto 6 </c:v>
                </c:pt>
              </c:strCache>
            </c:strRef>
          </c:cat>
          <c:val>
            <c:numRef>
              <c:f>'Dados 2024'!$B$5:$G$5</c:f>
              <c:numCache>
                <c:formatCode>0</c:formatCode>
                <c:ptCount val="6"/>
                <c:pt idx="0">
                  <c:v>55</c:v>
                </c:pt>
                <c:pt idx="1">
                  <c:v>43</c:v>
                </c:pt>
                <c:pt idx="2">
                  <c:v>47</c:v>
                </c:pt>
                <c:pt idx="3">
                  <c:v>42</c:v>
                </c:pt>
                <c:pt idx="4">
                  <c:v>41</c:v>
                </c:pt>
                <c:pt idx="5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EF-489A-9EFD-3F20507C20E3}"/>
            </c:ext>
          </c:extLst>
        </c:ser>
        <c:ser>
          <c:idx val="2"/>
          <c:order val="2"/>
          <c:tx>
            <c:strRef>
              <c:f>'Dados 2024'!$A$6</c:f>
              <c:strCache>
                <c:ptCount val="1"/>
                <c:pt idx="0">
                  <c:v>03/09/2024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2024'!$B$3:$G$3</c:f>
              <c:strCache>
                <c:ptCount val="6"/>
                <c:pt idx="0">
                  <c:v>Ponto 1</c:v>
                </c:pt>
                <c:pt idx="1">
                  <c:v>Ponto 2</c:v>
                </c:pt>
                <c:pt idx="2">
                  <c:v>Ponto 3 </c:v>
                </c:pt>
                <c:pt idx="3">
                  <c:v>Ponto 4</c:v>
                </c:pt>
                <c:pt idx="4">
                  <c:v>Ponto 5 </c:v>
                </c:pt>
                <c:pt idx="5">
                  <c:v>Ponto 6 </c:v>
                </c:pt>
              </c:strCache>
            </c:strRef>
          </c:cat>
          <c:val>
            <c:numRef>
              <c:f>'Dados 2024'!$B$6:$G$6</c:f>
              <c:numCache>
                <c:formatCode>0</c:formatCode>
                <c:ptCount val="6"/>
                <c:pt idx="0">
                  <c:v>52</c:v>
                </c:pt>
                <c:pt idx="1">
                  <c:v>41</c:v>
                </c:pt>
                <c:pt idx="2">
                  <c:v>47</c:v>
                </c:pt>
                <c:pt idx="3">
                  <c:v>47</c:v>
                </c:pt>
                <c:pt idx="4">
                  <c:v>41</c:v>
                </c:pt>
                <c:pt idx="5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EF-489A-9EFD-3F20507C20E3}"/>
            </c:ext>
          </c:extLst>
        </c:ser>
        <c:ser>
          <c:idx val="3"/>
          <c:order val="3"/>
          <c:tx>
            <c:strRef>
              <c:f>'Dados 2024'!$A$7</c:f>
              <c:strCache>
                <c:ptCount val="1"/>
                <c:pt idx="0">
                  <c:v>19/11/2024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2024'!$B$3:$G$3</c:f>
              <c:strCache>
                <c:ptCount val="6"/>
                <c:pt idx="0">
                  <c:v>Ponto 1</c:v>
                </c:pt>
                <c:pt idx="1">
                  <c:v>Ponto 2</c:v>
                </c:pt>
                <c:pt idx="2">
                  <c:v>Ponto 3 </c:v>
                </c:pt>
                <c:pt idx="3">
                  <c:v>Ponto 4</c:v>
                </c:pt>
                <c:pt idx="4">
                  <c:v>Ponto 5 </c:v>
                </c:pt>
                <c:pt idx="5">
                  <c:v>Ponto 6 </c:v>
                </c:pt>
              </c:strCache>
            </c:strRef>
          </c:cat>
          <c:val>
            <c:numRef>
              <c:f>'Dados 2024'!$B$7:$G$7</c:f>
              <c:numCache>
                <c:formatCode>0</c:formatCode>
                <c:ptCount val="6"/>
                <c:pt idx="0">
                  <c:v>60</c:v>
                </c:pt>
                <c:pt idx="1">
                  <c:v>60</c:v>
                </c:pt>
                <c:pt idx="2">
                  <c:v>51</c:v>
                </c:pt>
                <c:pt idx="3">
                  <c:v>58</c:v>
                </c:pt>
                <c:pt idx="4">
                  <c:v>47</c:v>
                </c:pt>
                <c:pt idx="5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EF-489A-9EFD-3F20507C2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overlap val="-27"/>
        <c:axId val="1750807823"/>
        <c:axId val="1750808303"/>
      </c:barChart>
      <c:lineChart>
        <c:grouping val="standard"/>
        <c:varyColors val="0"/>
        <c:ser>
          <c:idx val="4"/>
          <c:order val="4"/>
          <c:tx>
            <c:strRef>
              <c:f>'Dados 2024'!$A$8</c:f>
              <c:strCache>
                <c:ptCount val="1"/>
                <c:pt idx="0">
                  <c:v>Limite [70 dB]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'Dados 2024'!$B$3:$G$3</c:f>
              <c:strCache>
                <c:ptCount val="6"/>
                <c:pt idx="0">
                  <c:v>Ponto 1</c:v>
                </c:pt>
                <c:pt idx="1">
                  <c:v>Ponto 2</c:v>
                </c:pt>
                <c:pt idx="2">
                  <c:v>Ponto 3 </c:v>
                </c:pt>
                <c:pt idx="3">
                  <c:v>Ponto 4</c:v>
                </c:pt>
                <c:pt idx="4">
                  <c:v>Ponto 5 </c:v>
                </c:pt>
                <c:pt idx="5">
                  <c:v>Ponto 6 </c:v>
                </c:pt>
              </c:strCache>
            </c:strRef>
          </c:cat>
          <c:val>
            <c:numRef>
              <c:f>'Dados 2024'!$B$8:$G$8</c:f>
              <c:numCache>
                <c:formatCode>0.00</c:formatCode>
                <c:ptCount val="6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DEF-489A-9EFD-3F20507C2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0807823"/>
        <c:axId val="1750808303"/>
      </c:lineChart>
      <c:catAx>
        <c:axId val="17508078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Campanhas</a:t>
                </a:r>
              </a:p>
            </c:rich>
          </c:tx>
          <c:layout>
            <c:manualLayout>
              <c:xMode val="edge"/>
              <c:yMode val="edge"/>
              <c:x val="0.47034032462361447"/>
              <c:y val="0.83493191524334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50808303"/>
        <c:crosses val="autoZero"/>
        <c:auto val="1"/>
        <c:lblAlgn val="ctr"/>
        <c:lblOffset val="100"/>
        <c:noMultiLvlLbl val="0"/>
      </c:catAx>
      <c:valAx>
        <c:axId val="1750808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Nível de ruído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508078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Noturno - 2024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'Dados 2024'!$I$4</c:f>
              <c:strCache>
                <c:ptCount val="1"/>
                <c:pt idx="0">
                  <c:v>25/04/2024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2024'!$J$3:$O$3</c:f>
              <c:strCache>
                <c:ptCount val="6"/>
                <c:pt idx="0">
                  <c:v>Ponto 1</c:v>
                </c:pt>
                <c:pt idx="1">
                  <c:v>Ponto 2</c:v>
                </c:pt>
                <c:pt idx="2">
                  <c:v>Ponto 3 </c:v>
                </c:pt>
                <c:pt idx="3">
                  <c:v>Ponto 4</c:v>
                </c:pt>
                <c:pt idx="4">
                  <c:v>Ponto 5 </c:v>
                </c:pt>
                <c:pt idx="5">
                  <c:v>Ponto 6 </c:v>
                </c:pt>
              </c:strCache>
            </c:strRef>
          </c:cat>
          <c:val>
            <c:numRef>
              <c:f>'Dados 2024'!$J$4:$O$4</c:f>
              <c:numCache>
                <c:formatCode>0</c:formatCode>
                <c:ptCount val="6"/>
                <c:pt idx="0">
                  <c:v>43</c:v>
                </c:pt>
                <c:pt idx="1">
                  <c:v>44</c:v>
                </c:pt>
                <c:pt idx="2">
                  <c:v>46</c:v>
                </c:pt>
                <c:pt idx="3">
                  <c:v>48</c:v>
                </c:pt>
                <c:pt idx="4">
                  <c:v>42</c:v>
                </c:pt>
                <c:pt idx="5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BF-4C84-B2D5-5FA2230FDC9B}"/>
            </c:ext>
          </c:extLst>
        </c:ser>
        <c:ser>
          <c:idx val="1"/>
          <c:order val="1"/>
          <c:tx>
            <c:strRef>
              <c:f>'Dados 2024'!$I$5</c:f>
              <c:strCache>
                <c:ptCount val="1"/>
                <c:pt idx="0">
                  <c:v>24/06/2024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2024'!$J$3:$O$3</c:f>
              <c:strCache>
                <c:ptCount val="6"/>
                <c:pt idx="0">
                  <c:v>Ponto 1</c:v>
                </c:pt>
                <c:pt idx="1">
                  <c:v>Ponto 2</c:v>
                </c:pt>
                <c:pt idx="2">
                  <c:v>Ponto 3 </c:v>
                </c:pt>
                <c:pt idx="3">
                  <c:v>Ponto 4</c:v>
                </c:pt>
                <c:pt idx="4">
                  <c:v>Ponto 5 </c:v>
                </c:pt>
                <c:pt idx="5">
                  <c:v>Ponto 6 </c:v>
                </c:pt>
              </c:strCache>
            </c:strRef>
          </c:cat>
          <c:val>
            <c:numRef>
              <c:f>'Dados 2024'!$J$5:$O$5</c:f>
              <c:numCache>
                <c:formatCode>0</c:formatCode>
                <c:ptCount val="6"/>
                <c:pt idx="0">
                  <c:v>53</c:v>
                </c:pt>
                <c:pt idx="1">
                  <c:v>41</c:v>
                </c:pt>
                <c:pt idx="2">
                  <c:v>38</c:v>
                </c:pt>
                <c:pt idx="3">
                  <c:v>41</c:v>
                </c:pt>
                <c:pt idx="4">
                  <c:v>39</c:v>
                </c:pt>
                <c:pt idx="5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BF-4C84-B2D5-5FA2230FDC9B}"/>
            </c:ext>
          </c:extLst>
        </c:ser>
        <c:ser>
          <c:idx val="2"/>
          <c:order val="2"/>
          <c:tx>
            <c:strRef>
              <c:f>'Dados 2024'!$I$6</c:f>
              <c:strCache>
                <c:ptCount val="1"/>
                <c:pt idx="0">
                  <c:v>03/09/2024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2024'!$J$3:$O$3</c:f>
              <c:strCache>
                <c:ptCount val="6"/>
                <c:pt idx="0">
                  <c:v>Ponto 1</c:v>
                </c:pt>
                <c:pt idx="1">
                  <c:v>Ponto 2</c:v>
                </c:pt>
                <c:pt idx="2">
                  <c:v>Ponto 3 </c:v>
                </c:pt>
                <c:pt idx="3">
                  <c:v>Ponto 4</c:v>
                </c:pt>
                <c:pt idx="4">
                  <c:v>Ponto 5 </c:v>
                </c:pt>
                <c:pt idx="5">
                  <c:v>Ponto 6 </c:v>
                </c:pt>
              </c:strCache>
            </c:strRef>
          </c:cat>
          <c:val>
            <c:numRef>
              <c:f>'Dados 2024'!$J$6:$O$6</c:f>
              <c:numCache>
                <c:formatCode>0</c:formatCode>
                <c:ptCount val="6"/>
                <c:pt idx="0">
                  <c:v>51</c:v>
                </c:pt>
                <c:pt idx="1">
                  <c:v>40</c:v>
                </c:pt>
                <c:pt idx="2">
                  <c:v>40</c:v>
                </c:pt>
                <c:pt idx="3">
                  <c:v>42</c:v>
                </c:pt>
                <c:pt idx="4">
                  <c:v>40</c:v>
                </c:pt>
                <c:pt idx="5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BF-4C84-B2D5-5FA2230FDC9B}"/>
            </c:ext>
          </c:extLst>
        </c:ser>
        <c:ser>
          <c:idx val="3"/>
          <c:order val="3"/>
          <c:tx>
            <c:strRef>
              <c:f>'Dados 2024'!$I$7</c:f>
              <c:strCache>
                <c:ptCount val="1"/>
                <c:pt idx="0">
                  <c:v>19/11/2024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'Dados 2024'!$J$3:$O$3</c:f>
              <c:strCache>
                <c:ptCount val="6"/>
                <c:pt idx="0">
                  <c:v>Ponto 1</c:v>
                </c:pt>
                <c:pt idx="1">
                  <c:v>Ponto 2</c:v>
                </c:pt>
                <c:pt idx="2">
                  <c:v>Ponto 3 </c:v>
                </c:pt>
                <c:pt idx="3">
                  <c:v>Ponto 4</c:v>
                </c:pt>
                <c:pt idx="4">
                  <c:v>Ponto 5 </c:v>
                </c:pt>
                <c:pt idx="5">
                  <c:v>Ponto 6 </c:v>
                </c:pt>
              </c:strCache>
            </c:strRef>
          </c:cat>
          <c:val>
            <c:numRef>
              <c:f>'Dados 2024'!$J$7:$O$7</c:f>
              <c:numCache>
                <c:formatCode>0</c:formatCode>
                <c:ptCount val="6"/>
                <c:pt idx="0">
                  <c:v>57</c:v>
                </c:pt>
                <c:pt idx="1">
                  <c:v>50</c:v>
                </c:pt>
                <c:pt idx="2">
                  <c:v>45</c:v>
                </c:pt>
                <c:pt idx="3">
                  <c:v>52</c:v>
                </c:pt>
                <c:pt idx="4">
                  <c:v>43</c:v>
                </c:pt>
                <c:pt idx="5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BF-4C84-B2D5-5FA2230FD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749794959"/>
        <c:axId val="1749793039"/>
      </c:barChart>
      <c:lineChart>
        <c:grouping val="standard"/>
        <c:varyColors val="0"/>
        <c:ser>
          <c:idx val="4"/>
          <c:order val="4"/>
          <c:tx>
            <c:strRef>
              <c:f>'Dados 2024'!$I$8</c:f>
              <c:strCache>
                <c:ptCount val="1"/>
                <c:pt idx="0">
                  <c:v>Limite [60 dB]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'Dados 2024'!$J$3:$O$3</c:f>
              <c:strCache>
                <c:ptCount val="6"/>
                <c:pt idx="0">
                  <c:v>Ponto 1</c:v>
                </c:pt>
                <c:pt idx="1">
                  <c:v>Ponto 2</c:v>
                </c:pt>
                <c:pt idx="2">
                  <c:v>Ponto 3 </c:v>
                </c:pt>
                <c:pt idx="3">
                  <c:v>Ponto 4</c:v>
                </c:pt>
                <c:pt idx="4">
                  <c:v>Ponto 5 </c:v>
                </c:pt>
                <c:pt idx="5">
                  <c:v>Ponto 6 </c:v>
                </c:pt>
              </c:strCache>
            </c:strRef>
          </c:cat>
          <c:val>
            <c:numRef>
              <c:f>'Dados 2024'!$J$8:$O$8</c:f>
              <c:numCache>
                <c:formatCode>0.00</c:formatCode>
                <c:ptCount val="6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9BF-4C84-B2D5-5FA2230FD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49794959"/>
        <c:axId val="1749793039"/>
      </c:lineChart>
      <c:catAx>
        <c:axId val="17497949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Campanhas</a:t>
                </a:r>
              </a:p>
            </c:rich>
          </c:tx>
          <c:layout>
            <c:manualLayout>
              <c:xMode val="edge"/>
              <c:yMode val="edge"/>
              <c:x val="0.47639245154884985"/>
              <c:y val="0.822006194257313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49793039"/>
        <c:crosses val="autoZero"/>
        <c:auto val="1"/>
        <c:lblAlgn val="ctr"/>
        <c:lblOffset val="100"/>
        <c:noMultiLvlLbl val="0"/>
      </c:catAx>
      <c:valAx>
        <c:axId val="1749793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Nível de ruído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497949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3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3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3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3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3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3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3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3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7.xml><?xml version="1.0" encoding="utf-8"?>
<cs:chartStyle xmlns:cs="http://schemas.microsoft.com/office/drawing/2012/chartStyle" xmlns:a="http://schemas.openxmlformats.org/drawingml/2006/main" id="3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0</xdr:row>
      <xdr:rowOff>143404</xdr:rowOff>
    </xdr:from>
    <xdr:to>
      <xdr:col>2</xdr:col>
      <xdr:colOff>1206500</xdr:colOff>
      <xdr:row>3</xdr:row>
      <xdr:rowOff>118004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9E29C9D-D464-43FE-8646-862998C22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000" y="143404"/>
          <a:ext cx="1672167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23</xdr:row>
      <xdr:rowOff>0</xdr:rowOff>
    </xdr:from>
    <xdr:to>
      <xdr:col>13</xdr:col>
      <xdr:colOff>4804834</xdr:colOff>
      <xdr:row>48</xdr:row>
      <xdr:rowOff>130842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68474DA-DCFC-49C7-2B7C-25EE8EF1E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49167" y="5535083"/>
          <a:ext cx="9144000" cy="515792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95247</xdr:rowOff>
    </xdr:from>
    <xdr:to>
      <xdr:col>8</xdr:col>
      <xdr:colOff>517480</xdr:colOff>
      <xdr:row>65</xdr:row>
      <xdr:rowOff>12834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44ABD11-9DA2-8483-CC06-F89BF32FE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1000" y="5429247"/>
          <a:ext cx="7259063" cy="85641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66676</xdr:rowOff>
    </xdr:from>
    <xdr:to>
      <xdr:col>10</xdr:col>
      <xdr:colOff>4234</xdr:colOff>
      <xdr:row>29</xdr:row>
      <xdr:rowOff>74085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1D606F0-F5ED-493A-E297-7FB1CBA416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10055</xdr:colOff>
      <xdr:row>9</xdr:row>
      <xdr:rowOff>19049</xdr:rowOff>
    </xdr:from>
    <xdr:to>
      <xdr:col>21</xdr:col>
      <xdr:colOff>-1</xdr:colOff>
      <xdr:row>29</xdr:row>
      <xdr:rowOff>21165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563242B-33F5-A18B-C5E9-B5C4F16E4D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146050</xdr:rowOff>
    </xdr:from>
    <xdr:to>
      <xdr:col>9</xdr:col>
      <xdr:colOff>673100</xdr:colOff>
      <xdr:row>29</xdr:row>
      <xdr:rowOff>174625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BBAC8E3-E735-77C2-B4A9-75E0414C16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1586</xdr:colOff>
      <xdr:row>8</xdr:row>
      <xdr:rowOff>187325</xdr:rowOff>
    </xdr:from>
    <xdr:to>
      <xdr:col>20</xdr:col>
      <xdr:colOff>673100</xdr:colOff>
      <xdr:row>29</xdr:row>
      <xdr:rowOff>3175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DF938ED4-3BB3-21D6-1A1A-4CC23ADE04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190501</xdr:rowOff>
    </xdr:from>
    <xdr:to>
      <xdr:col>10</xdr:col>
      <xdr:colOff>21165</xdr:colOff>
      <xdr:row>27</xdr:row>
      <xdr:rowOff>93134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352C684-0BA8-01A2-FE92-DD18E15E51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3704</xdr:colOff>
      <xdr:row>8</xdr:row>
      <xdr:rowOff>194732</xdr:rowOff>
    </xdr:from>
    <xdr:to>
      <xdr:col>21</xdr:col>
      <xdr:colOff>10583</xdr:colOff>
      <xdr:row>27</xdr:row>
      <xdr:rowOff>95250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8B76FFF-09BE-5650-5497-46C4CFD45E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11642</xdr:rowOff>
    </xdr:from>
    <xdr:to>
      <xdr:col>9</xdr:col>
      <xdr:colOff>666750</xdr:colOff>
      <xdr:row>28</xdr:row>
      <xdr:rowOff>155575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51D98E0-56F6-9EA7-573F-1D3AD261FA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675744</xdr:colOff>
      <xdr:row>9</xdr:row>
      <xdr:rowOff>11642</xdr:rowOff>
    </xdr:from>
    <xdr:to>
      <xdr:col>21</xdr:col>
      <xdr:colOff>0</xdr:colOff>
      <xdr:row>28</xdr:row>
      <xdr:rowOff>59267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67355B9-8899-5ED2-5A51-9317A00263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9</xdr:row>
      <xdr:rowOff>28576</xdr:rowOff>
    </xdr:from>
    <xdr:to>
      <xdr:col>10</xdr:col>
      <xdr:colOff>0</xdr:colOff>
      <xdr:row>28</xdr:row>
      <xdr:rowOff>174856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6CA006D-700B-575D-34F2-2664F3D096A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1562</xdr:colOff>
      <xdr:row>9</xdr:row>
      <xdr:rowOff>20014</xdr:rowOff>
    </xdr:from>
    <xdr:to>
      <xdr:col>21</xdr:col>
      <xdr:colOff>9202</xdr:colOff>
      <xdr:row>28</xdr:row>
      <xdr:rowOff>143840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88A07F2-9965-F81D-E0F2-5485B26779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17461</xdr:colOff>
      <xdr:row>8</xdr:row>
      <xdr:rowOff>174625</xdr:rowOff>
    </xdr:from>
    <xdr:to>
      <xdr:col>10</xdr:col>
      <xdr:colOff>0</xdr:colOff>
      <xdr:row>31</xdr:row>
      <xdr:rowOff>88900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AD6E50B-2C7C-CFBF-3BE3-BD8135E53D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10582</xdr:colOff>
      <xdr:row>9</xdr:row>
      <xdr:rowOff>25400</xdr:rowOff>
    </xdr:from>
    <xdr:to>
      <xdr:col>21</xdr:col>
      <xdr:colOff>0</xdr:colOff>
      <xdr:row>31</xdr:row>
      <xdr:rowOff>53975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F95F12B-06C9-D646-F488-C18693FD39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50800</xdr:colOff>
      <xdr:row>10</xdr:row>
      <xdr:rowOff>-1</xdr:rowOff>
    </xdr:from>
    <xdr:to>
      <xdr:col>9</xdr:col>
      <xdr:colOff>679450</xdr:colOff>
      <xdr:row>31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E423EF9-2BE7-5BD2-AA7B-7B60B7297E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4760</xdr:colOff>
      <xdr:row>10</xdr:row>
      <xdr:rowOff>9525</xdr:rowOff>
    </xdr:from>
    <xdr:to>
      <xdr:col>21</xdr:col>
      <xdr:colOff>12699</xdr:colOff>
      <xdr:row>30</xdr:row>
      <xdr:rowOff>123825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58CF938-6746-6C75-3E50-0817425EA8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14286</xdr:colOff>
      <xdr:row>9</xdr:row>
      <xdr:rowOff>184150</xdr:rowOff>
    </xdr:from>
    <xdr:to>
      <xdr:col>10</xdr:col>
      <xdr:colOff>0</xdr:colOff>
      <xdr:row>30</xdr:row>
      <xdr:rowOff>117475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61A6DC6-1569-6904-C55B-DC7286A536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9</xdr:row>
      <xdr:rowOff>200023</xdr:rowOff>
    </xdr:from>
    <xdr:to>
      <xdr:col>21</xdr:col>
      <xdr:colOff>0</xdr:colOff>
      <xdr:row>31</xdr:row>
      <xdr:rowOff>63499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AA06EDA-8C37-4DF2-0505-54C623ADD6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173796</xdr:rowOff>
    </xdr:from>
    <xdr:to>
      <xdr:col>10</xdr:col>
      <xdr:colOff>0</xdr:colOff>
      <xdr:row>33</xdr:row>
      <xdr:rowOff>18635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C0C7342-7E28-8919-BB84-120800C8E4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2413</xdr:colOff>
      <xdr:row>9</xdr:row>
      <xdr:rowOff>54802</xdr:rowOff>
    </xdr:from>
    <xdr:to>
      <xdr:col>21</xdr:col>
      <xdr:colOff>0</xdr:colOff>
      <xdr:row>31</xdr:row>
      <xdr:rowOff>190913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E90CAED-F47F-A27B-6600-A2ADE5BABC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161924</xdr:rowOff>
    </xdr:from>
    <xdr:to>
      <xdr:col>10</xdr:col>
      <xdr:colOff>0</xdr:colOff>
      <xdr:row>30</xdr:row>
      <xdr:rowOff>76200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FF63E67-9FA5-C574-40EF-E6D2E7D348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12331</xdr:colOff>
      <xdr:row>9</xdr:row>
      <xdr:rowOff>10013</xdr:rowOff>
    </xdr:from>
    <xdr:to>
      <xdr:col>20</xdr:col>
      <xdr:colOff>671633</xdr:colOff>
      <xdr:row>30</xdr:row>
      <xdr:rowOff>19539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A55CED3-15A5-DC29-DE81-B5AA2DBF2E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191254</xdr:rowOff>
    </xdr:from>
    <xdr:to>
      <xdr:col>10</xdr:col>
      <xdr:colOff>0</xdr:colOff>
      <xdr:row>28</xdr:row>
      <xdr:rowOff>10763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97A739A-6754-E215-B30D-E37E20AF3E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10582</xdr:colOff>
      <xdr:row>8</xdr:row>
      <xdr:rowOff>179251</xdr:rowOff>
    </xdr:from>
    <xdr:to>
      <xdr:col>21</xdr:col>
      <xdr:colOff>715</xdr:colOff>
      <xdr:row>28</xdr:row>
      <xdr:rowOff>10762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1CE6EE7-DD57-DB80-09E3-DB9A0AF80A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30726</xdr:colOff>
      <xdr:row>9</xdr:row>
      <xdr:rowOff>24271</xdr:rowOff>
    </xdr:from>
    <xdr:to>
      <xdr:col>10</xdr:col>
      <xdr:colOff>20484</xdr:colOff>
      <xdr:row>29</xdr:row>
      <xdr:rowOff>43322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0C8D0C8-0D10-977E-C87C-496CB6E0C3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1893</xdr:colOff>
      <xdr:row>9</xdr:row>
      <xdr:rowOff>24273</xdr:rowOff>
    </xdr:from>
    <xdr:to>
      <xdr:col>21</xdr:col>
      <xdr:colOff>0</xdr:colOff>
      <xdr:row>29</xdr:row>
      <xdr:rowOff>5223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094D6F7-FE87-E249-3565-A8A94905FB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14959</xdr:rowOff>
    </xdr:from>
    <xdr:to>
      <xdr:col>9</xdr:col>
      <xdr:colOff>904067</xdr:colOff>
      <xdr:row>30</xdr:row>
      <xdr:rowOff>129152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92115E3-C807-813A-76D1-10F3E61F2F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1439334</xdr:colOff>
      <xdr:row>8</xdr:row>
      <xdr:rowOff>184688</xdr:rowOff>
    </xdr:from>
    <xdr:to>
      <xdr:col>21</xdr:col>
      <xdr:colOff>609</xdr:colOff>
      <xdr:row>30</xdr:row>
      <xdr:rowOff>89439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1AE63559-4176-1434-804D-7D71D0E437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10438</xdr:colOff>
      <xdr:row>9</xdr:row>
      <xdr:rowOff>8754</xdr:rowOff>
    </xdr:from>
    <xdr:to>
      <xdr:col>6</xdr:col>
      <xdr:colOff>981364</xdr:colOff>
      <xdr:row>28</xdr:row>
      <xdr:rowOff>173181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D26BC73-FAC0-BAD3-98D1-E8128B5CE6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6541</xdr:colOff>
      <xdr:row>9</xdr:row>
      <xdr:rowOff>771</xdr:rowOff>
    </xdr:from>
    <xdr:to>
      <xdr:col>14</xdr:col>
      <xdr:colOff>981364</xdr:colOff>
      <xdr:row>28</xdr:row>
      <xdr:rowOff>182803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AABFCAD-F805-49AE-35A6-C0DBD7F6BE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E2360-736C-4489-80A0-B3B734EF11D0}">
  <dimension ref="A1:P34"/>
  <sheetViews>
    <sheetView showGridLines="0" tabSelected="1" zoomScale="60" zoomScaleNormal="60" workbookViewId="0">
      <selection activeCell="P43" sqref="P43"/>
    </sheetView>
  </sheetViews>
  <sheetFormatPr defaultColWidth="9.296875" defaultRowHeight="15.5" x14ac:dyDescent="0.35"/>
  <cols>
    <col min="1" max="1" width="6" style="9" customWidth="1"/>
    <col min="2" max="2" width="9.296875" style="9"/>
    <col min="3" max="3" width="19.296875" style="9" customWidth="1"/>
    <col min="4" max="4" width="18.796875" style="9" customWidth="1"/>
    <col min="5" max="5" width="7" style="9" customWidth="1"/>
    <col min="6" max="6" width="16" style="9" customWidth="1"/>
    <col min="7" max="7" width="17.5" style="9" customWidth="1"/>
    <col min="8" max="8" width="18.19921875" style="9" customWidth="1"/>
    <col min="9" max="9" width="16.19921875" style="9" customWidth="1"/>
    <col min="10" max="10" width="35.5" style="9" customWidth="1"/>
    <col min="11" max="11" width="14.69921875" style="9" customWidth="1"/>
    <col min="12" max="12" width="12.296875" style="9" customWidth="1"/>
    <col min="13" max="13" width="5.796875" style="9" customWidth="1"/>
    <col min="14" max="14" width="81.5" style="9" bestFit="1" customWidth="1"/>
    <col min="15" max="15" width="12.69921875" style="9" bestFit="1" customWidth="1"/>
    <col min="16" max="16" width="14.5" style="9" bestFit="1" customWidth="1"/>
    <col min="17" max="16384" width="9.296875" style="9"/>
  </cols>
  <sheetData>
    <row r="1" spans="1:16" ht="15.5" customHeight="1" x14ac:dyDescent="0.35">
      <c r="A1" s="64"/>
      <c r="B1" s="64"/>
      <c r="C1" s="64"/>
      <c r="D1" s="64"/>
      <c r="E1" s="65" t="s">
        <v>56</v>
      </c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x14ac:dyDescent="0.35">
      <c r="A2" s="64"/>
      <c r="B2" s="64"/>
      <c r="C2" s="64"/>
      <c r="D2" s="64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x14ac:dyDescent="0.35">
      <c r="A3" s="64"/>
      <c r="B3" s="64"/>
      <c r="C3" s="64"/>
      <c r="D3" s="64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x14ac:dyDescent="0.35">
      <c r="A4" s="64"/>
      <c r="B4" s="64"/>
      <c r="C4" s="64"/>
      <c r="D4" s="64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</row>
    <row r="5" spans="1:16" ht="73" customHeight="1" x14ac:dyDescent="0.35">
      <c r="A5" s="66" t="s">
        <v>57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</row>
    <row r="7" spans="1:16" ht="17.5" x14ac:dyDescent="0.35">
      <c r="B7" s="67" t="s">
        <v>6</v>
      </c>
      <c r="C7" s="67"/>
      <c r="D7" s="67"/>
      <c r="E7" s="67"/>
      <c r="F7" s="67"/>
      <c r="G7" s="67"/>
      <c r="H7" s="67"/>
      <c r="I7" s="41"/>
      <c r="J7" s="67" t="s">
        <v>49</v>
      </c>
      <c r="K7" s="67"/>
      <c r="L7" s="67"/>
      <c r="M7" s="67"/>
      <c r="N7" s="67"/>
      <c r="O7" s="67"/>
      <c r="P7" s="67"/>
    </row>
    <row r="8" spans="1:16" ht="13.5" customHeight="1" x14ac:dyDescent="0.35"/>
    <row r="9" spans="1:16" x14ac:dyDescent="0.35">
      <c r="B9" s="54" t="s">
        <v>13</v>
      </c>
      <c r="C9" s="54"/>
      <c r="D9" s="54"/>
      <c r="F9" s="54" t="s">
        <v>14</v>
      </c>
      <c r="G9" s="54"/>
      <c r="H9" s="54"/>
      <c r="J9" s="54" t="s">
        <v>13</v>
      </c>
      <c r="K9" s="54"/>
      <c r="L9" s="54"/>
      <c r="N9" s="54" t="s">
        <v>14</v>
      </c>
      <c r="O9" s="54"/>
      <c r="P9" s="54"/>
    </row>
    <row r="10" spans="1:16" ht="30.75" customHeight="1" x14ac:dyDescent="0.35">
      <c r="B10" s="58" t="s">
        <v>2</v>
      </c>
      <c r="C10" s="59" t="s">
        <v>7</v>
      </c>
      <c r="D10" s="59"/>
      <c r="F10" s="55" t="s">
        <v>2</v>
      </c>
      <c r="G10" s="56" t="s">
        <v>6</v>
      </c>
      <c r="H10" s="57"/>
      <c r="J10" s="60" t="s">
        <v>2</v>
      </c>
      <c r="K10" s="70" t="s">
        <v>50</v>
      </c>
      <c r="L10" s="71"/>
      <c r="N10" s="69" t="s">
        <v>40</v>
      </c>
      <c r="O10" s="68" t="s">
        <v>49</v>
      </c>
      <c r="P10" s="68"/>
    </row>
    <row r="11" spans="1:16" x14ac:dyDescent="0.35">
      <c r="B11" s="58"/>
      <c r="C11" s="10" t="s">
        <v>10</v>
      </c>
      <c r="D11" s="10" t="s">
        <v>11</v>
      </c>
      <c r="F11" s="55"/>
      <c r="G11" s="55" t="s">
        <v>8</v>
      </c>
      <c r="H11" s="60" t="s">
        <v>9</v>
      </c>
      <c r="J11" s="62"/>
      <c r="K11" s="10" t="s">
        <v>1</v>
      </c>
      <c r="L11" s="15" t="s">
        <v>0</v>
      </c>
      <c r="N11" s="69"/>
      <c r="O11" s="19" t="s">
        <v>41</v>
      </c>
      <c r="P11" s="19" t="s">
        <v>42</v>
      </c>
    </row>
    <row r="12" spans="1:16" x14ac:dyDescent="0.35">
      <c r="B12" s="42" t="s">
        <v>27</v>
      </c>
      <c r="C12" s="5">
        <v>245273</v>
      </c>
      <c r="D12" s="5">
        <v>6505964</v>
      </c>
      <c r="F12" s="55"/>
      <c r="G12" s="55"/>
      <c r="H12" s="61"/>
      <c r="J12" s="16" t="s">
        <v>31</v>
      </c>
      <c r="K12" s="17">
        <v>70</v>
      </c>
      <c r="L12" s="17">
        <v>60</v>
      </c>
      <c r="N12" s="18" t="s">
        <v>43</v>
      </c>
      <c r="O12" s="18">
        <v>40</v>
      </c>
      <c r="P12" s="18">
        <v>35</v>
      </c>
    </row>
    <row r="13" spans="1:16" x14ac:dyDescent="0.35">
      <c r="B13" s="42" t="s">
        <v>16</v>
      </c>
      <c r="C13" s="5">
        <v>244644</v>
      </c>
      <c r="D13" s="5">
        <v>6512838</v>
      </c>
      <c r="F13" s="55"/>
      <c r="G13" s="55"/>
      <c r="H13" s="62"/>
      <c r="J13" s="16" t="s">
        <v>32</v>
      </c>
      <c r="K13" s="17">
        <v>55</v>
      </c>
      <c r="L13" s="17">
        <v>50</v>
      </c>
      <c r="N13" s="18" t="s">
        <v>44</v>
      </c>
      <c r="O13" s="18">
        <v>50</v>
      </c>
      <c r="P13" s="18">
        <v>45</v>
      </c>
    </row>
    <row r="14" spans="1:16" x14ac:dyDescent="0.35">
      <c r="B14" s="42" t="s">
        <v>17</v>
      </c>
      <c r="C14" s="5">
        <v>244971</v>
      </c>
      <c r="D14" s="5">
        <v>6506326</v>
      </c>
      <c r="F14" s="13" t="s">
        <v>27</v>
      </c>
      <c r="G14" s="14">
        <v>-31547434</v>
      </c>
      <c r="H14" s="14">
        <v>-53679514</v>
      </c>
      <c r="J14" s="16" t="s">
        <v>33</v>
      </c>
      <c r="K14" s="17">
        <v>70</v>
      </c>
      <c r="L14" s="17">
        <v>60</v>
      </c>
      <c r="N14" s="18" t="s">
        <v>45</v>
      </c>
      <c r="O14" s="18">
        <v>55</v>
      </c>
      <c r="P14" s="18">
        <v>50</v>
      </c>
    </row>
    <row r="15" spans="1:16" x14ac:dyDescent="0.35">
      <c r="B15" s="42" t="s">
        <v>18</v>
      </c>
      <c r="C15" s="5">
        <v>245400</v>
      </c>
      <c r="D15" s="5">
        <v>6506591</v>
      </c>
      <c r="F15" s="13" t="s">
        <v>16</v>
      </c>
      <c r="G15" s="14">
        <v>-31549902</v>
      </c>
      <c r="H15" s="14">
        <v>-53688177</v>
      </c>
      <c r="J15" s="16" t="s">
        <v>34</v>
      </c>
      <c r="K15" s="17">
        <v>70</v>
      </c>
      <c r="L15" s="17">
        <v>60</v>
      </c>
      <c r="N15" s="18" t="s">
        <v>46</v>
      </c>
      <c r="O15" s="18">
        <v>60</v>
      </c>
      <c r="P15" s="18">
        <v>55</v>
      </c>
    </row>
    <row r="16" spans="1:16" x14ac:dyDescent="0.35">
      <c r="B16" s="42" t="s">
        <v>28</v>
      </c>
      <c r="C16" s="5">
        <v>245532</v>
      </c>
      <c r="D16" s="5">
        <v>6505951</v>
      </c>
      <c r="F16" s="13" t="s">
        <v>17</v>
      </c>
      <c r="G16" s="14">
        <v>-31555964</v>
      </c>
      <c r="H16" s="14">
        <v>-53687076</v>
      </c>
      <c r="J16" s="16" t="s">
        <v>35</v>
      </c>
      <c r="K16" s="17">
        <v>70</v>
      </c>
      <c r="L16" s="17">
        <v>60</v>
      </c>
      <c r="N16" s="18" t="s">
        <v>47</v>
      </c>
      <c r="O16" s="18">
        <v>65</v>
      </c>
      <c r="P16" s="18">
        <v>55</v>
      </c>
    </row>
    <row r="17" spans="2:16" x14ac:dyDescent="0.35">
      <c r="B17" s="42" t="s">
        <v>20</v>
      </c>
      <c r="C17" s="5">
        <v>245275</v>
      </c>
      <c r="D17" s="5">
        <v>6506358</v>
      </c>
      <c r="F17" s="13" t="s">
        <v>18</v>
      </c>
      <c r="G17" s="14">
        <v>-31555460</v>
      </c>
      <c r="H17" s="14">
        <v>-53684574</v>
      </c>
      <c r="J17" s="16" t="s">
        <v>36</v>
      </c>
      <c r="K17" s="17">
        <v>70</v>
      </c>
      <c r="L17" s="17">
        <v>60</v>
      </c>
      <c r="N17" s="20" t="s">
        <v>48</v>
      </c>
      <c r="O17" s="20">
        <v>70</v>
      </c>
      <c r="P17" s="20">
        <v>60</v>
      </c>
    </row>
    <row r="18" spans="2:16" x14ac:dyDescent="0.35">
      <c r="B18" s="42" t="s">
        <v>21</v>
      </c>
      <c r="C18" s="5">
        <v>245803</v>
      </c>
      <c r="D18" s="5">
        <v>6505209</v>
      </c>
      <c r="F18" s="13" t="s">
        <v>28</v>
      </c>
      <c r="G18" s="14">
        <v>-31554998</v>
      </c>
      <c r="H18" s="14">
        <v>-53683475</v>
      </c>
      <c r="J18" s="16" t="s">
        <v>37</v>
      </c>
      <c r="K18" s="17">
        <v>70</v>
      </c>
      <c r="L18" s="17">
        <v>60</v>
      </c>
    </row>
    <row r="19" spans="2:16" x14ac:dyDescent="0.35">
      <c r="B19" s="42" t="s">
        <v>29</v>
      </c>
      <c r="C19" s="5">
        <v>245789</v>
      </c>
      <c r="D19" s="5">
        <v>6505195</v>
      </c>
      <c r="F19" s="13" t="s">
        <v>20</v>
      </c>
      <c r="G19" s="14">
        <v>-31555696</v>
      </c>
      <c r="H19" s="14">
        <v>-53678390</v>
      </c>
      <c r="J19" s="16" t="s">
        <v>38</v>
      </c>
      <c r="K19" s="17">
        <v>40</v>
      </c>
      <c r="L19" s="17">
        <v>35</v>
      </c>
    </row>
    <row r="20" spans="2:16" x14ac:dyDescent="0.35">
      <c r="B20" s="42" t="s">
        <v>30</v>
      </c>
      <c r="C20" s="5">
        <v>245425</v>
      </c>
      <c r="D20" s="5">
        <v>6506516</v>
      </c>
      <c r="J20" s="16" t="s">
        <v>39</v>
      </c>
      <c r="K20" s="17">
        <v>70</v>
      </c>
      <c r="L20" s="17">
        <v>60</v>
      </c>
    </row>
    <row r="22" spans="2:16" x14ac:dyDescent="0.35">
      <c r="B22" s="63" t="s">
        <v>58</v>
      </c>
      <c r="C22" s="63"/>
      <c r="D22" s="63"/>
      <c r="E22" s="63"/>
      <c r="F22" s="63"/>
      <c r="G22" s="63"/>
      <c r="H22" s="63"/>
      <c r="J22" s="63" t="s">
        <v>59</v>
      </c>
      <c r="K22" s="63"/>
      <c r="L22" s="63"/>
      <c r="M22" s="63"/>
      <c r="N22" s="63"/>
      <c r="O22" s="44"/>
      <c r="P22" s="44"/>
    </row>
    <row r="24" spans="2:16" x14ac:dyDescent="0.35">
      <c r="F24" s="11"/>
      <c r="G24" s="11"/>
      <c r="H24" s="53"/>
      <c r="I24" s="53"/>
      <c r="J24" s="11"/>
      <c r="K24" s="12"/>
    </row>
    <row r="25" spans="2:16" x14ac:dyDescent="0.35">
      <c r="F25" s="11"/>
      <c r="G25" s="11"/>
      <c r="H25" s="11"/>
      <c r="I25" s="11"/>
    </row>
    <row r="26" spans="2:16" x14ac:dyDescent="0.35">
      <c r="F26" s="11"/>
      <c r="G26" s="11"/>
      <c r="H26" s="11"/>
      <c r="I26" s="11"/>
    </row>
    <row r="27" spans="2:16" x14ac:dyDescent="0.35">
      <c r="F27" s="11"/>
      <c r="G27" s="11"/>
      <c r="H27" s="11"/>
      <c r="I27" s="11"/>
    </row>
    <row r="28" spans="2:16" x14ac:dyDescent="0.35">
      <c r="F28" s="11"/>
      <c r="G28" s="11"/>
      <c r="H28" s="11"/>
      <c r="I28" s="11"/>
    </row>
    <row r="29" spans="2:16" x14ac:dyDescent="0.35">
      <c r="F29" s="11"/>
      <c r="G29" s="11"/>
      <c r="H29" s="11"/>
      <c r="I29" s="11"/>
    </row>
    <row r="30" spans="2:16" x14ac:dyDescent="0.35">
      <c r="F30" s="11"/>
      <c r="G30" s="11"/>
      <c r="H30" s="11"/>
      <c r="I30" s="11"/>
    </row>
    <row r="31" spans="2:16" x14ac:dyDescent="0.35">
      <c r="F31" s="11"/>
      <c r="G31" s="11"/>
      <c r="H31" s="11"/>
      <c r="I31" s="11"/>
    </row>
    <row r="32" spans="2:16" x14ac:dyDescent="0.35">
      <c r="F32" s="11"/>
      <c r="G32" s="11"/>
      <c r="H32" s="11"/>
      <c r="I32" s="11"/>
    </row>
    <row r="33" spans="6:9" x14ac:dyDescent="0.35">
      <c r="F33" s="11"/>
      <c r="G33" s="11"/>
      <c r="H33" s="11"/>
      <c r="I33" s="11"/>
    </row>
    <row r="34" spans="6:9" x14ac:dyDescent="0.35">
      <c r="F34" s="11"/>
      <c r="G34" s="11"/>
      <c r="H34" s="11"/>
      <c r="I34" s="11"/>
    </row>
  </sheetData>
  <mergeCells count="22">
    <mergeCell ref="J22:N22"/>
    <mergeCell ref="A1:D4"/>
    <mergeCell ref="E1:P4"/>
    <mergeCell ref="A5:P5"/>
    <mergeCell ref="B7:H7"/>
    <mergeCell ref="J7:P7"/>
    <mergeCell ref="O10:P10"/>
    <mergeCell ref="N10:N11"/>
    <mergeCell ref="N9:P9"/>
    <mergeCell ref="J9:L9"/>
    <mergeCell ref="J10:J11"/>
    <mergeCell ref="K10:L10"/>
    <mergeCell ref="H24:I24"/>
    <mergeCell ref="B9:D9"/>
    <mergeCell ref="F9:H9"/>
    <mergeCell ref="F10:F13"/>
    <mergeCell ref="G10:H10"/>
    <mergeCell ref="B10:B11"/>
    <mergeCell ref="C10:D10"/>
    <mergeCell ref="G11:G13"/>
    <mergeCell ref="H11:H13"/>
    <mergeCell ref="B22:H22"/>
  </mergeCells>
  <phoneticPr fontId="7" type="noConversion"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6005C-FF19-4485-9E7E-33EA25D191FF}">
  <dimension ref="A1:U17"/>
  <sheetViews>
    <sheetView zoomScale="60" zoomScaleNormal="60" workbookViewId="0">
      <selection sqref="A1:U1"/>
    </sheetView>
  </sheetViews>
  <sheetFormatPr defaultColWidth="17.296875" defaultRowHeight="15.5" x14ac:dyDescent="0.3"/>
  <cols>
    <col min="1" max="1" width="17.296875" style="1"/>
    <col min="2" max="10" width="10.69921875" style="1" customWidth="1"/>
    <col min="11" max="11" width="22.796875" style="1" customWidth="1"/>
    <col min="12" max="12" width="17.296875" style="1"/>
    <col min="13" max="21" width="10.69921875" style="1" customWidth="1"/>
    <col min="22" max="16384" width="17.296875" style="1"/>
  </cols>
  <sheetData>
    <row r="1" spans="1:21" ht="23.5" customHeight="1" x14ac:dyDescent="0.3">
      <c r="A1" s="85" t="s">
        <v>53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</row>
    <row r="2" spans="1:21" x14ac:dyDescent="0.3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5" t="s">
        <v>60</v>
      </c>
      <c r="L2" s="72" t="s">
        <v>0</v>
      </c>
      <c r="M2" s="73"/>
      <c r="N2" s="73"/>
      <c r="O2" s="73"/>
      <c r="P2" s="73"/>
      <c r="Q2" s="73"/>
      <c r="R2" s="73"/>
      <c r="S2" s="73"/>
      <c r="T2" s="73"/>
      <c r="U2" s="73"/>
    </row>
    <row r="3" spans="1:21" x14ac:dyDescent="0.3">
      <c r="A3" s="45" t="s">
        <v>5</v>
      </c>
      <c r="B3" s="45" t="s">
        <v>15</v>
      </c>
      <c r="C3" s="45" t="s">
        <v>16</v>
      </c>
      <c r="D3" s="45" t="s">
        <v>17</v>
      </c>
      <c r="E3" s="45" t="s">
        <v>18</v>
      </c>
      <c r="F3" s="45" t="s">
        <v>19</v>
      </c>
      <c r="G3" s="45" t="s">
        <v>20</v>
      </c>
      <c r="H3" s="45" t="s">
        <v>21</v>
      </c>
      <c r="I3" s="45" t="s">
        <v>22</v>
      </c>
      <c r="J3" s="45" t="s">
        <v>23</v>
      </c>
      <c r="K3" s="75"/>
      <c r="L3" s="45" t="s">
        <v>5</v>
      </c>
      <c r="M3" s="45" t="s">
        <v>15</v>
      </c>
      <c r="N3" s="45" t="s">
        <v>16</v>
      </c>
      <c r="O3" s="45" t="s">
        <v>17</v>
      </c>
      <c r="P3" s="45" t="s">
        <v>18</v>
      </c>
      <c r="Q3" s="45" t="s">
        <v>19</v>
      </c>
      <c r="R3" s="45" t="s">
        <v>20</v>
      </c>
      <c r="S3" s="45" t="s">
        <v>21</v>
      </c>
      <c r="T3" s="45" t="s">
        <v>22</v>
      </c>
      <c r="U3" s="45" t="s">
        <v>23</v>
      </c>
    </row>
    <row r="4" spans="1:21" x14ac:dyDescent="0.3">
      <c r="A4" s="46">
        <v>40745</v>
      </c>
      <c r="B4" s="47">
        <v>71.3</v>
      </c>
      <c r="C4" s="47">
        <v>54.8</v>
      </c>
      <c r="D4" s="47">
        <v>65.400000000000006</v>
      </c>
      <c r="E4" s="47">
        <v>78.099999999999994</v>
      </c>
      <c r="F4" s="47">
        <v>71.900000000000006</v>
      </c>
      <c r="G4" s="47">
        <v>67.599999999999994</v>
      </c>
      <c r="H4" s="47">
        <v>63.2</v>
      </c>
      <c r="I4" s="47">
        <v>47.2</v>
      </c>
      <c r="J4" s="47">
        <v>68.5</v>
      </c>
      <c r="K4" s="51">
        <v>211.06</v>
      </c>
      <c r="L4" s="46">
        <v>40745</v>
      </c>
      <c r="M4" s="47">
        <v>71.5</v>
      </c>
      <c r="N4" s="47">
        <v>57.6</v>
      </c>
      <c r="O4" s="47">
        <v>69.7</v>
      </c>
      <c r="P4" s="47">
        <v>76.900000000000006</v>
      </c>
      <c r="Q4" s="47">
        <v>61.3</v>
      </c>
      <c r="R4" s="47">
        <v>69.3</v>
      </c>
      <c r="S4" s="47">
        <v>61.2</v>
      </c>
      <c r="T4" s="47">
        <v>51.7</v>
      </c>
      <c r="U4" s="48">
        <v>71</v>
      </c>
    </row>
    <row r="5" spans="1:21" x14ac:dyDescent="0.3">
      <c r="A5" s="46">
        <v>40808</v>
      </c>
      <c r="B5" s="47">
        <v>73.2</v>
      </c>
      <c r="C5" s="47">
        <v>54.5</v>
      </c>
      <c r="D5" s="47">
        <v>61.8</v>
      </c>
      <c r="E5" s="47">
        <v>61.1</v>
      </c>
      <c r="F5" s="47">
        <v>68.400000000000006</v>
      </c>
      <c r="G5" s="47">
        <v>71.3</v>
      </c>
      <c r="H5" s="47">
        <v>60.1</v>
      </c>
      <c r="I5" s="47">
        <v>60.3</v>
      </c>
      <c r="J5" s="47">
        <v>59.2</v>
      </c>
      <c r="K5" s="51">
        <v>0.16</v>
      </c>
      <c r="L5" s="46">
        <v>40808</v>
      </c>
      <c r="M5" s="47">
        <v>73.8</v>
      </c>
      <c r="N5" s="47">
        <v>63.4</v>
      </c>
      <c r="O5" s="47">
        <v>59.4</v>
      </c>
      <c r="P5" s="47">
        <v>59.8</v>
      </c>
      <c r="Q5" s="47">
        <v>68.900000000000006</v>
      </c>
      <c r="R5" s="47">
        <v>73.900000000000006</v>
      </c>
      <c r="S5" s="47">
        <v>64.900000000000006</v>
      </c>
      <c r="T5" s="47">
        <v>67.8</v>
      </c>
      <c r="U5" s="47">
        <v>71.099999999999994</v>
      </c>
    </row>
    <row r="6" spans="1:21" x14ac:dyDescent="0.3">
      <c r="A6" s="46">
        <v>40864</v>
      </c>
      <c r="B6" s="47">
        <v>73</v>
      </c>
      <c r="C6" s="47">
        <v>62.5</v>
      </c>
      <c r="D6" s="47">
        <v>67.099999999999994</v>
      </c>
      <c r="E6" s="47">
        <v>76.8</v>
      </c>
      <c r="F6" s="47">
        <v>66.400000000000006</v>
      </c>
      <c r="G6" s="47">
        <v>72.8</v>
      </c>
      <c r="H6" s="47">
        <v>60.1</v>
      </c>
      <c r="I6" s="47">
        <v>50.7</v>
      </c>
      <c r="J6" s="47">
        <v>71.2</v>
      </c>
      <c r="K6" s="51">
        <v>283.38</v>
      </c>
      <c r="L6" s="46">
        <v>40864</v>
      </c>
      <c r="M6" s="47">
        <v>68.7</v>
      </c>
      <c r="N6" s="47">
        <v>71.099999999999994</v>
      </c>
      <c r="O6" s="47">
        <v>64.400000000000006</v>
      </c>
      <c r="P6" s="47">
        <v>76.7</v>
      </c>
      <c r="Q6" s="47">
        <v>63.5</v>
      </c>
      <c r="R6" s="47">
        <v>75.7</v>
      </c>
      <c r="S6" s="47">
        <v>64</v>
      </c>
      <c r="T6" s="47">
        <v>66.3</v>
      </c>
      <c r="U6" s="47">
        <v>71.099999999999994</v>
      </c>
    </row>
    <row r="7" spans="1:21" x14ac:dyDescent="0.3">
      <c r="A7" s="46">
        <v>40892</v>
      </c>
      <c r="B7" s="47">
        <v>68.099999999999994</v>
      </c>
      <c r="C7" s="47">
        <v>56.5</v>
      </c>
      <c r="D7" s="47">
        <v>66.7</v>
      </c>
      <c r="E7" s="47">
        <v>76.900000000000006</v>
      </c>
      <c r="F7" s="47">
        <v>72.2</v>
      </c>
      <c r="G7" s="47">
        <v>76.599999999999994</v>
      </c>
      <c r="H7" s="47">
        <v>59.5</v>
      </c>
      <c r="I7" s="47">
        <v>52.5</v>
      </c>
      <c r="J7" s="47">
        <v>67.8</v>
      </c>
      <c r="K7" s="51">
        <v>213.39</v>
      </c>
      <c r="L7" s="46">
        <v>40892</v>
      </c>
      <c r="M7" s="47">
        <v>66.400000000000006</v>
      </c>
      <c r="N7" s="47">
        <v>54.9</v>
      </c>
      <c r="O7" s="47">
        <v>62.8</v>
      </c>
      <c r="P7" s="47">
        <v>77.099999999999994</v>
      </c>
      <c r="Q7" s="47">
        <v>70.2</v>
      </c>
      <c r="R7" s="47">
        <v>76.099999999999994</v>
      </c>
      <c r="S7" s="47">
        <v>58.5</v>
      </c>
      <c r="T7" s="47">
        <v>65.400000000000006</v>
      </c>
      <c r="U7" s="47">
        <v>69.400000000000006</v>
      </c>
    </row>
    <row r="8" spans="1:21" x14ac:dyDescent="0.3">
      <c r="A8" s="46" t="s">
        <v>52</v>
      </c>
      <c r="B8" s="49">
        <v>70</v>
      </c>
      <c r="C8" s="49">
        <v>70</v>
      </c>
      <c r="D8" s="49">
        <v>70</v>
      </c>
      <c r="E8" s="49">
        <v>70</v>
      </c>
      <c r="F8" s="49">
        <v>70</v>
      </c>
      <c r="G8" s="49">
        <v>70</v>
      </c>
      <c r="H8" s="49">
        <v>70</v>
      </c>
      <c r="I8" s="49">
        <v>70</v>
      </c>
      <c r="J8" s="49">
        <v>70</v>
      </c>
      <c r="K8" s="50"/>
      <c r="L8" s="46" t="s">
        <v>52</v>
      </c>
      <c r="M8" s="49">
        <v>60</v>
      </c>
      <c r="N8" s="49">
        <v>60</v>
      </c>
      <c r="O8" s="49">
        <v>60</v>
      </c>
      <c r="P8" s="49">
        <v>60</v>
      </c>
      <c r="Q8" s="49">
        <v>60</v>
      </c>
      <c r="R8" s="49">
        <v>60</v>
      </c>
      <c r="S8" s="49">
        <v>60</v>
      </c>
      <c r="T8" s="49">
        <v>60</v>
      </c>
      <c r="U8" s="49">
        <v>60</v>
      </c>
    </row>
    <row r="9" spans="1:21" x14ac:dyDescent="0.3">
      <c r="K9" s="36"/>
    </row>
    <row r="10" spans="1:21" x14ac:dyDescent="0.3">
      <c r="K10" s="36"/>
    </row>
    <row r="11" spans="1:21" x14ac:dyDescent="0.3">
      <c r="K11" s="36"/>
    </row>
    <row r="12" spans="1:21" x14ac:dyDescent="0.3">
      <c r="K12" s="36"/>
    </row>
    <row r="13" spans="1:21" x14ac:dyDescent="0.3">
      <c r="K13" s="36"/>
    </row>
    <row r="14" spans="1:21" x14ac:dyDescent="0.3">
      <c r="K14" s="36"/>
    </row>
    <row r="15" spans="1:21" x14ac:dyDescent="0.3">
      <c r="K15" s="36"/>
    </row>
    <row r="16" spans="1:21" x14ac:dyDescent="0.3">
      <c r="K16" s="36"/>
    </row>
    <row r="17" spans="11:11" x14ac:dyDescent="0.3">
      <c r="K17" s="36"/>
    </row>
  </sheetData>
  <mergeCells count="4">
    <mergeCell ref="L2:U2"/>
    <mergeCell ref="A2:J2"/>
    <mergeCell ref="A1:U1"/>
    <mergeCell ref="K2:K3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6D1FC-4579-4E5D-BAA5-3CB328C27C02}">
  <dimension ref="A1:U8"/>
  <sheetViews>
    <sheetView zoomScale="60" zoomScaleNormal="60" workbookViewId="0">
      <selection activeCell="K16" sqref="K16"/>
    </sheetView>
  </sheetViews>
  <sheetFormatPr defaultColWidth="16.69921875" defaultRowHeight="15.5" x14ac:dyDescent="0.3"/>
  <cols>
    <col min="1" max="1" width="16.69921875" style="1"/>
    <col min="2" max="10" width="10.69921875" style="1" customWidth="1"/>
    <col min="11" max="11" width="24.296875" style="1" customWidth="1"/>
    <col min="12" max="12" width="16.69921875" style="1"/>
    <col min="13" max="21" width="10.69921875" style="1" customWidth="1"/>
    <col min="22" max="16384" width="16.69921875" style="1"/>
  </cols>
  <sheetData>
    <row r="1" spans="1:21" ht="17.5" x14ac:dyDescent="0.3">
      <c r="A1" s="78" t="s">
        <v>53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</row>
    <row r="2" spans="1:21" x14ac:dyDescent="0.3">
      <c r="A2" s="76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5" t="s">
        <v>60</v>
      </c>
      <c r="L2" s="76" t="s">
        <v>0</v>
      </c>
      <c r="M2" s="77"/>
      <c r="N2" s="77"/>
      <c r="O2" s="77"/>
      <c r="P2" s="77"/>
      <c r="Q2" s="77"/>
      <c r="R2" s="77"/>
      <c r="S2" s="77"/>
      <c r="T2" s="77"/>
      <c r="U2" s="77"/>
    </row>
    <row r="3" spans="1:21" x14ac:dyDescent="0.3">
      <c r="A3" s="3" t="s">
        <v>5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75"/>
      <c r="L3" s="3" t="s">
        <v>5</v>
      </c>
      <c r="M3" s="3" t="s">
        <v>15</v>
      </c>
      <c r="N3" s="3" t="s">
        <v>16</v>
      </c>
      <c r="O3" s="3" t="s">
        <v>17</v>
      </c>
      <c r="P3" s="3" t="s">
        <v>18</v>
      </c>
      <c r="Q3" s="3" t="s">
        <v>19</v>
      </c>
      <c r="R3" s="3" t="s">
        <v>20</v>
      </c>
      <c r="S3" s="3" t="s">
        <v>21</v>
      </c>
      <c r="T3" s="3" t="s">
        <v>22</v>
      </c>
      <c r="U3" s="3" t="s">
        <v>23</v>
      </c>
    </row>
    <row r="4" spans="1:21" x14ac:dyDescent="0.3">
      <c r="A4" s="21">
        <v>40996</v>
      </c>
      <c r="B4" s="39">
        <v>62.9</v>
      </c>
      <c r="C4" s="39">
        <v>49.8</v>
      </c>
      <c r="D4" s="37">
        <v>56.2</v>
      </c>
      <c r="E4" s="39">
        <v>75.8</v>
      </c>
      <c r="F4" s="37">
        <v>70.099999999999994</v>
      </c>
      <c r="G4" s="39">
        <v>74</v>
      </c>
      <c r="H4" s="39">
        <v>58.3</v>
      </c>
      <c r="I4" s="37">
        <v>51.3</v>
      </c>
      <c r="J4" s="39">
        <v>68.7</v>
      </c>
      <c r="K4" s="4">
        <v>348.24</v>
      </c>
      <c r="L4" s="21">
        <v>40996</v>
      </c>
      <c r="M4" s="37">
        <v>68.099999999999994</v>
      </c>
      <c r="N4" s="39">
        <v>60.2</v>
      </c>
      <c r="O4" s="39">
        <v>64</v>
      </c>
      <c r="P4" s="39">
        <v>75.099999999999994</v>
      </c>
      <c r="Q4" s="39">
        <v>72</v>
      </c>
      <c r="R4" s="37">
        <v>73.3</v>
      </c>
      <c r="S4" s="39">
        <v>60</v>
      </c>
      <c r="T4" s="37">
        <v>65.5</v>
      </c>
      <c r="U4" s="39">
        <v>67.7</v>
      </c>
    </row>
    <row r="5" spans="1:21" x14ac:dyDescent="0.3">
      <c r="A5" s="21">
        <v>41053</v>
      </c>
      <c r="B5" s="37">
        <v>60.5</v>
      </c>
      <c r="C5" s="37">
        <v>43.2</v>
      </c>
      <c r="D5" s="37">
        <v>62.6</v>
      </c>
      <c r="E5" s="37">
        <v>76.400000000000006</v>
      </c>
      <c r="F5" s="37">
        <v>67.3</v>
      </c>
      <c r="G5" s="37">
        <v>74.400000000000006</v>
      </c>
      <c r="H5" s="37">
        <v>53.9</v>
      </c>
      <c r="I5" s="37">
        <v>45.8</v>
      </c>
      <c r="J5" s="37">
        <v>67.099999999999994</v>
      </c>
      <c r="K5" s="4">
        <v>196.94</v>
      </c>
      <c r="L5" s="21">
        <v>41053</v>
      </c>
      <c r="M5" s="37">
        <v>60.7</v>
      </c>
      <c r="N5" s="37">
        <v>64.599999999999994</v>
      </c>
      <c r="O5" s="37">
        <v>65.900000000000006</v>
      </c>
      <c r="P5" s="37">
        <v>52</v>
      </c>
      <c r="Q5" s="37">
        <v>59.6</v>
      </c>
      <c r="R5" s="37">
        <v>74.599999999999994</v>
      </c>
      <c r="S5" s="37">
        <v>50.7</v>
      </c>
      <c r="T5" s="37">
        <v>46.6</v>
      </c>
      <c r="U5" s="37">
        <v>67.2</v>
      </c>
    </row>
    <row r="6" spans="1:21" x14ac:dyDescent="0.3">
      <c r="A6" s="21">
        <v>41170</v>
      </c>
      <c r="B6" s="40">
        <v>68.599999999999994</v>
      </c>
      <c r="C6" s="40">
        <v>57.7</v>
      </c>
      <c r="D6" s="40">
        <v>62.3</v>
      </c>
      <c r="E6" s="40">
        <v>73.900000000000006</v>
      </c>
      <c r="F6" s="40">
        <v>71</v>
      </c>
      <c r="G6" s="38">
        <v>71.3</v>
      </c>
      <c r="H6" s="40">
        <v>62.2</v>
      </c>
      <c r="I6" s="38">
        <v>49</v>
      </c>
      <c r="J6" s="40">
        <v>67.900000000000006</v>
      </c>
      <c r="K6" s="4">
        <v>209.6</v>
      </c>
      <c r="L6" s="21">
        <v>41170</v>
      </c>
      <c r="M6" s="40">
        <v>70</v>
      </c>
      <c r="N6" s="38">
        <v>51.8</v>
      </c>
      <c r="O6" s="40">
        <v>57.7</v>
      </c>
      <c r="P6" s="40">
        <v>78.7</v>
      </c>
      <c r="Q6" s="40">
        <v>62.4</v>
      </c>
      <c r="R6" s="40">
        <v>71.7</v>
      </c>
      <c r="S6" s="38">
        <v>56.8</v>
      </c>
      <c r="T6" s="40">
        <v>57.4</v>
      </c>
      <c r="U6" s="38">
        <v>67</v>
      </c>
    </row>
    <row r="7" spans="1:21" x14ac:dyDescent="0.3">
      <c r="A7" s="21">
        <v>41247</v>
      </c>
      <c r="B7" s="38">
        <v>72.2</v>
      </c>
      <c r="C7" s="38">
        <v>46.2</v>
      </c>
      <c r="D7" s="38">
        <v>56.4</v>
      </c>
      <c r="E7" s="38">
        <v>53.1</v>
      </c>
      <c r="F7" s="38">
        <v>75</v>
      </c>
      <c r="G7" s="38">
        <v>71.2</v>
      </c>
      <c r="H7" s="38">
        <v>52.8</v>
      </c>
      <c r="I7" s="38">
        <v>44.9</v>
      </c>
      <c r="J7" s="38">
        <v>55</v>
      </c>
      <c r="K7" s="4">
        <v>0</v>
      </c>
      <c r="L7" s="21">
        <v>41247</v>
      </c>
      <c r="M7" s="38">
        <v>66.900000000000006</v>
      </c>
      <c r="N7" s="38">
        <v>45.8</v>
      </c>
      <c r="O7" s="38">
        <v>54.7</v>
      </c>
      <c r="P7" s="38">
        <v>55.4</v>
      </c>
      <c r="Q7" s="38">
        <v>62</v>
      </c>
      <c r="R7" s="38">
        <v>72.099999999999994</v>
      </c>
      <c r="S7" s="38">
        <v>52.3</v>
      </c>
      <c r="T7" s="38">
        <v>45.6</v>
      </c>
      <c r="U7" s="38">
        <v>52.7</v>
      </c>
    </row>
    <row r="8" spans="1:21" x14ac:dyDescent="0.3">
      <c r="A8" s="26" t="s">
        <v>52</v>
      </c>
      <c r="B8" s="32">
        <v>70</v>
      </c>
      <c r="C8" s="32">
        <v>70</v>
      </c>
      <c r="D8" s="32">
        <v>70</v>
      </c>
      <c r="E8" s="32">
        <v>70</v>
      </c>
      <c r="F8" s="32">
        <v>70</v>
      </c>
      <c r="G8" s="32">
        <v>70</v>
      </c>
      <c r="H8" s="32">
        <v>70</v>
      </c>
      <c r="I8" s="32">
        <v>70</v>
      </c>
      <c r="J8" s="32">
        <v>70</v>
      </c>
      <c r="K8" s="4"/>
      <c r="L8" s="26" t="s">
        <v>51</v>
      </c>
      <c r="M8" s="32">
        <v>60</v>
      </c>
      <c r="N8" s="32">
        <v>60</v>
      </c>
      <c r="O8" s="32">
        <v>60</v>
      </c>
      <c r="P8" s="32">
        <v>60</v>
      </c>
      <c r="Q8" s="32">
        <v>60</v>
      </c>
      <c r="R8" s="32">
        <v>60</v>
      </c>
      <c r="S8" s="32">
        <v>60</v>
      </c>
      <c r="T8" s="32">
        <v>60</v>
      </c>
      <c r="U8" s="32">
        <v>60</v>
      </c>
    </row>
  </sheetData>
  <mergeCells count="4">
    <mergeCell ref="A2:J2"/>
    <mergeCell ref="L2:U2"/>
    <mergeCell ref="A1:U1"/>
    <mergeCell ref="K2:K3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367D7-49C5-4313-BF25-D7298238CD50}">
  <dimension ref="A1:U33"/>
  <sheetViews>
    <sheetView zoomScale="60" zoomScaleNormal="60" workbookViewId="0">
      <selection activeCell="K2" sqref="K2:K3"/>
    </sheetView>
  </sheetViews>
  <sheetFormatPr defaultColWidth="16.796875" defaultRowHeight="15.5" x14ac:dyDescent="0.3"/>
  <cols>
    <col min="1" max="1" width="16.796875" style="1"/>
    <col min="2" max="10" width="10.69921875" style="1" customWidth="1"/>
    <col min="11" max="11" width="24.296875" style="1" customWidth="1"/>
    <col min="12" max="12" width="16.796875" style="1"/>
    <col min="13" max="21" width="10.69921875" style="1" customWidth="1"/>
    <col min="22" max="16384" width="16.796875" style="1"/>
  </cols>
  <sheetData>
    <row r="1" spans="1:21" ht="17.5" x14ac:dyDescent="0.3">
      <c r="A1" s="78" t="s">
        <v>53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</row>
    <row r="2" spans="1:21" x14ac:dyDescent="0.3">
      <c r="A2" s="79" t="s">
        <v>1</v>
      </c>
      <c r="B2" s="80"/>
      <c r="C2" s="80"/>
      <c r="D2" s="80"/>
      <c r="E2" s="80"/>
      <c r="F2" s="80"/>
      <c r="G2" s="80"/>
      <c r="H2" s="80"/>
      <c r="I2" s="80"/>
      <c r="J2" s="80"/>
      <c r="K2" s="75" t="s">
        <v>60</v>
      </c>
      <c r="L2" s="76" t="s">
        <v>0</v>
      </c>
      <c r="M2" s="77"/>
      <c r="N2" s="77"/>
      <c r="O2" s="77"/>
      <c r="P2" s="77"/>
      <c r="Q2" s="77"/>
      <c r="R2" s="77"/>
      <c r="S2" s="77"/>
      <c r="T2" s="77"/>
      <c r="U2" s="77"/>
    </row>
    <row r="3" spans="1:21" ht="12.75" customHeight="1" x14ac:dyDescent="0.3">
      <c r="A3" s="3" t="s">
        <v>5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75"/>
      <c r="L3" s="3" t="s">
        <v>5</v>
      </c>
      <c r="M3" s="3" t="s">
        <v>15</v>
      </c>
      <c r="N3" s="3" t="s">
        <v>16</v>
      </c>
      <c r="O3" s="3" t="s">
        <v>17</v>
      </c>
      <c r="P3" s="3" t="s">
        <v>18</v>
      </c>
      <c r="Q3" s="3" t="s">
        <v>19</v>
      </c>
      <c r="R3" s="3" t="s">
        <v>20</v>
      </c>
      <c r="S3" s="3" t="s">
        <v>21</v>
      </c>
      <c r="T3" s="3" t="s">
        <v>22</v>
      </c>
      <c r="U3" s="3" t="s">
        <v>23</v>
      </c>
    </row>
    <row r="4" spans="1:21" x14ac:dyDescent="0.3">
      <c r="A4" s="22">
        <v>41373</v>
      </c>
      <c r="B4" s="35">
        <v>70.099999999999994</v>
      </c>
      <c r="C4" s="35">
        <v>57</v>
      </c>
      <c r="D4" s="35">
        <v>57.7</v>
      </c>
      <c r="E4" s="35">
        <v>73.099999999999994</v>
      </c>
      <c r="F4" s="35">
        <v>65.900000000000006</v>
      </c>
      <c r="G4" s="35">
        <v>71.900000000000006</v>
      </c>
      <c r="H4" s="35">
        <v>53.6</v>
      </c>
      <c r="I4" s="35">
        <v>44</v>
      </c>
      <c r="J4" s="35">
        <v>66.099999999999994</v>
      </c>
      <c r="K4" s="4">
        <v>238.61</v>
      </c>
      <c r="L4" s="22">
        <v>41373</v>
      </c>
      <c r="M4" s="35">
        <v>70.400000000000006</v>
      </c>
      <c r="N4" s="35">
        <v>49.4</v>
      </c>
      <c r="O4" s="35">
        <v>65.2</v>
      </c>
      <c r="P4" s="35">
        <v>74.3</v>
      </c>
      <c r="Q4" s="35">
        <v>71.2</v>
      </c>
      <c r="R4" s="35">
        <v>71.8</v>
      </c>
      <c r="S4" s="35">
        <v>57.5</v>
      </c>
      <c r="T4" s="35">
        <v>47.6</v>
      </c>
      <c r="U4" s="35">
        <v>66.2</v>
      </c>
    </row>
    <row r="5" spans="1:21" x14ac:dyDescent="0.3">
      <c r="A5" s="22">
        <v>41396</v>
      </c>
      <c r="B5" s="35">
        <v>69.3</v>
      </c>
      <c r="C5" s="35">
        <v>54</v>
      </c>
      <c r="D5" s="35">
        <v>63.7</v>
      </c>
      <c r="E5" s="35">
        <v>73.3</v>
      </c>
      <c r="F5" s="35">
        <v>69.900000000000006</v>
      </c>
      <c r="G5" s="35">
        <v>72.8</v>
      </c>
      <c r="H5" s="35">
        <v>60.9</v>
      </c>
      <c r="I5" s="35">
        <v>56.8</v>
      </c>
      <c r="J5" s="35">
        <v>66.3</v>
      </c>
      <c r="K5" s="4">
        <v>336.36</v>
      </c>
      <c r="L5" s="22">
        <v>41396</v>
      </c>
      <c r="M5" s="35">
        <v>69.5</v>
      </c>
      <c r="N5" s="35">
        <v>61.8</v>
      </c>
      <c r="O5" s="35">
        <v>65.5</v>
      </c>
      <c r="P5" s="35">
        <v>76.900000000000006</v>
      </c>
      <c r="Q5" s="35">
        <v>67.599999999999994</v>
      </c>
      <c r="R5" s="35">
        <v>71.900000000000006</v>
      </c>
      <c r="S5" s="35">
        <v>55.7</v>
      </c>
      <c r="T5" s="35">
        <v>60</v>
      </c>
      <c r="U5" s="35">
        <v>67.8</v>
      </c>
    </row>
    <row r="6" spans="1:21" x14ac:dyDescent="0.3">
      <c r="A6" s="22">
        <v>41560</v>
      </c>
      <c r="B6" s="33">
        <v>84.1</v>
      </c>
      <c r="C6" s="33">
        <v>80.3</v>
      </c>
      <c r="D6" s="33">
        <v>98.3</v>
      </c>
      <c r="E6" s="33">
        <v>66.5</v>
      </c>
      <c r="F6" s="33">
        <v>65.099999999999994</v>
      </c>
      <c r="G6" s="33">
        <v>94.7</v>
      </c>
      <c r="H6" s="33">
        <v>89.9</v>
      </c>
      <c r="I6" s="33">
        <v>79.3</v>
      </c>
      <c r="J6" s="33">
        <v>60.9</v>
      </c>
      <c r="K6" s="4">
        <v>335.78</v>
      </c>
      <c r="L6" s="22">
        <v>41560</v>
      </c>
      <c r="M6" s="33">
        <v>70.7</v>
      </c>
      <c r="N6" s="33">
        <v>82.2</v>
      </c>
      <c r="O6" s="33">
        <v>90.6</v>
      </c>
      <c r="P6" s="33">
        <v>75.5</v>
      </c>
      <c r="Q6" s="33">
        <v>62.8</v>
      </c>
      <c r="R6" s="33">
        <v>70.3</v>
      </c>
      <c r="S6" s="33">
        <v>93.8</v>
      </c>
      <c r="T6" s="33">
        <v>59.4</v>
      </c>
      <c r="U6" s="33">
        <v>60.9</v>
      </c>
    </row>
    <row r="7" spans="1:21" x14ac:dyDescent="0.3">
      <c r="A7" s="22">
        <v>41606</v>
      </c>
      <c r="B7" s="33">
        <v>65.5</v>
      </c>
      <c r="C7" s="33">
        <v>62.8</v>
      </c>
      <c r="D7" s="33">
        <v>61.9</v>
      </c>
      <c r="E7" s="33">
        <v>76.2</v>
      </c>
      <c r="F7" s="33">
        <v>62.1</v>
      </c>
      <c r="G7" s="33">
        <v>71.099999999999994</v>
      </c>
      <c r="H7" s="33">
        <v>65.3</v>
      </c>
      <c r="I7" s="33">
        <v>67.7</v>
      </c>
      <c r="J7" s="34">
        <v>67</v>
      </c>
      <c r="K7" s="4">
        <v>263.06</v>
      </c>
      <c r="L7" s="22">
        <v>41606</v>
      </c>
      <c r="M7" s="33">
        <v>69.099999999999994</v>
      </c>
      <c r="N7" s="33">
        <v>57.7</v>
      </c>
      <c r="O7" s="33">
        <v>67.8</v>
      </c>
      <c r="P7" s="33">
        <v>75.8</v>
      </c>
      <c r="Q7" s="33">
        <v>62.3</v>
      </c>
      <c r="R7" s="33">
        <v>69.7</v>
      </c>
      <c r="S7" s="33">
        <v>66.2</v>
      </c>
      <c r="T7" s="33">
        <v>43.5</v>
      </c>
      <c r="U7" s="34">
        <v>67</v>
      </c>
    </row>
    <row r="8" spans="1:21" x14ac:dyDescent="0.3">
      <c r="A8" s="26" t="s">
        <v>52</v>
      </c>
      <c r="B8" s="32">
        <v>70</v>
      </c>
      <c r="C8" s="32">
        <v>70</v>
      </c>
      <c r="D8" s="32">
        <v>70</v>
      </c>
      <c r="E8" s="32">
        <v>70</v>
      </c>
      <c r="F8" s="32">
        <v>70</v>
      </c>
      <c r="G8" s="32">
        <v>70</v>
      </c>
      <c r="H8" s="32">
        <v>70</v>
      </c>
      <c r="I8" s="32">
        <v>70</v>
      </c>
      <c r="J8" s="32">
        <v>70</v>
      </c>
      <c r="K8" s="52"/>
      <c r="L8" s="26" t="s">
        <v>51</v>
      </c>
      <c r="M8" s="32">
        <v>60</v>
      </c>
      <c r="N8" s="32">
        <v>60</v>
      </c>
      <c r="O8" s="32">
        <v>60</v>
      </c>
      <c r="P8" s="32">
        <v>60</v>
      </c>
      <c r="Q8" s="32">
        <v>60</v>
      </c>
      <c r="R8" s="32">
        <v>60</v>
      </c>
      <c r="S8" s="32">
        <v>60</v>
      </c>
      <c r="T8" s="32">
        <v>60</v>
      </c>
      <c r="U8" s="32">
        <v>60</v>
      </c>
    </row>
    <row r="25" spans="4:16" x14ac:dyDescent="0.3"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4:16" x14ac:dyDescent="0.3"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pans="4:16" ht="15" customHeight="1" x14ac:dyDescent="0.3"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4:16" ht="15" customHeight="1" x14ac:dyDescent="0.3"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  <row r="29" spans="4:16" ht="15" customHeight="1" x14ac:dyDescent="0.3"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4:16" ht="15" customHeight="1" x14ac:dyDescent="0.3"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4:16" x14ac:dyDescent="0.3"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pans="4:16" x14ac:dyDescent="0.3"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</row>
    <row r="33" spans="4:16" x14ac:dyDescent="0.3"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</row>
  </sheetData>
  <mergeCells count="4">
    <mergeCell ref="L2:U2"/>
    <mergeCell ref="A2:J2"/>
    <mergeCell ref="A1:U1"/>
    <mergeCell ref="K2:K3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57286-22D4-40A3-B150-AA47FAE06EE6}">
  <dimension ref="A1:X19"/>
  <sheetViews>
    <sheetView zoomScale="60" zoomScaleNormal="60" workbookViewId="0">
      <selection activeCell="K35" sqref="K35"/>
    </sheetView>
  </sheetViews>
  <sheetFormatPr defaultColWidth="16.296875" defaultRowHeight="15.5" x14ac:dyDescent="0.3"/>
  <cols>
    <col min="1" max="1" width="16.296875" style="1"/>
    <col min="2" max="10" width="10.69921875" style="1" customWidth="1"/>
    <col min="11" max="11" width="25.3984375" style="1" customWidth="1"/>
    <col min="12" max="12" width="15.796875" style="1" customWidth="1"/>
    <col min="13" max="21" width="10.69921875" style="1" customWidth="1"/>
    <col min="22" max="16384" width="16.296875" style="1"/>
  </cols>
  <sheetData>
    <row r="1" spans="1:22" ht="17.5" x14ac:dyDescent="0.3">
      <c r="A1" s="78" t="s">
        <v>53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</row>
    <row r="2" spans="1:22" x14ac:dyDescent="0.3">
      <c r="A2" s="76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5" t="s">
        <v>60</v>
      </c>
      <c r="L2" s="76" t="s">
        <v>0</v>
      </c>
      <c r="M2" s="77"/>
      <c r="N2" s="77"/>
      <c r="O2" s="77"/>
      <c r="P2" s="77"/>
      <c r="Q2" s="77"/>
      <c r="R2" s="77"/>
      <c r="S2" s="77"/>
      <c r="T2" s="77"/>
      <c r="U2" s="77"/>
    </row>
    <row r="3" spans="1:22" ht="12.75" customHeight="1" x14ac:dyDescent="0.3">
      <c r="A3" s="3" t="s">
        <v>5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75"/>
      <c r="L3" s="3" t="s">
        <v>5</v>
      </c>
      <c r="M3" s="3" t="s">
        <v>15</v>
      </c>
      <c r="N3" s="3" t="s">
        <v>16</v>
      </c>
      <c r="O3" s="3" t="s">
        <v>17</v>
      </c>
      <c r="P3" s="3" t="s">
        <v>18</v>
      </c>
      <c r="Q3" s="3" t="s">
        <v>19</v>
      </c>
      <c r="R3" s="3" t="s">
        <v>20</v>
      </c>
      <c r="S3" s="3" t="s">
        <v>21</v>
      </c>
      <c r="T3" s="3" t="s">
        <v>22</v>
      </c>
      <c r="U3" s="3" t="s">
        <v>23</v>
      </c>
    </row>
    <row r="4" spans="1:22" x14ac:dyDescent="0.3">
      <c r="A4" s="21">
        <v>41711</v>
      </c>
      <c r="B4" s="6">
        <v>63.3</v>
      </c>
      <c r="C4" s="6">
        <v>50.8</v>
      </c>
      <c r="D4" s="6">
        <v>62.6</v>
      </c>
      <c r="E4" s="6">
        <v>76.7</v>
      </c>
      <c r="F4" s="6">
        <v>53.9</v>
      </c>
      <c r="G4" s="6">
        <v>70.900000000000006</v>
      </c>
      <c r="H4" s="6">
        <v>49.8</v>
      </c>
      <c r="I4" s="6">
        <v>55.1</v>
      </c>
      <c r="J4" s="6">
        <v>66.7</v>
      </c>
      <c r="K4" s="4">
        <v>320.25</v>
      </c>
      <c r="L4" s="29">
        <v>41711</v>
      </c>
      <c r="M4" s="33">
        <v>67.5</v>
      </c>
      <c r="N4" s="33">
        <v>58.9</v>
      </c>
      <c r="O4" s="33">
        <v>58.4</v>
      </c>
      <c r="P4" s="33">
        <v>76.900000000000006</v>
      </c>
      <c r="Q4" s="33">
        <v>62.6</v>
      </c>
      <c r="R4" s="33">
        <v>70.599999999999994</v>
      </c>
      <c r="S4" s="33">
        <v>60.5</v>
      </c>
      <c r="T4" s="34">
        <v>46</v>
      </c>
      <c r="U4" s="33">
        <v>66.400000000000006</v>
      </c>
      <c r="V4" s="43"/>
    </row>
    <row r="5" spans="1:22" x14ac:dyDescent="0.3">
      <c r="A5" s="21">
        <v>41732</v>
      </c>
      <c r="B5" s="6">
        <v>68.599999999999994</v>
      </c>
      <c r="C5" s="6">
        <v>59.4</v>
      </c>
      <c r="D5" s="6">
        <v>61.6</v>
      </c>
      <c r="E5" s="7">
        <v>66</v>
      </c>
      <c r="F5" s="6">
        <v>72.7</v>
      </c>
      <c r="G5" s="6">
        <v>74.8</v>
      </c>
      <c r="H5" s="6">
        <v>53.6</v>
      </c>
      <c r="I5" s="6">
        <v>61.5</v>
      </c>
      <c r="J5" s="6">
        <v>56.7</v>
      </c>
      <c r="K5" s="4">
        <v>319.13</v>
      </c>
      <c r="L5" s="29">
        <v>41732</v>
      </c>
      <c r="M5" s="33">
        <v>68.400000000000006</v>
      </c>
      <c r="N5" s="33">
        <v>51.4</v>
      </c>
      <c r="O5" s="33">
        <v>61.9</v>
      </c>
      <c r="P5" s="33">
        <v>75.599999999999994</v>
      </c>
      <c r="Q5" s="33">
        <v>64.099999999999994</v>
      </c>
      <c r="R5" s="33">
        <v>71.099999999999994</v>
      </c>
      <c r="S5" s="33">
        <v>63.1</v>
      </c>
      <c r="T5" s="34">
        <v>66</v>
      </c>
      <c r="U5" s="34">
        <v>66</v>
      </c>
      <c r="V5" s="43"/>
    </row>
    <row r="6" spans="1:22" x14ac:dyDescent="0.3">
      <c r="A6" s="29">
        <v>41880</v>
      </c>
      <c r="B6" s="6">
        <v>58.8</v>
      </c>
      <c r="C6" s="6">
        <v>51.2</v>
      </c>
      <c r="D6" s="6">
        <v>69.7</v>
      </c>
      <c r="E6" s="6">
        <v>75.7</v>
      </c>
      <c r="F6" s="6">
        <v>57.1</v>
      </c>
      <c r="G6" s="6">
        <v>72.900000000000006</v>
      </c>
      <c r="H6" s="6">
        <v>61.3</v>
      </c>
      <c r="I6" s="6">
        <v>48.2</v>
      </c>
      <c r="J6" s="6">
        <v>68.3</v>
      </c>
      <c r="K6" s="4">
        <v>304.54000000000002</v>
      </c>
      <c r="L6" s="29">
        <v>41880</v>
      </c>
      <c r="M6" s="33">
        <v>63.1</v>
      </c>
      <c r="N6" s="33">
        <v>46.8</v>
      </c>
      <c r="O6" s="33">
        <v>67.099999999999994</v>
      </c>
      <c r="P6" s="33">
        <v>76.900000000000006</v>
      </c>
      <c r="Q6" s="33">
        <v>68.900000000000006</v>
      </c>
      <c r="R6" s="33">
        <v>70.7</v>
      </c>
      <c r="S6" s="33">
        <v>57.2</v>
      </c>
      <c r="T6" s="33">
        <v>63.2</v>
      </c>
      <c r="U6" s="33">
        <v>63.2</v>
      </c>
      <c r="V6" s="43"/>
    </row>
    <row r="7" spans="1:22" x14ac:dyDescent="0.3">
      <c r="A7" s="28">
        <v>41970</v>
      </c>
      <c r="B7" s="6">
        <v>68.400000000000006</v>
      </c>
      <c r="C7" s="6">
        <v>64.099999999999994</v>
      </c>
      <c r="D7" s="6">
        <v>54.5</v>
      </c>
      <c r="E7" s="6">
        <v>69.900000000000006</v>
      </c>
      <c r="F7" s="6">
        <v>48.2</v>
      </c>
      <c r="G7" s="6">
        <v>75.8</v>
      </c>
      <c r="H7" s="6">
        <v>69.900000000000006</v>
      </c>
      <c r="I7" s="6">
        <v>65.7</v>
      </c>
      <c r="J7" s="6">
        <v>75.8</v>
      </c>
      <c r="K7" s="4">
        <v>0</v>
      </c>
      <c r="L7" s="28">
        <v>41970</v>
      </c>
      <c r="M7" s="33">
        <v>61.2</v>
      </c>
      <c r="N7" s="33">
        <v>69.900000000000006</v>
      </c>
      <c r="O7" s="33">
        <v>77.099999999999994</v>
      </c>
      <c r="P7" s="33">
        <v>81.2</v>
      </c>
      <c r="Q7" s="33">
        <v>68.400000000000006</v>
      </c>
      <c r="R7" s="33">
        <v>76.5</v>
      </c>
      <c r="S7" s="33">
        <v>61.1</v>
      </c>
      <c r="T7" s="33">
        <v>61.8</v>
      </c>
      <c r="U7" s="33">
        <v>70.3</v>
      </c>
      <c r="V7" s="43"/>
    </row>
    <row r="8" spans="1:22" x14ac:dyDescent="0.3">
      <c r="A8" s="26" t="s">
        <v>52</v>
      </c>
      <c r="B8" s="32">
        <v>70</v>
      </c>
      <c r="C8" s="32">
        <v>70</v>
      </c>
      <c r="D8" s="32">
        <v>70</v>
      </c>
      <c r="E8" s="32">
        <v>70</v>
      </c>
      <c r="F8" s="32">
        <v>70</v>
      </c>
      <c r="G8" s="32">
        <v>70</v>
      </c>
      <c r="H8" s="32">
        <v>70</v>
      </c>
      <c r="I8" s="32">
        <v>70</v>
      </c>
      <c r="J8" s="32">
        <v>70</v>
      </c>
      <c r="K8" s="4"/>
      <c r="L8" s="26" t="s">
        <v>51</v>
      </c>
      <c r="M8" s="32">
        <v>60</v>
      </c>
      <c r="N8" s="32">
        <v>60</v>
      </c>
      <c r="O8" s="32">
        <v>60</v>
      </c>
      <c r="P8" s="32">
        <v>60</v>
      </c>
      <c r="Q8" s="32">
        <v>60</v>
      </c>
      <c r="R8" s="32">
        <v>60</v>
      </c>
      <c r="S8" s="32">
        <v>60</v>
      </c>
      <c r="T8" s="32">
        <v>60</v>
      </c>
      <c r="U8" s="32">
        <v>60</v>
      </c>
      <c r="V8" s="43"/>
    </row>
    <row r="19" spans="24:24" x14ac:dyDescent="0.3">
      <c r="X19" s="1" t="s">
        <v>54</v>
      </c>
    </row>
  </sheetData>
  <mergeCells count="4">
    <mergeCell ref="A2:J2"/>
    <mergeCell ref="L2:U2"/>
    <mergeCell ref="A1:U1"/>
    <mergeCell ref="K2:K3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0286A-0114-4FE1-AD08-2C6B4ACA5A9D}">
  <dimension ref="A1:U8"/>
  <sheetViews>
    <sheetView zoomScale="60" zoomScaleNormal="60" workbookViewId="0">
      <selection activeCell="M35" sqref="M35"/>
    </sheetView>
  </sheetViews>
  <sheetFormatPr defaultColWidth="16" defaultRowHeight="15.5" x14ac:dyDescent="0.3"/>
  <cols>
    <col min="1" max="1" width="16" style="1"/>
    <col min="2" max="10" width="10.69921875" style="1" customWidth="1"/>
    <col min="11" max="11" width="21.69921875" style="1" customWidth="1"/>
    <col min="12" max="12" width="16" style="1"/>
    <col min="13" max="21" width="10.69921875" style="1" customWidth="1"/>
    <col min="22" max="16384" width="16" style="1"/>
  </cols>
  <sheetData>
    <row r="1" spans="1:21" ht="17.5" x14ac:dyDescent="0.3">
      <c r="A1" s="78" t="s">
        <v>53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</row>
    <row r="2" spans="1:21" x14ac:dyDescent="0.3">
      <c r="A2" s="76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5" t="s">
        <v>60</v>
      </c>
      <c r="L2" s="76" t="s">
        <v>0</v>
      </c>
      <c r="M2" s="77"/>
      <c r="N2" s="77"/>
      <c r="O2" s="77"/>
      <c r="P2" s="77"/>
      <c r="Q2" s="77"/>
      <c r="R2" s="77"/>
      <c r="S2" s="77"/>
      <c r="T2" s="77"/>
      <c r="U2" s="77"/>
    </row>
    <row r="3" spans="1:21" x14ac:dyDescent="0.3">
      <c r="A3" s="3" t="s">
        <v>5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75"/>
      <c r="L3" s="3" t="s">
        <v>5</v>
      </c>
      <c r="M3" s="3" t="s">
        <v>15</v>
      </c>
      <c r="N3" s="3" t="s">
        <v>16</v>
      </c>
      <c r="O3" s="3" t="s">
        <v>17</v>
      </c>
      <c r="P3" s="3" t="s">
        <v>18</v>
      </c>
      <c r="Q3" s="3" t="s">
        <v>19</v>
      </c>
      <c r="R3" s="3" t="s">
        <v>20</v>
      </c>
      <c r="S3" s="3" t="s">
        <v>21</v>
      </c>
      <c r="T3" s="3" t="s">
        <v>22</v>
      </c>
      <c r="U3" s="3" t="s">
        <v>23</v>
      </c>
    </row>
    <row r="4" spans="1:21" x14ac:dyDescent="0.3">
      <c r="A4" s="29">
        <v>42062</v>
      </c>
      <c r="B4" s="34">
        <v>66</v>
      </c>
      <c r="C4" s="33">
        <v>52.5</v>
      </c>
      <c r="D4" s="33">
        <v>68.7</v>
      </c>
      <c r="E4" s="34">
        <v>77</v>
      </c>
      <c r="F4" s="33">
        <v>72.099999999999994</v>
      </c>
      <c r="G4" s="33">
        <v>79.7</v>
      </c>
      <c r="H4" s="33">
        <v>64.099999999999994</v>
      </c>
      <c r="I4" s="33">
        <v>52.9</v>
      </c>
      <c r="J4" s="33">
        <v>76.2</v>
      </c>
      <c r="K4" s="4">
        <v>258.05</v>
      </c>
      <c r="L4" s="29">
        <v>42062</v>
      </c>
      <c r="M4" s="33">
        <v>57.2</v>
      </c>
      <c r="N4" s="33">
        <v>56.6</v>
      </c>
      <c r="O4" s="33">
        <v>69.3</v>
      </c>
      <c r="P4" s="33">
        <v>72.400000000000006</v>
      </c>
      <c r="Q4" s="33">
        <v>70.400000000000006</v>
      </c>
      <c r="R4" s="33">
        <v>72.099999999999994</v>
      </c>
      <c r="S4" s="33">
        <v>62.1</v>
      </c>
      <c r="T4" s="33">
        <v>51.5</v>
      </c>
      <c r="U4" s="33">
        <v>76.400000000000006</v>
      </c>
    </row>
    <row r="5" spans="1:21" x14ac:dyDescent="0.3">
      <c r="A5" s="5" t="s">
        <v>12</v>
      </c>
      <c r="B5" s="33">
        <v>56.4</v>
      </c>
      <c r="C5" s="33">
        <v>55.7</v>
      </c>
      <c r="D5" s="33">
        <v>61.3</v>
      </c>
      <c r="E5" s="33">
        <v>76.3</v>
      </c>
      <c r="F5" s="33">
        <v>65.099999999999994</v>
      </c>
      <c r="G5" s="33">
        <v>60.4</v>
      </c>
      <c r="H5" s="34">
        <v>62</v>
      </c>
      <c r="I5" s="34">
        <v>59</v>
      </c>
      <c r="J5" s="33">
        <v>68.2</v>
      </c>
      <c r="K5" s="4">
        <v>267.61</v>
      </c>
      <c r="L5" s="5" t="s">
        <v>12</v>
      </c>
      <c r="M5" s="33">
        <v>57.7</v>
      </c>
      <c r="N5" s="33">
        <v>54.3</v>
      </c>
      <c r="O5" s="34">
        <v>66</v>
      </c>
      <c r="P5" s="34">
        <v>76</v>
      </c>
      <c r="Q5" s="33">
        <v>67.3</v>
      </c>
      <c r="R5" s="33">
        <v>61.2</v>
      </c>
      <c r="S5" s="33">
        <v>63.1</v>
      </c>
      <c r="T5" s="33">
        <v>54.3</v>
      </c>
      <c r="U5" s="33">
        <v>71.2</v>
      </c>
    </row>
    <row r="6" spans="1:21" x14ac:dyDescent="0.3">
      <c r="A6" s="29">
        <v>42215</v>
      </c>
      <c r="B6" s="34">
        <v>66</v>
      </c>
      <c r="C6" s="33">
        <v>58.4</v>
      </c>
      <c r="D6" s="33">
        <v>60.1</v>
      </c>
      <c r="E6" s="33">
        <v>68.8</v>
      </c>
      <c r="F6" s="33">
        <v>59.5</v>
      </c>
      <c r="G6" s="33">
        <v>69.7</v>
      </c>
      <c r="H6" s="33">
        <v>53.2</v>
      </c>
      <c r="I6" s="33">
        <v>56.1</v>
      </c>
      <c r="J6" s="33">
        <v>69.2</v>
      </c>
      <c r="K6" s="4">
        <v>12.26</v>
      </c>
      <c r="L6" s="29">
        <v>42215</v>
      </c>
      <c r="M6" s="33">
        <v>68.3</v>
      </c>
      <c r="N6" s="33">
        <v>52.5</v>
      </c>
      <c r="O6" s="33">
        <v>68.3</v>
      </c>
      <c r="P6" s="33">
        <v>65.2</v>
      </c>
      <c r="Q6" s="33">
        <v>69.099999999999994</v>
      </c>
      <c r="R6" s="33">
        <v>76.2</v>
      </c>
      <c r="S6" s="33">
        <v>69.2</v>
      </c>
      <c r="T6" s="33">
        <v>58.8</v>
      </c>
      <c r="U6" s="33">
        <v>78.8</v>
      </c>
    </row>
    <row r="7" spans="1:21" x14ac:dyDescent="0.3">
      <c r="A7" s="29">
        <v>42338</v>
      </c>
      <c r="B7" s="33">
        <v>63.4</v>
      </c>
      <c r="C7" s="33">
        <v>54.7</v>
      </c>
      <c r="D7" s="33">
        <v>53.2</v>
      </c>
      <c r="E7" s="33">
        <v>57.1</v>
      </c>
      <c r="F7" s="33">
        <v>81.900000000000006</v>
      </c>
      <c r="G7" s="33">
        <v>50.8</v>
      </c>
      <c r="H7" s="34">
        <v>60</v>
      </c>
      <c r="I7" s="33">
        <v>51.1</v>
      </c>
      <c r="J7" s="33">
        <v>67.5</v>
      </c>
      <c r="K7" s="4">
        <v>0</v>
      </c>
      <c r="L7" s="29">
        <v>42338</v>
      </c>
      <c r="M7" s="33">
        <v>42.8</v>
      </c>
      <c r="N7" s="33">
        <v>60.6</v>
      </c>
      <c r="O7" s="33">
        <v>52.7</v>
      </c>
      <c r="P7" s="33">
        <v>56.2</v>
      </c>
      <c r="Q7" s="33">
        <v>42.8</v>
      </c>
      <c r="R7" s="33">
        <v>62.1</v>
      </c>
      <c r="S7" s="33">
        <v>58.3</v>
      </c>
      <c r="T7" s="33">
        <v>62.9</v>
      </c>
      <c r="U7" s="33">
        <v>56.7</v>
      </c>
    </row>
    <row r="8" spans="1:21" x14ac:dyDescent="0.3">
      <c r="A8" s="26" t="s">
        <v>52</v>
      </c>
      <c r="B8" s="32">
        <v>70</v>
      </c>
      <c r="C8" s="32">
        <v>70</v>
      </c>
      <c r="D8" s="32">
        <v>70</v>
      </c>
      <c r="E8" s="32">
        <v>70</v>
      </c>
      <c r="F8" s="32">
        <v>70</v>
      </c>
      <c r="G8" s="32">
        <v>70</v>
      </c>
      <c r="H8" s="32">
        <v>70</v>
      </c>
      <c r="I8" s="32">
        <v>70</v>
      </c>
      <c r="J8" s="32">
        <v>70</v>
      </c>
      <c r="K8" s="4"/>
      <c r="L8" s="26" t="s">
        <v>51</v>
      </c>
      <c r="M8" s="32">
        <v>60</v>
      </c>
      <c r="N8" s="32">
        <v>60</v>
      </c>
      <c r="O8" s="32">
        <v>60</v>
      </c>
      <c r="P8" s="32">
        <v>60</v>
      </c>
      <c r="Q8" s="32">
        <v>60</v>
      </c>
      <c r="R8" s="32">
        <v>60</v>
      </c>
      <c r="S8" s="32">
        <v>60</v>
      </c>
      <c r="T8" s="32">
        <v>60</v>
      </c>
      <c r="U8" s="32">
        <v>60</v>
      </c>
    </row>
  </sheetData>
  <mergeCells count="4">
    <mergeCell ref="L2:U2"/>
    <mergeCell ref="A2:J2"/>
    <mergeCell ref="A1:U1"/>
    <mergeCell ref="K2:K3"/>
  </mergeCell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0BB32-6D36-4103-BA46-8DE039002996}">
  <dimension ref="A1:U8"/>
  <sheetViews>
    <sheetView zoomScale="60" zoomScaleNormal="60" workbookViewId="0">
      <selection activeCell="W24" sqref="W24"/>
    </sheetView>
  </sheetViews>
  <sheetFormatPr defaultColWidth="14.69921875" defaultRowHeight="15.5" x14ac:dyDescent="0.3"/>
  <cols>
    <col min="1" max="1" width="14.69921875" style="1"/>
    <col min="2" max="10" width="10.69921875" style="1" customWidth="1"/>
    <col min="11" max="11" width="25.69921875" style="1" customWidth="1"/>
    <col min="12" max="12" width="14.69921875" style="1"/>
    <col min="13" max="21" width="10.69921875" style="1" customWidth="1"/>
    <col min="22" max="16384" width="14.69921875" style="1"/>
  </cols>
  <sheetData>
    <row r="1" spans="1:21" ht="17.5" x14ac:dyDescent="0.3">
      <c r="A1" s="78" t="s">
        <v>53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</row>
    <row r="2" spans="1:21" x14ac:dyDescent="0.3">
      <c r="A2" s="76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5" t="s">
        <v>60</v>
      </c>
      <c r="L2" s="76" t="s">
        <v>0</v>
      </c>
      <c r="M2" s="77"/>
      <c r="N2" s="77"/>
      <c r="O2" s="77"/>
      <c r="P2" s="77"/>
      <c r="Q2" s="77"/>
      <c r="R2" s="77"/>
      <c r="S2" s="77"/>
      <c r="T2" s="77"/>
      <c r="U2" s="77"/>
    </row>
    <row r="3" spans="1:21" x14ac:dyDescent="0.3">
      <c r="A3" s="3" t="s">
        <v>5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75"/>
      <c r="L3" s="3" t="s">
        <v>5</v>
      </c>
      <c r="M3" s="3" t="s">
        <v>15</v>
      </c>
      <c r="N3" s="3" t="s">
        <v>16</v>
      </c>
      <c r="O3" s="3" t="s">
        <v>17</v>
      </c>
      <c r="P3" s="3" t="s">
        <v>18</v>
      </c>
      <c r="Q3" s="3" t="s">
        <v>19</v>
      </c>
      <c r="R3" s="3" t="s">
        <v>20</v>
      </c>
      <c r="S3" s="3" t="s">
        <v>21</v>
      </c>
      <c r="T3" s="3" t="s">
        <v>22</v>
      </c>
      <c r="U3" s="3" t="s">
        <v>23</v>
      </c>
    </row>
    <row r="4" spans="1:21" x14ac:dyDescent="0.3">
      <c r="A4" s="22">
        <v>42397</v>
      </c>
      <c r="B4" s="4">
        <v>44.9</v>
      </c>
      <c r="C4" s="4">
        <v>54.3</v>
      </c>
      <c r="D4" s="4">
        <v>62.1</v>
      </c>
      <c r="E4" s="4">
        <v>42.5</v>
      </c>
      <c r="F4" s="4">
        <v>47.8</v>
      </c>
      <c r="G4" s="4">
        <v>61.5</v>
      </c>
      <c r="H4" s="4">
        <v>47.4</v>
      </c>
      <c r="I4" s="4">
        <v>40.200000000000003</v>
      </c>
      <c r="J4" s="4">
        <v>41.5</v>
      </c>
      <c r="K4" s="4">
        <v>233.05</v>
      </c>
      <c r="L4" s="22">
        <v>42397</v>
      </c>
      <c r="M4" s="4">
        <v>52.8</v>
      </c>
      <c r="N4" s="4">
        <v>54.6</v>
      </c>
      <c r="O4" s="4" t="s">
        <v>55</v>
      </c>
      <c r="P4" s="4">
        <v>47.9</v>
      </c>
      <c r="Q4" s="4">
        <v>54.7</v>
      </c>
      <c r="R4" s="4">
        <v>55.6</v>
      </c>
      <c r="S4" s="4">
        <v>58.6</v>
      </c>
      <c r="T4" s="4" t="s">
        <v>55</v>
      </c>
      <c r="U4" s="4">
        <v>49.2</v>
      </c>
    </row>
    <row r="5" spans="1:21" x14ac:dyDescent="0.3">
      <c r="A5" s="27" t="s">
        <v>3</v>
      </c>
      <c r="B5" s="4">
        <v>61.3</v>
      </c>
      <c r="C5" s="4">
        <v>55.3</v>
      </c>
      <c r="D5" s="4">
        <v>51.2</v>
      </c>
      <c r="E5" s="4">
        <v>74</v>
      </c>
      <c r="F5" s="4">
        <v>67.8</v>
      </c>
      <c r="G5" s="4">
        <v>71.099999999999994</v>
      </c>
      <c r="H5" s="4">
        <v>67.2</v>
      </c>
      <c r="I5" s="4">
        <v>52.1</v>
      </c>
      <c r="J5" s="4">
        <v>71.2</v>
      </c>
      <c r="K5" s="4">
        <v>211.5</v>
      </c>
      <c r="L5" s="27" t="s">
        <v>3</v>
      </c>
      <c r="M5" s="4">
        <v>52.1</v>
      </c>
      <c r="N5" s="4">
        <v>68.900000000000006</v>
      </c>
      <c r="O5" s="4">
        <v>61.3</v>
      </c>
      <c r="P5" s="4">
        <v>71</v>
      </c>
      <c r="Q5" s="4">
        <v>72.2</v>
      </c>
      <c r="R5" s="4">
        <v>69.900000000000006</v>
      </c>
      <c r="S5" s="4">
        <v>70</v>
      </c>
      <c r="T5" s="4">
        <v>53.2</v>
      </c>
      <c r="U5" s="4">
        <v>67</v>
      </c>
    </row>
    <row r="6" spans="1:21" x14ac:dyDescent="0.3">
      <c r="A6" s="27" t="s">
        <v>4</v>
      </c>
      <c r="B6" s="4">
        <v>51</v>
      </c>
      <c r="C6" s="4">
        <v>52.1</v>
      </c>
      <c r="D6" s="4">
        <v>53.5</v>
      </c>
      <c r="E6" s="4">
        <v>68</v>
      </c>
      <c r="F6" s="4">
        <v>73</v>
      </c>
      <c r="G6" s="4">
        <v>74</v>
      </c>
      <c r="H6" s="4">
        <v>72.099999999999994</v>
      </c>
      <c r="I6" s="4">
        <v>53.2</v>
      </c>
      <c r="J6" s="4">
        <v>61.9</v>
      </c>
      <c r="K6" s="4">
        <v>232.96</v>
      </c>
      <c r="L6" s="27" t="s">
        <v>4</v>
      </c>
      <c r="M6" s="4">
        <v>54</v>
      </c>
      <c r="N6" s="4">
        <v>67.8</v>
      </c>
      <c r="O6" s="4">
        <v>62.1</v>
      </c>
      <c r="P6" s="4">
        <v>66</v>
      </c>
      <c r="Q6" s="4">
        <v>71.099999999999994</v>
      </c>
      <c r="R6" s="4">
        <v>68.400000000000006</v>
      </c>
      <c r="S6" s="4">
        <v>73</v>
      </c>
      <c r="T6" s="4">
        <v>56</v>
      </c>
      <c r="U6" s="4">
        <v>68</v>
      </c>
    </row>
    <row r="7" spans="1:21" x14ac:dyDescent="0.3">
      <c r="A7" s="22">
        <v>42733</v>
      </c>
      <c r="B7" s="4">
        <v>78.2</v>
      </c>
      <c r="C7" s="4">
        <v>54.7</v>
      </c>
      <c r="D7" s="4">
        <v>68.400000000000006</v>
      </c>
      <c r="E7" s="4">
        <v>70.3</v>
      </c>
      <c r="F7" s="4">
        <v>56.8</v>
      </c>
      <c r="G7" s="4">
        <v>62.9</v>
      </c>
      <c r="H7" s="4">
        <v>57.7</v>
      </c>
      <c r="I7" s="4">
        <v>51.1</v>
      </c>
      <c r="J7" s="4">
        <v>68.900000000000006</v>
      </c>
      <c r="K7" s="4">
        <v>0</v>
      </c>
      <c r="L7" s="22">
        <v>42733</v>
      </c>
      <c r="M7" s="4">
        <v>58</v>
      </c>
      <c r="N7" s="4">
        <v>57.5</v>
      </c>
      <c r="O7" s="4">
        <v>57.5</v>
      </c>
      <c r="P7" s="4">
        <v>54.5</v>
      </c>
      <c r="Q7" s="4">
        <v>57.5</v>
      </c>
      <c r="R7" s="4">
        <v>64.7</v>
      </c>
      <c r="S7" s="4">
        <v>60.7</v>
      </c>
      <c r="T7" s="4">
        <v>67</v>
      </c>
      <c r="U7" s="4">
        <v>57.3</v>
      </c>
    </row>
    <row r="8" spans="1:21" ht="22" customHeight="1" x14ac:dyDescent="0.3">
      <c r="A8" s="26" t="s">
        <v>52</v>
      </c>
      <c r="B8" s="25">
        <v>70</v>
      </c>
      <c r="C8" s="25">
        <v>70</v>
      </c>
      <c r="D8" s="25">
        <v>70</v>
      </c>
      <c r="E8" s="25">
        <v>70</v>
      </c>
      <c r="F8" s="25">
        <v>70</v>
      </c>
      <c r="G8" s="25">
        <v>70</v>
      </c>
      <c r="H8" s="25">
        <v>70</v>
      </c>
      <c r="I8" s="25">
        <v>70</v>
      </c>
      <c r="J8" s="25">
        <v>70</v>
      </c>
      <c r="K8" s="4"/>
      <c r="L8" s="26" t="s">
        <v>51</v>
      </c>
      <c r="M8" s="25">
        <v>60</v>
      </c>
      <c r="N8" s="25">
        <v>60</v>
      </c>
      <c r="O8" s="25">
        <v>60</v>
      </c>
      <c r="P8" s="25">
        <v>60</v>
      </c>
      <c r="Q8" s="25">
        <v>60</v>
      </c>
      <c r="R8" s="25">
        <v>60</v>
      </c>
      <c r="S8" s="25">
        <v>60</v>
      </c>
      <c r="T8" s="25">
        <v>60</v>
      </c>
      <c r="U8" s="25">
        <v>60</v>
      </c>
    </row>
  </sheetData>
  <mergeCells count="4">
    <mergeCell ref="L2:U2"/>
    <mergeCell ref="A2:J2"/>
    <mergeCell ref="A1:U1"/>
    <mergeCell ref="K2:K3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F1977-F37A-406F-9951-A5F972205B6D}">
  <dimension ref="A1:U8"/>
  <sheetViews>
    <sheetView zoomScale="60" zoomScaleNormal="60" workbookViewId="0">
      <selection activeCell="Q7" sqref="Q7"/>
    </sheetView>
  </sheetViews>
  <sheetFormatPr defaultColWidth="17.296875" defaultRowHeight="15.5" x14ac:dyDescent="0.3"/>
  <cols>
    <col min="1" max="1" width="17.296875" style="1"/>
    <col min="2" max="10" width="10.69921875" style="1" customWidth="1"/>
    <col min="11" max="11" width="22.296875" style="1" customWidth="1"/>
    <col min="12" max="12" width="17.296875" style="1"/>
    <col min="13" max="21" width="10.69921875" style="1" customWidth="1"/>
    <col min="22" max="16384" width="17.296875" style="1"/>
  </cols>
  <sheetData>
    <row r="1" spans="1:21" ht="17.5" x14ac:dyDescent="0.3">
      <c r="A1" s="78" t="s">
        <v>53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</row>
    <row r="2" spans="1:21" x14ac:dyDescent="0.3">
      <c r="A2" s="76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5" t="s">
        <v>60</v>
      </c>
      <c r="L2" s="76" t="s">
        <v>0</v>
      </c>
      <c r="M2" s="77"/>
      <c r="N2" s="77"/>
      <c r="O2" s="77"/>
      <c r="P2" s="77"/>
      <c r="Q2" s="77"/>
      <c r="R2" s="77"/>
      <c r="S2" s="77"/>
      <c r="T2" s="77"/>
      <c r="U2" s="77"/>
    </row>
    <row r="3" spans="1:21" ht="12.75" customHeight="1" x14ac:dyDescent="0.3">
      <c r="A3" s="3" t="s">
        <v>5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75"/>
      <c r="L3" s="3" t="s">
        <v>5</v>
      </c>
      <c r="M3" s="3" t="s">
        <v>15</v>
      </c>
      <c r="N3" s="3" t="s">
        <v>16</v>
      </c>
      <c r="O3" s="3" t="s">
        <v>17</v>
      </c>
      <c r="P3" s="3" t="s">
        <v>18</v>
      </c>
      <c r="Q3" s="3" t="s">
        <v>19</v>
      </c>
      <c r="R3" s="3" t="s">
        <v>20</v>
      </c>
      <c r="S3" s="3" t="s">
        <v>21</v>
      </c>
      <c r="T3" s="3" t="s">
        <v>22</v>
      </c>
      <c r="U3" s="3" t="s">
        <v>23</v>
      </c>
    </row>
    <row r="4" spans="1:21" x14ac:dyDescent="0.3">
      <c r="A4" s="21">
        <v>42790</v>
      </c>
      <c r="B4" s="4">
        <v>57.6</v>
      </c>
      <c r="C4" s="4">
        <v>54.3</v>
      </c>
      <c r="D4" s="4">
        <v>62.1</v>
      </c>
      <c r="E4" s="4">
        <v>52.2</v>
      </c>
      <c r="F4" s="4">
        <v>47.8</v>
      </c>
      <c r="G4" s="4">
        <v>55.7</v>
      </c>
      <c r="H4" s="4">
        <v>47.4</v>
      </c>
      <c r="I4" s="4">
        <v>57.6</v>
      </c>
      <c r="J4" s="4">
        <v>41.5</v>
      </c>
      <c r="K4" s="4">
        <v>0</v>
      </c>
      <c r="L4" s="21">
        <v>42790</v>
      </c>
      <c r="M4" s="4">
        <v>53.1</v>
      </c>
      <c r="N4" s="4">
        <v>40.6</v>
      </c>
      <c r="O4" s="4">
        <v>61.6</v>
      </c>
      <c r="P4" s="4">
        <v>51.8</v>
      </c>
      <c r="Q4" s="4">
        <v>43.7</v>
      </c>
      <c r="R4" s="4">
        <v>52.5</v>
      </c>
      <c r="S4" s="4">
        <v>44.8</v>
      </c>
      <c r="T4" s="4">
        <v>49.9</v>
      </c>
      <c r="U4" s="4">
        <v>52.4</v>
      </c>
    </row>
    <row r="5" spans="1:21" x14ac:dyDescent="0.3">
      <c r="A5" s="21">
        <v>42885</v>
      </c>
      <c r="B5" s="4">
        <v>55.4</v>
      </c>
      <c r="C5" s="4">
        <v>42.9</v>
      </c>
      <c r="D5" s="4">
        <v>43.3</v>
      </c>
      <c r="E5" s="4">
        <v>57.4</v>
      </c>
      <c r="F5" s="4">
        <v>46.1</v>
      </c>
      <c r="G5" s="4">
        <v>54.8</v>
      </c>
      <c r="H5" s="4">
        <v>47.1</v>
      </c>
      <c r="I5" s="4">
        <v>53.8</v>
      </c>
      <c r="J5" s="4">
        <v>46.6</v>
      </c>
      <c r="K5" s="4">
        <v>236.85</v>
      </c>
      <c r="L5" s="21">
        <v>42885</v>
      </c>
      <c r="M5" s="4">
        <v>50.7</v>
      </c>
      <c r="N5" s="4">
        <v>54.6</v>
      </c>
      <c r="O5" s="4">
        <v>39.700000000000003</v>
      </c>
      <c r="P5" s="4">
        <v>56.2</v>
      </c>
      <c r="Q5" s="4">
        <v>47.9</v>
      </c>
      <c r="R5" s="4">
        <v>50.8</v>
      </c>
      <c r="S5" s="4">
        <v>49.3</v>
      </c>
      <c r="T5" s="4">
        <v>49.2</v>
      </c>
      <c r="U5" s="4">
        <v>42.8</v>
      </c>
    </row>
    <row r="6" spans="1:21" x14ac:dyDescent="0.3">
      <c r="A6" s="21">
        <v>42947</v>
      </c>
      <c r="B6" s="4">
        <v>43.2</v>
      </c>
      <c r="C6" s="4">
        <v>33.799999999999997</v>
      </c>
      <c r="D6" s="4">
        <v>48.3</v>
      </c>
      <c r="E6" s="4">
        <v>54.7</v>
      </c>
      <c r="F6" s="4">
        <v>46.4</v>
      </c>
      <c r="G6" s="4">
        <v>52</v>
      </c>
      <c r="H6" s="4">
        <v>42.5</v>
      </c>
      <c r="I6" s="4">
        <v>39.6</v>
      </c>
      <c r="J6" s="4">
        <v>48</v>
      </c>
      <c r="K6" s="4">
        <v>245.63</v>
      </c>
      <c r="L6" s="21">
        <v>42947</v>
      </c>
      <c r="M6" s="4">
        <v>54.3</v>
      </c>
      <c r="N6" s="4">
        <v>37.1</v>
      </c>
      <c r="O6" s="4">
        <v>40.4</v>
      </c>
      <c r="P6" s="4">
        <v>55</v>
      </c>
      <c r="Q6" s="4">
        <v>40.200000000000003</v>
      </c>
      <c r="R6" s="4">
        <v>44.4</v>
      </c>
      <c r="S6" s="4">
        <v>38.799999999999997</v>
      </c>
      <c r="T6" s="4">
        <v>42.1</v>
      </c>
      <c r="U6" s="4">
        <v>55.9</v>
      </c>
    </row>
    <row r="7" spans="1:21" x14ac:dyDescent="0.3">
      <c r="A7" s="21">
        <v>43084</v>
      </c>
      <c r="B7" s="4">
        <v>62.2</v>
      </c>
      <c r="C7" s="4">
        <v>56.9</v>
      </c>
      <c r="D7" s="4">
        <v>57.7</v>
      </c>
      <c r="E7" s="4">
        <v>54.9</v>
      </c>
      <c r="F7" s="5">
        <v>55.9</v>
      </c>
      <c r="G7" s="4">
        <v>53.3</v>
      </c>
      <c r="H7" s="4">
        <v>56.4</v>
      </c>
      <c r="I7" s="4">
        <v>76.5</v>
      </c>
      <c r="J7" s="4">
        <v>60.2</v>
      </c>
      <c r="K7" s="4">
        <v>201.65</v>
      </c>
      <c r="L7" s="21">
        <v>43084</v>
      </c>
      <c r="M7" s="86" t="s">
        <v>61</v>
      </c>
      <c r="N7" s="4">
        <v>55.4</v>
      </c>
      <c r="O7" s="4">
        <v>62.3</v>
      </c>
      <c r="P7" s="4">
        <v>57.9</v>
      </c>
      <c r="Q7" s="86" t="s">
        <v>61</v>
      </c>
      <c r="R7" s="4">
        <v>59.7</v>
      </c>
      <c r="S7" s="4">
        <v>60.9</v>
      </c>
      <c r="T7" s="4">
        <v>58.7</v>
      </c>
      <c r="U7" s="4">
        <v>64.099999999999994</v>
      </c>
    </row>
    <row r="8" spans="1:21" x14ac:dyDescent="0.3">
      <c r="A8" s="26" t="s">
        <v>52</v>
      </c>
      <c r="B8" s="25">
        <v>70</v>
      </c>
      <c r="C8" s="25">
        <v>70</v>
      </c>
      <c r="D8" s="25">
        <v>70</v>
      </c>
      <c r="E8" s="25">
        <v>70</v>
      </c>
      <c r="F8" s="25">
        <v>70</v>
      </c>
      <c r="G8" s="25">
        <v>70</v>
      </c>
      <c r="H8" s="25">
        <v>70</v>
      </c>
      <c r="I8" s="25">
        <v>70</v>
      </c>
      <c r="J8" s="25">
        <v>70</v>
      </c>
      <c r="K8" s="4"/>
      <c r="L8" s="26" t="s">
        <v>51</v>
      </c>
      <c r="M8" s="25">
        <v>60</v>
      </c>
      <c r="N8" s="25">
        <v>60</v>
      </c>
      <c r="O8" s="25">
        <v>60</v>
      </c>
      <c r="P8" s="25">
        <v>60</v>
      </c>
      <c r="Q8" s="25">
        <v>60</v>
      </c>
      <c r="R8" s="25">
        <v>60</v>
      </c>
      <c r="S8" s="25">
        <v>60</v>
      </c>
      <c r="T8" s="25">
        <v>60</v>
      </c>
      <c r="U8" s="25">
        <v>60</v>
      </c>
    </row>
  </sheetData>
  <mergeCells count="4">
    <mergeCell ref="L2:U2"/>
    <mergeCell ref="A2:J2"/>
    <mergeCell ref="A1:U1"/>
    <mergeCell ref="K2:K3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5E896-B02E-42D4-8FD5-3D26CE75412D}">
  <dimension ref="A1:U8"/>
  <sheetViews>
    <sheetView zoomScale="60" zoomScaleNormal="60" workbookViewId="0">
      <selection activeCell="Q37" sqref="Q37"/>
    </sheetView>
  </sheetViews>
  <sheetFormatPr defaultColWidth="16.19921875" defaultRowHeight="15.5" x14ac:dyDescent="0.3"/>
  <cols>
    <col min="1" max="1" width="16.19921875" style="1"/>
    <col min="2" max="10" width="10.69921875" style="1" customWidth="1"/>
    <col min="11" max="11" width="21.19921875" style="1" customWidth="1"/>
    <col min="12" max="12" width="16.19921875" style="1"/>
    <col min="13" max="21" width="10.69921875" style="1" customWidth="1"/>
    <col min="22" max="16384" width="16.19921875" style="1"/>
  </cols>
  <sheetData>
    <row r="1" spans="1:21" ht="17.5" x14ac:dyDescent="0.3">
      <c r="A1" s="78" t="s">
        <v>53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</row>
    <row r="2" spans="1:21" x14ac:dyDescent="0.3">
      <c r="A2" s="76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5" t="s">
        <v>60</v>
      </c>
      <c r="L2" s="76" t="s">
        <v>0</v>
      </c>
      <c r="M2" s="77"/>
      <c r="N2" s="77"/>
      <c r="O2" s="77"/>
      <c r="P2" s="77"/>
      <c r="Q2" s="77"/>
      <c r="R2" s="77"/>
      <c r="S2" s="77"/>
      <c r="T2" s="77"/>
      <c r="U2" s="77"/>
    </row>
    <row r="3" spans="1:21" x14ac:dyDescent="0.3">
      <c r="A3" s="3" t="s">
        <v>5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75"/>
      <c r="L3" s="3" t="s">
        <v>5</v>
      </c>
      <c r="M3" s="3" t="s">
        <v>15</v>
      </c>
      <c r="N3" s="3" t="s">
        <v>16</v>
      </c>
      <c r="O3" s="3" t="s">
        <v>17</v>
      </c>
      <c r="P3" s="3" t="s">
        <v>18</v>
      </c>
      <c r="Q3" s="3" t="s">
        <v>19</v>
      </c>
      <c r="R3" s="3" t="s">
        <v>20</v>
      </c>
      <c r="S3" s="3" t="s">
        <v>21</v>
      </c>
      <c r="T3" s="3" t="s">
        <v>22</v>
      </c>
      <c r="U3" s="3" t="s">
        <v>23</v>
      </c>
    </row>
    <row r="4" spans="1:21" x14ac:dyDescent="0.3">
      <c r="A4" s="30">
        <v>43187</v>
      </c>
      <c r="B4" s="4">
        <v>63</v>
      </c>
      <c r="C4" s="4">
        <v>54</v>
      </c>
      <c r="D4" s="4">
        <v>66</v>
      </c>
      <c r="E4" s="4">
        <v>71</v>
      </c>
      <c r="F4" s="4">
        <v>57</v>
      </c>
      <c r="G4" s="4">
        <v>57</v>
      </c>
      <c r="H4" s="4">
        <v>52</v>
      </c>
      <c r="I4" s="4">
        <v>54</v>
      </c>
      <c r="J4" s="4">
        <v>76</v>
      </c>
      <c r="K4" s="4">
        <v>254</v>
      </c>
      <c r="L4" s="30">
        <v>43187</v>
      </c>
      <c r="M4" s="4">
        <v>67</v>
      </c>
      <c r="N4" s="4">
        <v>50</v>
      </c>
      <c r="O4" s="4">
        <v>62</v>
      </c>
      <c r="P4" s="4">
        <v>75</v>
      </c>
      <c r="Q4" s="4">
        <v>67</v>
      </c>
      <c r="R4" s="4">
        <v>70</v>
      </c>
      <c r="S4" s="4">
        <v>70</v>
      </c>
      <c r="T4" s="4">
        <v>58</v>
      </c>
      <c r="U4" s="4">
        <v>79</v>
      </c>
    </row>
    <row r="5" spans="1:21" x14ac:dyDescent="0.3">
      <c r="A5" s="30">
        <v>43248</v>
      </c>
      <c r="B5" s="4">
        <v>48.9</v>
      </c>
      <c r="C5" s="4">
        <v>50.8</v>
      </c>
      <c r="D5" s="4">
        <v>54.7</v>
      </c>
      <c r="E5" s="4">
        <v>64.2</v>
      </c>
      <c r="F5" s="4">
        <v>53</v>
      </c>
      <c r="G5" s="4">
        <v>64.2</v>
      </c>
      <c r="H5" s="4">
        <v>51.1</v>
      </c>
      <c r="I5" s="4">
        <v>50.7</v>
      </c>
      <c r="J5" s="4">
        <v>64.5</v>
      </c>
      <c r="K5" s="4">
        <v>204.3</v>
      </c>
      <c r="L5" s="30">
        <v>43248</v>
      </c>
      <c r="M5" s="4">
        <v>50.6</v>
      </c>
      <c r="N5" s="4">
        <v>51.2</v>
      </c>
      <c r="O5" s="4">
        <v>60.2</v>
      </c>
      <c r="P5" s="4">
        <v>68.7</v>
      </c>
      <c r="Q5" s="4">
        <v>51.4</v>
      </c>
      <c r="R5" s="4">
        <v>65.599999999999994</v>
      </c>
      <c r="S5" s="4">
        <v>67</v>
      </c>
      <c r="T5" s="4">
        <v>74.7</v>
      </c>
      <c r="U5" s="4">
        <v>66.900000000000006</v>
      </c>
    </row>
    <row r="6" spans="1:21" x14ac:dyDescent="0.3">
      <c r="A6" s="30">
        <v>43370</v>
      </c>
      <c r="B6" s="4">
        <v>60.4</v>
      </c>
      <c r="C6" s="4">
        <v>50.1</v>
      </c>
      <c r="D6" s="4">
        <v>53.7</v>
      </c>
      <c r="E6" s="4">
        <v>71.900000000000006</v>
      </c>
      <c r="F6" s="4">
        <v>61</v>
      </c>
      <c r="G6" s="4">
        <v>60.9</v>
      </c>
      <c r="H6" s="4">
        <v>67.5</v>
      </c>
      <c r="I6" s="4">
        <v>59.2</v>
      </c>
      <c r="J6" s="4">
        <v>61</v>
      </c>
      <c r="K6" s="4">
        <v>226.4</v>
      </c>
      <c r="L6" s="30">
        <v>43370</v>
      </c>
      <c r="M6" s="4">
        <v>70.400000000000006</v>
      </c>
      <c r="N6" s="4">
        <v>47.5</v>
      </c>
      <c r="O6" s="4">
        <v>63.9</v>
      </c>
      <c r="P6" s="4">
        <v>70.900000000000006</v>
      </c>
      <c r="Q6" s="4">
        <v>52.8</v>
      </c>
      <c r="R6" s="4">
        <v>66.099999999999994</v>
      </c>
      <c r="S6" s="4">
        <v>67.3</v>
      </c>
      <c r="T6" s="4">
        <v>64.7</v>
      </c>
      <c r="U6" s="4">
        <v>66.599999999999994</v>
      </c>
    </row>
    <row r="7" spans="1:21" x14ac:dyDescent="0.3">
      <c r="A7" s="30">
        <v>43462</v>
      </c>
      <c r="B7" s="4">
        <v>71.599999999999994</v>
      </c>
      <c r="C7" s="4">
        <v>68.900000000000006</v>
      </c>
      <c r="D7" s="4">
        <v>64.2</v>
      </c>
      <c r="E7" s="4">
        <v>72.5</v>
      </c>
      <c r="F7" s="4">
        <v>68</v>
      </c>
      <c r="G7" s="4">
        <v>69.099999999999994</v>
      </c>
      <c r="H7" s="4">
        <v>70.3</v>
      </c>
      <c r="I7" s="4">
        <v>75.099999999999994</v>
      </c>
      <c r="J7" s="4">
        <v>75.900000000000006</v>
      </c>
      <c r="K7" s="4">
        <v>0</v>
      </c>
      <c r="L7" s="30">
        <v>43462</v>
      </c>
      <c r="M7" s="4">
        <v>64.3</v>
      </c>
      <c r="N7" s="4">
        <v>55.4</v>
      </c>
      <c r="O7" s="4">
        <v>72.599999999999994</v>
      </c>
      <c r="P7" s="4">
        <v>70</v>
      </c>
      <c r="Q7" s="4">
        <v>57.7</v>
      </c>
      <c r="R7" s="4">
        <v>62.7</v>
      </c>
      <c r="S7" s="4">
        <v>54.8</v>
      </c>
      <c r="T7" s="4">
        <v>67.599999999999994</v>
      </c>
      <c r="U7" s="4">
        <v>61.7</v>
      </c>
    </row>
    <row r="8" spans="1:21" x14ac:dyDescent="0.3">
      <c r="A8" s="26" t="s">
        <v>52</v>
      </c>
      <c r="B8" s="25">
        <v>70</v>
      </c>
      <c r="C8" s="25">
        <v>70</v>
      </c>
      <c r="D8" s="25">
        <v>70</v>
      </c>
      <c r="E8" s="25">
        <v>70</v>
      </c>
      <c r="F8" s="25">
        <v>70</v>
      </c>
      <c r="G8" s="25">
        <v>70</v>
      </c>
      <c r="H8" s="25">
        <v>70</v>
      </c>
      <c r="I8" s="25">
        <v>70</v>
      </c>
      <c r="J8" s="25">
        <v>70</v>
      </c>
      <c r="K8" s="4"/>
      <c r="L8" s="26" t="s">
        <v>51</v>
      </c>
      <c r="M8" s="25">
        <v>60</v>
      </c>
      <c r="N8" s="25">
        <v>60</v>
      </c>
      <c r="O8" s="25">
        <v>60</v>
      </c>
      <c r="P8" s="25">
        <v>60</v>
      </c>
      <c r="Q8" s="25">
        <v>60</v>
      </c>
      <c r="R8" s="25">
        <v>60</v>
      </c>
      <c r="S8" s="25">
        <v>60</v>
      </c>
      <c r="T8" s="25">
        <v>60</v>
      </c>
      <c r="U8" s="25">
        <v>60</v>
      </c>
    </row>
  </sheetData>
  <mergeCells count="4">
    <mergeCell ref="A2:J2"/>
    <mergeCell ref="L2:U2"/>
    <mergeCell ref="A1:U1"/>
    <mergeCell ref="K2:K3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98297-FDAA-420B-A6FF-6D820FD30DC1}">
  <dimension ref="A1:U8"/>
  <sheetViews>
    <sheetView zoomScale="60" zoomScaleNormal="60" workbookViewId="0">
      <selection activeCell="K35" sqref="K35"/>
    </sheetView>
  </sheetViews>
  <sheetFormatPr defaultColWidth="15.69921875" defaultRowHeight="15.5" x14ac:dyDescent="0.3"/>
  <cols>
    <col min="1" max="1" width="15.69921875" style="1"/>
    <col min="2" max="10" width="10.69921875" style="1" customWidth="1"/>
    <col min="11" max="11" width="21.3984375" style="1" customWidth="1"/>
    <col min="12" max="12" width="15.69921875" style="1"/>
    <col min="13" max="21" width="10.69921875" style="1" customWidth="1"/>
    <col min="22" max="16384" width="15.69921875" style="1"/>
  </cols>
  <sheetData>
    <row r="1" spans="1:21" ht="17.5" x14ac:dyDescent="0.3">
      <c r="A1" s="78" t="s">
        <v>53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</row>
    <row r="2" spans="1:21" x14ac:dyDescent="0.3">
      <c r="A2" s="76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5" t="s">
        <v>60</v>
      </c>
      <c r="L2" s="76" t="s">
        <v>0</v>
      </c>
      <c r="M2" s="77"/>
      <c r="N2" s="77"/>
      <c r="O2" s="77"/>
      <c r="P2" s="77"/>
      <c r="Q2" s="77"/>
      <c r="R2" s="77"/>
      <c r="S2" s="77"/>
      <c r="T2" s="77"/>
      <c r="U2" s="77"/>
    </row>
    <row r="3" spans="1:21" x14ac:dyDescent="0.3">
      <c r="A3" s="3" t="s">
        <v>5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75"/>
      <c r="L3" s="3" t="s">
        <v>5</v>
      </c>
      <c r="M3" s="3" t="s">
        <v>15</v>
      </c>
      <c r="N3" s="3" t="s">
        <v>16</v>
      </c>
      <c r="O3" s="3" t="s">
        <v>17</v>
      </c>
      <c r="P3" s="3" t="s">
        <v>18</v>
      </c>
      <c r="Q3" s="3" t="s">
        <v>19</v>
      </c>
      <c r="R3" s="3" t="s">
        <v>20</v>
      </c>
      <c r="S3" s="3" t="s">
        <v>21</v>
      </c>
      <c r="T3" s="3" t="s">
        <v>22</v>
      </c>
      <c r="U3" s="3" t="s">
        <v>23</v>
      </c>
    </row>
    <row r="4" spans="1:21" x14ac:dyDescent="0.3">
      <c r="A4" s="22">
        <v>43524</v>
      </c>
      <c r="B4" s="4">
        <v>64.8</v>
      </c>
      <c r="C4" s="4">
        <v>59.3</v>
      </c>
      <c r="D4" s="4">
        <v>59.3</v>
      </c>
      <c r="E4" s="4">
        <v>65.900000000000006</v>
      </c>
      <c r="F4" s="4">
        <v>56</v>
      </c>
      <c r="G4" s="4">
        <v>67.7</v>
      </c>
      <c r="H4" s="4">
        <v>53.6</v>
      </c>
      <c r="I4" s="4">
        <v>54.8</v>
      </c>
      <c r="J4" s="4">
        <v>60.3</v>
      </c>
      <c r="K4" s="4">
        <v>0</v>
      </c>
      <c r="L4" s="21">
        <v>43524</v>
      </c>
      <c r="M4" s="4">
        <v>63</v>
      </c>
      <c r="N4" s="4">
        <v>61</v>
      </c>
      <c r="O4" s="4">
        <v>59.9</v>
      </c>
      <c r="P4" s="4">
        <v>65.2</v>
      </c>
      <c r="Q4" s="4">
        <v>71.7</v>
      </c>
      <c r="R4" s="4">
        <v>64</v>
      </c>
      <c r="S4" s="4">
        <v>69.599999999999994</v>
      </c>
      <c r="T4" s="4">
        <v>54.8</v>
      </c>
      <c r="U4" s="4">
        <v>69.5</v>
      </c>
    </row>
    <row r="5" spans="1:21" x14ac:dyDescent="0.3">
      <c r="A5" s="22">
        <v>43632</v>
      </c>
      <c r="B5" s="4">
        <v>57.9</v>
      </c>
      <c r="C5" s="4">
        <v>45.8</v>
      </c>
      <c r="D5" s="4">
        <v>37.6</v>
      </c>
      <c r="E5" s="4">
        <v>62.2</v>
      </c>
      <c r="F5" s="4">
        <v>61</v>
      </c>
      <c r="G5" s="4">
        <v>41.3</v>
      </c>
      <c r="H5" s="4">
        <v>49.9</v>
      </c>
      <c r="I5" s="4">
        <v>51.8</v>
      </c>
      <c r="J5" s="4">
        <v>62.7</v>
      </c>
      <c r="K5" s="4">
        <v>315.10000000000002</v>
      </c>
      <c r="L5" s="21">
        <v>43632</v>
      </c>
      <c r="M5" s="4">
        <v>56.3</v>
      </c>
      <c r="N5" s="4">
        <v>66</v>
      </c>
      <c r="O5" s="4">
        <v>62.8</v>
      </c>
      <c r="P5" s="4">
        <v>73.400000000000006</v>
      </c>
      <c r="Q5" s="4">
        <v>74</v>
      </c>
      <c r="R5" s="4">
        <v>63.2</v>
      </c>
      <c r="S5" s="4">
        <v>71</v>
      </c>
      <c r="T5" s="4">
        <v>55.2</v>
      </c>
      <c r="U5" s="4">
        <v>75.2</v>
      </c>
    </row>
    <row r="6" spans="1:21" x14ac:dyDescent="0.3">
      <c r="A6" s="22">
        <v>43664</v>
      </c>
      <c r="B6" s="4">
        <v>73.3</v>
      </c>
      <c r="C6" s="4">
        <v>68.900000000000006</v>
      </c>
      <c r="D6" s="4">
        <v>70.7</v>
      </c>
      <c r="E6" s="4">
        <v>75.099999999999994</v>
      </c>
      <c r="F6" s="4">
        <v>68.3</v>
      </c>
      <c r="G6" s="4">
        <v>72</v>
      </c>
      <c r="H6" s="4">
        <v>71.2</v>
      </c>
      <c r="I6" s="4">
        <v>66</v>
      </c>
      <c r="J6" s="4">
        <v>59.9</v>
      </c>
      <c r="K6" s="4">
        <v>0</v>
      </c>
      <c r="L6" s="21">
        <v>43664</v>
      </c>
      <c r="M6" s="4">
        <v>65.900000000000006</v>
      </c>
      <c r="N6" s="4">
        <v>66.2</v>
      </c>
      <c r="O6" s="4">
        <v>57.7</v>
      </c>
      <c r="P6" s="4">
        <v>71.5</v>
      </c>
      <c r="Q6" s="4">
        <v>69.099999999999994</v>
      </c>
      <c r="R6" s="4">
        <v>76.900000000000006</v>
      </c>
      <c r="S6" s="4">
        <v>65.7</v>
      </c>
      <c r="T6" s="4">
        <v>73.8</v>
      </c>
      <c r="U6" s="4">
        <v>70</v>
      </c>
    </row>
    <row r="7" spans="1:21" x14ac:dyDescent="0.3">
      <c r="A7" s="22">
        <v>43807</v>
      </c>
      <c r="B7" s="4">
        <v>57.9</v>
      </c>
      <c r="C7" s="4">
        <v>45.8</v>
      </c>
      <c r="D7" s="4">
        <v>37.6</v>
      </c>
      <c r="E7" s="4">
        <v>62.2</v>
      </c>
      <c r="F7" s="4">
        <v>61</v>
      </c>
      <c r="G7" s="4">
        <v>41.3</v>
      </c>
      <c r="H7" s="4">
        <v>49.9</v>
      </c>
      <c r="I7" s="4">
        <v>51.8</v>
      </c>
      <c r="J7" s="4">
        <v>62.7</v>
      </c>
      <c r="K7" s="4">
        <v>334.3</v>
      </c>
      <c r="L7" s="21">
        <v>43807</v>
      </c>
      <c r="M7" s="4">
        <v>71.599999999999994</v>
      </c>
      <c r="N7" s="4">
        <v>55.4</v>
      </c>
      <c r="O7" s="4">
        <v>72.599999999999994</v>
      </c>
      <c r="P7" s="4">
        <v>70</v>
      </c>
      <c r="Q7" s="4">
        <v>57.7</v>
      </c>
      <c r="R7" s="4">
        <v>61.7</v>
      </c>
      <c r="S7" s="4">
        <v>54.8</v>
      </c>
      <c r="T7" s="4">
        <v>67.599999999999994</v>
      </c>
      <c r="U7" s="4">
        <v>62.7</v>
      </c>
    </row>
    <row r="8" spans="1:21" x14ac:dyDescent="0.3">
      <c r="A8" s="26" t="s">
        <v>52</v>
      </c>
      <c r="B8" s="25">
        <v>70</v>
      </c>
      <c r="C8" s="25">
        <v>70</v>
      </c>
      <c r="D8" s="25">
        <v>70</v>
      </c>
      <c r="E8" s="25">
        <v>70</v>
      </c>
      <c r="F8" s="25">
        <v>70</v>
      </c>
      <c r="G8" s="25">
        <v>70</v>
      </c>
      <c r="H8" s="25">
        <v>70</v>
      </c>
      <c r="I8" s="25">
        <v>70</v>
      </c>
      <c r="J8" s="25">
        <v>70</v>
      </c>
      <c r="K8" s="4"/>
      <c r="L8" s="26" t="s">
        <v>51</v>
      </c>
      <c r="M8" s="25">
        <v>60</v>
      </c>
      <c r="N8" s="25">
        <v>60</v>
      </c>
      <c r="O8" s="25">
        <v>60</v>
      </c>
      <c r="P8" s="25">
        <v>60</v>
      </c>
      <c r="Q8" s="25">
        <v>60</v>
      </c>
      <c r="R8" s="25">
        <v>60</v>
      </c>
      <c r="S8" s="25">
        <v>60</v>
      </c>
      <c r="T8" s="25">
        <v>60</v>
      </c>
      <c r="U8" s="25">
        <v>60</v>
      </c>
    </row>
  </sheetData>
  <mergeCells count="4">
    <mergeCell ref="L2:U2"/>
    <mergeCell ref="A2:J2"/>
    <mergeCell ref="A1:U1"/>
    <mergeCell ref="K2:K3"/>
  </mergeCells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9A3E0-5ED6-4D15-83F8-E53E4FA8F70D}">
  <dimension ref="A1:U8"/>
  <sheetViews>
    <sheetView zoomScale="60" zoomScaleNormal="60" workbookViewId="0">
      <selection activeCell="L37" sqref="L37"/>
    </sheetView>
  </sheetViews>
  <sheetFormatPr defaultColWidth="16.19921875" defaultRowHeight="15.5" x14ac:dyDescent="0.3"/>
  <cols>
    <col min="1" max="1" width="16.19921875" style="1"/>
    <col min="2" max="10" width="10.69921875" style="1" customWidth="1"/>
    <col min="11" max="11" width="24.5" style="1" customWidth="1"/>
    <col min="12" max="12" width="16.19921875" style="1"/>
    <col min="13" max="21" width="10.69921875" style="1" customWidth="1"/>
    <col min="22" max="16384" width="16.19921875" style="1"/>
  </cols>
  <sheetData>
    <row r="1" spans="1:21" ht="17.5" x14ac:dyDescent="0.3">
      <c r="A1" s="78" t="s">
        <v>53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</row>
    <row r="2" spans="1:21" x14ac:dyDescent="0.3">
      <c r="A2" s="76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5" t="s">
        <v>60</v>
      </c>
      <c r="L2" s="76" t="s">
        <v>0</v>
      </c>
      <c r="M2" s="77"/>
      <c r="N2" s="77"/>
      <c r="O2" s="77"/>
      <c r="P2" s="77"/>
      <c r="Q2" s="77"/>
      <c r="R2" s="77"/>
      <c r="S2" s="77"/>
      <c r="T2" s="77"/>
      <c r="U2" s="77"/>
    </row>
    <row r="3" spans="1:21" x14ac:dyDescent="0.3">
      <c r="A3" s="3" t="s">
        <v>5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75"/>
      <c r="L3" s="3" t="s">
        <v>5</v>
      </c>
      <c r="M3" s="3" t="s">
        <v>15</v>
      </c>
      <c r="N3" s="3" t="s">
        <v>16</v>
      </c>
      <c r="O3" s="3" t="s">
        <v>17</v>
      </c>
      <c r="P3" s="3" t="s">
        <v>18</v>
      </c>
      <c r="Q3" s="3" t="s">
        <v>19</v>
      </c>
      <c r="R3" s="3" t="s">
        <v>20</v>
      </c>
      <c r="S3" s="3" t="s">
        <v>21</v>
      </c>
      <c r="T3" s="3" t="s">
        <v>22</v>
      </c>
      <c r="U3" s="3" t="s">
        <v>23</v>
      </c>
    </row>
    <row r="4" spans="1:21" x14ac:dyDescent="0.3">
      <c r="A4" s="22">
        <v>43858</v>
      </c>
      <c r="B4" s="4">
        <v>61.3</v>
      </c>
      <c r="C4" s="4">
        <v>60</v>
      </c>
      <c r="D4" s="4">
        <v>65.2</v>
      </c>
      <c r="E4" s="4">
        <v>64.8</v>
      </c>
      <c r="F4" s="4">
        <v>66.5</v>
      </c>
      <c r="G4" s="4">
        <v>68.2</v>
      </c>
      <c r="H4" s="4">
        <v>69.099999999999994</v>
      </c>
      <c r="I4" s="4">
        <v>60.3</v>
      </c>
      <c r="J4" s="4">
        <v>65.3</v>
      </c>
      <c r="K4" s="4">
        <v>320.5</v>
      </c>
      <c r="L4" s="22">
        <v>43858</v>
      </c>
      <c r="M4" s="4">
        <v>73</v>
      </c>
      <c r="N4" s="4">
        <v>63.9</v>
      </c>
      <c r="O4" s="4">
        <v>68.900000000000006</v>
      </c>
      <c r="P4" s="4">
        <v>74</v>
      </c>
      <c r="Q4" s="4">
        <v>67.5</v>
      </c>
      <c r="R4" s="4">
        <v>78</v>
      </c>
      <c r="S4" s="4">
        <v>65.099999999999994</v>
      </c>
      <c r="T4" s="4">
        <v>61.9</v>
      </c>
      <c r="U4" s="4">
        <v>60.8</v>
      </c>
    </row>
    <row r="5" spans="1:21" x14ac:dyDescent="0.3">
      <c r="A5" s="22">
        <v>43945</v>
      </c>
      <c r="B5" s="4">
        <v>68.400000000000006</v>
      </c>
      <c r="C5" s="4">
        <v>61.9</v>
      </c>
      <c r="D5" s="4">
        <v>78.2</v>
      </c>
      <c r="E5" s="4">
        <v>79</v>
      </c>
      <c r="F5" s="4">
        <v>83</v>
      </c>
      <c r="G5" s="4">
        <v>63.7</v>
      </c>
      <c r="H5" s="4">
        <v>69.400000000000006</v>
      </c>
      <c r="I5" s="4">
        <v>68.8</v>
      </c>
      <c r="J5" s="4">
        <v>83.2</v>
      </c>
      <c r="K5" s="4">
        <v>0</v>
      </c>
      <c r="L5" s="22">
        <v>43945</v>
      </c>
      <c r="M5" s="4">
        <v>65.3</v>
      </c>
      <c r="N5" s="4">
        <v>61.6</v>
      </c>
      <c r="O5" s="4">
        <v>70.5</v>
      </c>
      <c r="P5" s="4">
        <v>74</v>
      </c>
      <c r="Q5" s="4">
        <v>73.599999999999994</v>
      </c>
      <c r="R5" s="4">
        <v>77</v>
      </c>
      <c r="S5" s="4">
        <v>71.599999999999994</v>
      </c>
      <c r="T5" s="4">
        <v>76.3</v>
      </c>
      <c r="U5" s="4">
        <v>77.400000000000006</v>
      </c>
    </row>
    <row r="6" spans="1:21" x14ac:dyDescent="0.3">
      <c r="A6" s="22">
        <v>44074</v>
      </c>
      <c r="B6" s="4">
        <v>76.7</v>
      </c>
      <c r="C6" s="4">
        <v>70.2</v>
      </c>
      <c r="D6" s="4">
        <v>76.5</v>
      </c>
      <c r="E6" s="4">
        <v>69.3</v>
      </c>
      <c r="F6" s="4">
        <v>73.099999999999994</v>
      </c>
      <c r="G6" s="4">
        <v>81</v>
      </c>
      <c r="H6" s="4">
        <v>69.400000000000006</v>
      </c>
      <c r="I6" s="4">
        <v>65.599999999999994</v>
      </c>
      <c r="J6" s="4">
        <v>66.8</v>
      </c>
      <c r="K6" s="4">
        <v>0</v>
      </c>
      <c r="L6" s="22">
        <v>44074</v>
      </c>
      <c r="M6" s="4">
        <v>64.2</v>
      </c>
      <c r="N6" s="4">
        <v>66.400000000000006</v>
      </c>
      <c r="O6" s="4">
        <v>73.099999999999994</v>
      </c>
      <c r="P6" s="4">
        <v>63</v>
      </c>
      <c r="Q6" s="4">
        <v>65.900000000000006</v>
      </c>
      <c r="R6" s="4">
        <v>72.3</v>
      </c>
      <c r="S6" s="4">
        <v>70.599999999999994</v>
      </c>
      <c r="T6" s="4">
        <v>69.2</v>
      </c>
      <c r="U6" s="4">
        <v>63.4</v>
      </c>
    </row>
    <row r="7" spans="1:21" x14ac:dyDescent="0.3">
      <c r="A7" s="22">
        <v>44165</v>
      </c>
      <c r="B7" s="4">
        <v>64.5</v>
      </c>
      <c r="C7" s="4">
        <v>69.400000000000006</v>
      </c>
      <c r="D7" s="4">
        <v>59</v>
      </c>
      <c r="E7" s="4">
        <v>62.9</v>
      </c>
      <c r="F7" s="4">
        <v>67</v>
      </c>
      <c r="G7" s="4">
        <v>64</v>
      </c>
      <c r="H7" s="4">
        <v>61.7</v>
      </c>
      <c r="I7" s="4">
        <v>60.2</v>
      </c>
      <c r="J7" s="4">
        <v>67.2</v>
      </c>
      <c r="K7" s="4">
        <v>314.89999999999998</v>
      </c>
      <c r="L7" s="22">
        <v>44165</v>
      </c>
      <c r="M7" s="4">
        <v>64.3</v>
      </c>
      <c r="N7" s="4">
        <v>59.8</v>
      </c>
      <c r="O7" s="4">
        <v>61.1</v>
      </c>
      <c r="P7" s="4">
        <v>63.4</v>
      </c>
      <c r="Q7" s="4">
        <v>62.7</v>
      </c>
      <c r="R7" s="4">
        <v>60</v>
      </c>
      <c r="S7" s="4">
        <v>60</v>
      </c>
      <c r="T7" s="4">
        <v>57.9</v>
      </c>
      <c r="U7" s="4">
        <v>64.099999999999994</v>
      </c>
    </row>
    <row r="8" spans="1:21" x14ac:dyDescent="0.3">
      <c r="A8" s="26" t="s">
        <v>52</v>
      </c>
      <c r="B8" s="25">
        <v>70</v>
      </c>
      <c r="C8" s="25">
        <v>70</v>
      </c>
      <c r="D8" s="25">
        <v>70</v>
      </c>
      <c r="E8" s="25">
        <v>70</v>
      </c>
      <c r="F8" s="25">
        <v>70</v>
      </c>
      <c r="G8" s="25">
        <v>70</v>
      </c>
      <c r="H8" s="25">
        <v>70</v>
      </c>
      <c r="I8" s="25">
        <v>70</v>
      </c>
      <c r="J8" s="25">
        <v>70</v>
      </c>
      <c r="K8" s="4"/>
      <c r="L8" s="26" t="s">
        <v>51</v>
      </c>
      <c r="M8" s="25">
        <v>60</v>
      </c>
      <c r="N8" s="25">
        <v>60</v>
      </c>
      <c r="O8" s="25">
        <v>60</v>
      </c>
      <c r="P8" s="25">
        <v>60</v>
      </c>
      <c r="Q8" s="25">
        <v>60</v>
      </c>
      <c r="R8" s="25">
        <v>60</v>
      </c>
      <c r="S8" s="25">
        <v>60</v>
      </c>
      <c r="T8" s="25">
        <v>60</v>
      </c>
      <c r="U8" s="25">
        <v>60</v>
      </c>
    </row>
  </sheetData>
  <mergeCells count="4">
    <mergeCell ref="L2:U2"/>
    <mergeCell ref="A2:J2"/>
    <mergeCell ref="A1:U1"/>
    <mergeCell ref="K2:K3"/>
  </mergeCells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D0671-678E-4977-A7C3-52FE6B3DCABF}">
  <dimension ref="A1:U8"/>
  <sheetViews>
    <sheetView zoomScale="60" zoomScaleNormal="60" workbookViewId="0">
      <selection activeCell="M32" sqref="M32"/>
    </sheetView>
  </sheetViews>
  <sheetFormatPr defaultColWidth="20" defaultRowHeight="15.5" x14ac:dyDescent="0.3"/>
  <cols>
    <col min="1" max="1" width="20" style="1"/>
    <col min="2" max="10" width="10.69921875" style="1" customWidth="1"/>
    <col min="11" max="11" width="26.8984375" style="1" customWidth="1"/>
    <col min="12" max="12" width="20" style="1"/>
    <col min="13" max="21" width="10.69921875" style="1" customWidth="1"/>
    <col min="22" max="16384" width="20" style="1"/>
  </cols>
  <sheetData>
    <row r="1" spans="1:21" ht="17.5" x14ac:dyDescent="0.3">
      <c r="A1" s="78" t="s">
        <v>53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</row>
    <row r="2" spans="1:21" x14ac:dyDescent="0.3">
      <c r="A2" s="76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5" t="s">
        <v>60</v>
      </c>
      <c r="L2" s="76" t="s">
        <v>0</v>
      </c>
      <c r="M2" s="77"/>
      <c r="N2" s="77"/>
      <c r="O2" s="77"/>
      <c r="P2" s="77"/>
      <c r="Q2" s="77"/>
      <c r="R2" s="77"/>
      <c r="S2" s="77"/>
      <c r="T2" s="77"/>
      <c r="U2" s="77"/>
    </row>
    <row r="3" spans="1:21" x14ac:dyDescent="0.3">
      <c r="A3" s="3" t="s">
        <v>5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75"/>
      <c r="L3" s="3" t="s">
        <v>5</v>
      </c>
      <c r="M3" s="3" t="s">
        <v>15</v>
      </c>
      <c r="N3" s="3" t="s">
        <v>16</v>
      </c>
      <c r="O3" s="3" t="s">
        <v>17</v>
      </c>
      <c r="P3" s="3" t="s">
        <v>18</v>
      </c>
      <c r="Q3" s="3" t="s">
        <v>19</v>
      </c>
      <c r="R3" s="3" t="s">
        <v>20</v>
      </c>
      <c r="S3" s="3" t="s">
        <v>21</v>
      </c>
      <c r="T3" s="3" t="s">
        <v>22</v>
      </c>
      <c r="U3" s="3" t="s">
        <v>23</v>
      </c>
    </row>
    <row r="4" spans="1:21" x14ac:dyDescent="0.3">
      <c r="A4" s="23">
        <v>44284</v>
      </c>
      <c r="B4" s="4">
        <v>61.1</v>
      </c>
      <c r="C4" s="4">
        <v>60.3</v>
      </c>
      <c r="D4" s="4">
        <v>67.2</v>
      </c>
      <c r="E4" s="4">
        <v>66.8</v>
      </c>
      <c r="F4" s="4">
        <v>67.5</v>
      </c>
      <c r="G4" s="4">
        <v>68.2</v>
      </c>
      <c r="H4" s="4">
        <v>69.099999999999994</v>
      </c>
      <c r="I4" s="4">
        <v>60.3</v>
      </c>
      <c r="J4" s="4">
        <v>65.3</v>
      </c>
      <c r="K4" s="4">
        <v>329.1</v>
      </c>
      <c r="L4" s="21">
        <v>44284</v>
      </c>
      <c r="M4" s="4">
        <v>63.2</v>
      </c>
      <c r="N4" s="4">
        <v>54.7</v>
      </c>
      <c r="O4" s="4">
        <v>66.400000000000006</v>
      </c>
      <c r="P4" s="25">
        <v>71</v>
      </c>
      <c r="Q4" s="4">
        <v>57.3</v>
      </c>
      <c r="R4" s="25">
        <v>57</v>
      </c>
      <c r="S4" s="4">
        <v>52.1</v>
      </c>
      <c r="T4" s="4">
        <v>54.3</v>
      </c>
      <c r="U4" s="25">
        <v>76</v>
      </c>
    </row>
    <row r="5" spans="1:21" x14ac:dyDescent="0.3">
      <c r="A5" s="23">
        <v>44372</v>
      </c>
      <c r="B5" s="25">
        <v>51</v>
      </c>
      <c r="C5" s="4">
        <v>52.1</v>
      </c>
      <c r="D5" s="4">
        <v>53.5</v>
      </c>
      <c r="E5" s="25">
        <v>68</v>
      </c>
      <c r="F5" s="25">
        <v>73</v>
      </c>
      <c r="G5" s="25">
        <v>74</v>
      </c>
      <c r="H5" s="4">
        <v>72.099999999999994</v>
      </c>
      <c r="I5" s="25">
        <v>53</v>
      </c>
      <c r="J5" s="4">
        <v>61.9</v>
      </c>
      <c r="K5" s="4">
        <v>330</v>
      </c>
      <c r="L5" s="21">
        <v>44372</v>
      </c>
      <c r="M5" s="25">
        <v>54</v>
      </c>
      <c r="N5" s="4">
        <v>67.8</v>
      </c>
      <c r="O5" s="4">
        <v>62.1</v>
      </c>
      <c r="P5" s="25">
        <v>66</v>
      </c>
      <c r="Q5" s="4">
        <v>71.099999999999994</v>
      </c>
      <c r="R5" s="4">
        <v>68.400000000000006</v>
      </c>
      <c r="S5" s="25">
        <v>73</v>
      </c>
      <c r="T5" s="25">
        <v>56</v>
      </c>
      <c r="U5" s="25">
        <v>68</v>
      </c>
    </row>
    <row r="6" spans="1:21" x14ac:dyDescent="0.3">
      <c r="A6" s="23">
        <v>44407</v>
      </c>
      <c r="B6" s="4">
        <v>73.7</v>
      </c>
      <c r="C6" s="4">
        <v>70.599999999999994</v>
      </c>
      <c r="D6" s="4">
        <v>74.7</v>
      </c>
      <c r="E6" s="25">
        <v>71</v>
      </c>
      <c r="F6" s="4">
        <v>71.2</v>
      </c>
      <c r="G6" s="4">
        <v>76.5</v>
      </c>
      <c r="H6" s="4">
        <v>71.900000000000006</v>
      </c>
      <c r="I6" s="4">
        <v>61.1</v>
      </c>
      <c r="J6" s="4">
        <v>78.099999999999994</v>
      </c>
      <c r="K6" s="4">
        <v>0</v>
      </c>
      <c r="L6" s="21">
        <v>44407</v>
      </c>
      <c r="M6" s="4">
        <v>72.7</v>
      </c>
      <c r="N6" s="4">
        <v>75.599999999999994</v>
      </c>
      <c r="O6" s="4">
        <v>71.3</v>
      </c>
      <c r="P6" s="25">
        <v>71</v>
      </c>
      <c r="Q6" s="4">
        <v>71.2</v>
      </c>
      <c r="R6" s="25">
        <v>76</v>
      </c>
      <c r="S6" s="4">
        <v>71.5</v>
      </c>
      <c r="T6" s="25">
        <v>63</v>
      </c>
      <c r="U6" s="4">
        <v>78.099999999999994</v>
      </c>
    </row>
    <row r="7" spans="1:21" x14ac:dyDescent="0.3">
      <c r="A7" s="23">
        <v>44530</v>
      </c>
      <c r="B7" s="4">
        <v>58.3</v>
      </c>
      <c r="C7" s="4">
        <v>61.8</v>
      </c>
      <c r="D7" s="4">
        <v>65.599999999999994</v>
      </c>
      <c r="E7" s="4">
        <v>69.8</v>
      </c>
      <c r="F7" s="4">
        <v>57.6</v>
      </c>
      <c r="G7" s="4">
        <v>66.8</v>
      </c>
      <c r="H7" s="25">
        <v>53</v>
      </c>
      <c r="I7" s="4">
        <v>60.1</v>
      </c>
      <c r="J7" s="4">
        <v>71.900000000000006</v>
      </c>
      <c r="K7" s="4">
        <v>327</v>
      </c>
      <c r="L7" s="21">
        <v>44530</v>
      </c>
      <c r="M7" s="25">
        <v>64</v>
      </c>
      <c r="N7" s="25">
        <v>60</v>
      </c>
      <c r="O7" s="4">
        <v>65.599999999999994</v>
      </c>
      <c r="P7" s="4">
        <v>69.8</v>
      </c>
      <c r="Q7" s="4">
        <v>57.6</v>
      </c>
      <c r="R7" s="4">
        <v>66.8</v>
      </c>
      <c r="S7" s="25">
        <v>53</v>
      </c>
      <c r="T7" s="4">
        <v>60.1</v>
      </c>
      <c r="U7" s="4">
        <v>71.900000000000006</v>
      </c>
    </row>
    <row r="8" spans="1:21" x14ac:dyDescent="0.3">
      <c r="A8" s="26" t="s">
        <v>52</v>
      </c>
      <c r="B8" s="25">
        <v>70</v>
      </c>
      <c r="C8" s="25">
        <v>70</v>
      </c>
      <c r="D8" s="25">
        <v>70</v>
      </c>
      <c r="E8" s="25">
        <v>70</v>
      </c>
      <c r="F8" s="25">
        <v>70</v>
      </c>
      <c r="G8" s="25">
        <v>70</v>
      </c>
      <c r="H8" s="25">
        <v>70</v>
      </c>
      <c r="I8" s="25">
        <v>70</v>
      </c>
      <c r="J8" s="25">
        <v>70</v>
      </c>
      <c r="K8" s="4"/>
      <c r="L8" s="26" t="s">
        <v>51</v>
      </c>
      <c r="M8" s="25">
        <v>60</v>
      </c>
      <c r="N8" s="25">
        <v>60</v>
      </c>
      <c r="O8" s="25">
        <v>60</v>
      </c>
      <c r="P8" s="25">
        <v>60</v>
      </c>
      <c r="Q8" s="25">
        <v>60</v>
      </c>
      <c r="R8" s="25">
        <v>60</v>
      </c>
      <c r="S8" s="25">
        <v>60</v>
      </c>
      <c r="T8" s="25">
        <v>60</v>
      </c>
      <c r="U8" s="25">
        <v>60</v>
      </c>
    </row>
  </sheetData>
  <mergeCells count="4">
    <mergeCell ref="A2:J2"/>
    <mergeCell ref="L2:U2"/>
    <mergeCell ref="A1:U1"/>
    <mergeCell ref="K2:K3"/>
  </mergeCells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5BD32-EEA0-4003-9B22-38D002F5F99D}">
  <dimension ref="A1:U8"/>
  <sheetViews>
    <sheetView zoomScale="60" zoomScaleNormal="60" workbookViewId="0">
      <selection activeCell="N31" sqref="N31"/>
    </sheetView>
  </sheetViews>
  <sheetFormatPr defaultColWidth="14.796875" defaultRowHeight="15.5" x14ac:dyDescent="0.3"/>
  <cols>
    <col min="1" max="1" width="14.796875" style="1"/>
    <col min="2" max="10" width="10.69921875" style="1" customWidth="1"/>
    <col min="11" max="11" width="24.19921875" style="1" customWidth="1"/>
    <col min="12" max="12" width="14.796875" style="1"/>
    <col min="13" max="21" width="10.69921875" style="1" customWidth="1"/>
    <col min="22" max="16384" width="14.796875" style="1"/>
  </cols>
  <sheetData>
    <row r="1" spans="1:21" ht="17.5" x14ac:dyDescent="0.3">
      <c r="A1" s="78" t="s">
        <v>53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</row>
    <row r="2" spans="1:21" x14ac:dyDescent="0.3">
      <c r="A2" s="76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5" t="s">
        <v>60</v>
      </c>
      <c r="L2" s="76" t="s">
        <v>0</v>
      </c>
      <c r="M2" s="77"/>
      <c r="N2" s="77"/>
      <c r="O2" s="77"/>
      <c r="P2" s="77"/>
      <c r="Q2" s="77"/>
      <c r="R2" s="77"/>
      <c r="S2" s="77"/>
      <c r="T2" s="77"/>
      <c r="U2" s="77"/>
    </row>
    <row r="3" spans="1:21" x14ac:dyDescent="0.3">
      <c r="A3" s="3" t="s">
        <v>5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75"/>
      <c r="L3" s="3" t="s">
        <v>5</v>
      </c>
      <c r="M3" s="3" t="s">
        <v>15</v>
      </c>
      <c r="N3" s="3" t="s">
        <v>16</v>
      </c>
      <c r="O3" s="3" t="s">
        <v>17</v>
      </c>
      <c r="P3" s="3" t="s">
        <v>18</v>
      </c>
      <c r="Q3" s="3" t="s">
        <v>19</v>
      </c>
      <c r="R3" s="3" t="s">
        <v>20</v>
      </c>
      <c r="S3" s="3" t="s">
        <v>21</v>
      </c>
      <c r="T3" s="3" t="s">
        <v>22</v>
      </c>
      <c r="U3" s="3" t="s">
        <v>23</v>
      </c>
    </row>
    <row r="4" spans="1:21" x14ac:dyDescent="0.3">
      <c r="A4" s="21">
        <v>44581</v>
      </c>
      <c r="B4" s="25">
        <v>69.400000000000006</v>
      </c>
      <c r="C4" s="25">
        <v>58.2</v>
      </c>
      <c r="D4" s="25">
        <v>68.5</v>
      </c>
      <c r="E4" s="25">
        <v>71.099999999999994</v>
      </c>
      <c r="F4" s="25">
        <v>67.400000000000006</v>
      </c>
      <c r="G4" s="25">
        <v>72.099999999999994</v>
      </c>
      <c r="H4" s="25">
        <v>70.2</v>
      </c>
      <c r="I4" s="25">
        <v>59.2</v>
      </c>
      <c r="J4" s="25">
        <v>70.400000000000006</v>
      </c>
      <c r="K4" s="4">
        <v>0</v>
      </c>
      <c r="L4" s="23">
        <v>44581</v>
      </c>
      <c r="M4" s="25">
        <v>66.8</v>
      </c>
      <c r="N4" s="25">
        <v>62.3</v>
      </c>
      <c r="O4" s="25">
        <v>68.7</v>
      </c>
      <c r="P4" s="25">
        <v>71.400000000000006</v>
      </c>
      <c r="Q4" s="25">
        <v>67.099999999999994</v>
      </c>
      <c r="R4" s="25">
        <v>69.2</v>
      </c>
      <c r="S4" s="25">
        <v>72.099999999999994</v>
      </c>
      <c r="T4" s="25">
        <v>58.6</v>
      </c>
      <c r="U4" s="25">
        <v>72.099999999999994</v>
      </c>
    </row>
    <row r="5" spans="1:21" x14ac:dyDescent="0.3">
      <c r="A5" s="21">
        <v>44736</v>
      </c>
      <c r="B5" s="25">
        <v>68.3</v>
      </c>
      <c r="C5" s="25">
        <v>58.2</v>
      </c>
      <c r="D5" s="25">
        <v>72.3</v>
      </c>
      <c r="E5" s="25">
        <v>72.400000000000006</v>
      </c>
      <c r="F5" s="25">
        <v>69.3</v>
      </c>
      <c r="G5" s="25">
        <v>75.099999999999994</v>
      </c>
      <c r="H5" s="25">
        <v>67.3</v>
      </c>
      <c r="I5" s="25">
        <v>51.4</v>
      </c>
      <c r="J5" s="25">
        <v>74.599999999999994</v>
      </c>
      <c r="K5" s="4">
        <v>263.3</v>
      </c>
      <c r="L5" s="21">
        <v>44736</v>
      </c>
      <c r="M5" s="25">
        <v>57.8</v>
      </c>
      <c r="N5" s="25">
        <v>58.9</v>
      </c>
      <c r="O5" s="25">
        <v>69.8</v>
      </c>
      <c r="P5" s="25">
        <v>75.900000000000006</v>
      </c>
      <c r="Q5" s="25">
        <v>63.1</v>
      </c>
      <c r="R5" s="25">
        <v>74.2</v>
      </c>
      <c r="S5" s="25">
        <v>70.5</v>
      </c>
      <c r="T5" s="25">
        <v>54.2</v>
      </c>
      <c r="U5" s="25">
        <v>71.900000000000006</v>
      </c>
    </row>
    <row r="6" spans="1:21" x14ac:dyDescent="0.3">
      <c r="A6" s="21">
        <v>44799</v>
      </c>
      <c r="B6" s="25">
        <v>66.5</v>
      </c>
      <c r="C6" s="25">
        <v>58.3</v>
      </c>
      <c r="D6" s="25">
        <v>74.8</v>
      </c>
      <c r="E6" s="25">
        <v>74.400000000000006</v>
      </c>
      <c r="F6" s="25">
        <v>64.2</v>
      </c>
      <c r="G6" s="25">
        <v>74.400000000000006</v>
      </c>
      <c r="H6" s="25">
        <v>69.8</v>
      </c>
      <c r="I6" s="25">
        <v>57.9</v>
      </c>
      <c r="J6" s="25">
        <v>76.5</v>
      </c>
      <c r="K6" s="4">
        <v>325.3</v>
      </c>
      <c r="L6" s="21">
        <v>44799</v>
      </c>
      <c r="M6" s="25">
        <v>71.2</v>
      </c>
      <c r="N6" s="25">
        <v>58.9</v>
      </c>
      <c r="O6" s="25">
        <v>65.5</v>
      </c>
      <c r="P6" s="25">
        <v>75.599999999999994</v>
      </c>
      <c r="Q6" s="25">
        <v>71.099999999999994</v>
      </c>
      <c r="R6" s="25">
        <v>73.2</v>
      </c>
      <c r="S6" s="25">
        <v>71.5</v>
      </c>
      <c r="T6" s="25">
        <v>60.2</v>
      </c>
      <c r="U6" s="25">
        <v>71.900000000000006</v>
      </c>
    </row>
    <row r="7" spans="1:21" x14ac:dyDescent="0.3">
      <c r="A7" s="21">
        <v>44882</v>
      </c>
      <c r="B7" s="25">
        <v>64.2</v>
      </c>
      <c r="C7" s="25">
        <v>56.3</v>
      </c>
      <c r="D7" s="25">
        <v>56.5</v>
      </c>
      <c r="E7" s="25">
        <v>74.5</v>
      </c>
      <c r="F7" s="25">
        <v>68.2</v>
      </c>
      <c r="G7" s="25">
        <v>73.599999999999994</v>
      </c>
      <c r="H7" s="25">
        <v>69.7</v>
      </c>
      <c r="I7" s="25">
        <v>56.6</v>
      </c>
      <c r="J7" s="25">
        <v>78.7</v>
      </c>
      <c r="K7" s="4">
        <v>293.60000000000002</v>
      </c>
      <c r="L7" s="21">
        <v>44882</v>
      </c>
      <c r="M7" s="25">
        <v>58.9</v>
      </c>
      <c r="N7" s="25">
        <v>59.8</v>
      </c>
      <c r="O7" s="25">
        <v>65.400000000000006</v>
      </c>
      <c r="P7" s="25">
        <v>74.400000000000006</v>
      </c>
      <c r="Q7" s="25">
        <v>72.099999999999994</v>
      </c>
      <c r="R7" s="25">
        <v>64.5</v>
      </c>
      <c r="S7" s="25">
        <v>73</v>
      </c>
      <c r="T7" s="25">
        <v>54.3</v>
      </c>
      <c r="U7" s="25">
        <v>72.099999999999994</v>
      </c>
    </row>
    <row r="8" spans="1:21" ht="31" x14ac:dyDescent="0.3">
      <c r="A8" s="26" t="s">
        <v>52</v>
      </c>
      <c r="B8" s="25">
        <v>70</v>
      </c>
      <c r="C8" s="25">
        <v>70</v>
      </c>
      <c r="D8" s="25">
        <v>70</v>
      </c>
      <c r="E8" s="25">
        <v>70</v>
      </c>
      <c r="F8" s="25">
        <v>70</v>
      </c>
      <c r="G8" s="25">
        <v>70</v>
      </c>
      <c r="H8" s="25">
        <v>70</v>
      </c>
      <c r="I8" s="25">
        <v>70</v>
      </c>
      <c r="J8" s="25">
        <v>70</v>
      </c>
      <c r="K8" s="4"/>
      <c r="L8" s="26" t="s">
        <v>51</v>
      </c>
      <c r="M8" s="25">
        <v>60</v>
      </c>
      <c r="N8" s="25">
        <v>60</v>
      </c>
      <c r="O8" s="25">
        <v>60</v>
      </c>
      <c r="P8" s="25">
        <v>60</v>
      </c>
      <c r="Q8" s="25">
        <v>60</v>
      </c>
      <c r="R8" s="25">
        <v>60</v>
      </c>
      <c r="S8" s="25">
        <v>60</v>
      </c>
      <c r="T8" s="25">
        <v>60</v>
      </c>
      <c r="U8" s="25">
        <v>60</v>
      </c>
    </row>
  </sheetData>
  <mergeCells count="4">
    <mergeCell ref="L2:U2"/>
    <mergeCell ref="A2:J2"/>
    <mergeCell ref="A1:U1"/>
    <mergeCell ref="K2:K3"/>
  </mergeCells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C39DF-808E-4F08-B135-C50D6B58AD38}">
  <dimension ref="A1:U8"/>
  <sheetViews>
    <sheetView zoomScale="60" zoomScaleNormal="60" workbookViewId="0">
      <selection activeCell="L37" sqref="L37"/>
    </sheetView>
  </sheetViews>
  <sheetFormatPr defaultColWidth="14.5" defaultRowHeight="15.5" x14ac:dyDescent="0.3"/>
  <cols>
    <col min="1" max="1" width="19.59765625" style="1" customWidth="1"/>
    <col min="2" max="10" width="10.69921875" style="1" customWidth="1"/>
    <col min="11" max="11" width="22.796875" style="1" customWidth="1"/>
    <col min="12" max="12" width="17.19921875" style="1" customWidth="1"/>
    <col min="13" max="21" width="10.69921875" style="1" customWidth="1"/>
    <col min="22" max="16384" width="14.5" style="1"/>
  </cols>
  <sheetData>
    <row r="1" spans="1:21" ht="17.5" x14ac:dyDescent="0.3">
      <c r="A1" s="78" t="s">
        <v>53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</row>
    <row r="2" spans="1:21" x14ac:dyDescent="0.3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75" t="s">
        <v>60</v>
      </c>
      <c r="L2" s="81" t="s">
        <v>0</v>
      </c>
      <c r="M2" s="81"/>
      <c r="N2" s="81"/>
      <c r="O2" s="81"/>
      <c r="P2" s="81"/>
      <c r="Q2" s="81"/>
      <c r="R2" s="81"/>
      <c r="S2" s="81"/>
      <c r="T2" s="81"/>
      <c r="U2" s="81"/>
    </row>
    <row r="3" spans="1:21" x14ac:dyDescent="0.3">
      <c r="A3" s="3" t="s">
        <v>5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75"/>
      <c r="L3" s="3" t="s">
        <v>5</v>
      </c>
      <c r="M3" s="3" t="s">
        <v>15</v>
      </c>
      <c r="N3" s="3" t="s">
        <v>16</v>
      </c>
      <c r="O3" s="3" t="s">
        <v>17</v>
      </c>
      <c r="P3" s="3" t="s">
        <v>18</v>
      </c>
      <c r="Q3" s="3" t="s">
        <v>19</v>
      </c>
      <c r="R3" s="3" t="s">
        <v>20</v>
      </c>
      <c r="S3" s="3" t="s">
        <v>21</v>
      </c>
      <c r="T3" s="3" t="s">
        <v>22</v>
      </c>
      <c r="U3" s="3" t="s">
        <v>23</v>
      </c>
    </row>
    <row r="4" spans="1:21" x14ac:dyDescent="0.3">
      <c r="A4" s="21">
        <v>45014</v>
      </c>
      <c r="B4" s="2">
        <v>68.5</v>
      </c>
      <c r="C4" s="2">
        <v>49.5</v>
      </c>
      <c r="D4" s="2">
        <v>66</v>
      </c>
      <c r="E4" s="2">
        <v>64.7</v>
      </c>
      <c r="F4" s="2">
        <v>61.2</v>
      </c>
      <c r="G4" s="2">
        <v>64.599999999999994</v>
      </c>
      <c r="H4" s="2">
        <v>54.1</v>
      </c>
      <c r="I4" s="2">
        <v>50.9</v>
      </c>
      <c r="J4" s="2">
        <v>67.599999999999994</v>
      </c>
      <c r="K4" s="4">
        <v>325.89999999999998</v>
      </c>
      <c r="L4" s="21">
        <v>45014</v>
      </c>
      <c r="M4" s="2">
        <v>61.1</v>
      </c>
      <c r="N4" s="2">
        <v>61.7</v>
      </c>
      <c r="O4" s="2">
        <v>72.8</v>
      </c>
      <c r="P4" s="2">
        <v>66.099999999999994</v>
      </c>
      <c r="Q4" s="2">
        <v>57.3</v>
      </c>
      <c r="R4" s="2">
        <v>66.3</v>
      </c>
      <c r="S4" s="2">
        <v>62.2</v>
      </c>
      <c r="T4" s="2">
        <v>72</v>
      </c>
      <c r="U4" s="2">
        <v>68.8</v>
      </c>
    </row>
    <row r="5" spans="1:21" x14ac:dyDescent="0.3">
      <c r="A5" s="21">
        <v>45076</v>
      </c>
      <c r="B5" s="2">
        <v>63.9</v>
      </c>
      <c r="C5" s="2">
        <v>59.9</v>
      </c>
      <c r="D5" s="2">
        <v>65.8</v>
      </c>
      <c r="E5" s="2">
        <v>69.7</v>
      </c>
      <c r="F5" s="2">
        <v>58.2</v>
      </c>
      <c r="G5" s="2">
        <v>61.9</v>
      </c>
      <c r="H5" s="2">
        <v>54.4</v>
      </c>
      <c r="I5" s="2">
        <v>46.4</v>
      </c>
      <c r="J5" s="2">
        <v>64.900000000000006</v>
      </c>
      <c r="K5" s="4">
        <v>230.1</v>
      </c>
      <c r="L5" s="21">
        <v>45076</v>
      </c>
      <c r="M5" s="2">
        <v>52.2</v>
      </c>
      <c r="N5" s="2">
        <v>53.2</v>
      </c>
      <c r="O5" s="2">
        <v>65.3</v>
      </c>
      <c r="P5" s="2">
        <v>66.599999999999994</v>
      </c>
      <c r="Q5" s="2">
        <v>49.7</v>
      </c>
      <c r="R5" s="2">
        <v>60.4</v>
      </c>
      <c r="S5" s="2">
        <v>53.8</v>
      </c>
      <c r="T5" s="2">
        <v>52</v>
      </c>
      <c r="U5" s="2">
        <v>63.2</v>
      </c>
    </row>
    <row r="6" spans="1:21" x14ac:dyDescent="0.3">
      <c r="A6" s="21">
        <v>45168</v>
      </c>
      <c r="B6" s="2">
        <v>66.5</v>
      </c>
      <c r="C6" s="2">
        <v>65.7</v>
      </c>
      <c r="D6" s="2">
        <v>65.5</v>
      </c>
      <c r="E6" s="2">
        <v>69</v>
      </c>
      <c r="F6" s="2">
        <v>65.3</v>
      </c>
      <c r="G6" s="2">
        <v>65.5</v>
      </c>
      <c r="H6" s="2">
        <v>65</v>
      </c>
      <c r="I6" s="2">
        <v>65</v>
      </c>
      <c r="J6" s="2">
        <v>67</v>
      </c>
      <c r="K6" s="4">
        <v>316.39999999999998</v>
      </c>
      <c r="L6" s="21">
        <v>45168</v>
      </c>
      <c r="M6" s="2">
        <v>66.2</v>
      </c>
      <c r="N6" s="2">
        <v>65.099999999999994</v>
      </c>
      <c r="O6" s="2">
        <v>67.900000000000006</v>
      </c>
      <c r="P6" s="2">
        <v>68.8</v>
      </c>
      <c r="Q6" s="2">
        <v>70.3</v>
      </c>
      <c r="R6" s="2">
        <v>68.400000000000006</v>
      </c>
      <c r="S6" s="2">
        <v>65</v>
      </c>
      <c r="T6" s="2">
        <v>65.900000000000006</v>
      </c>
      <c r="U6" s="2">
        <v>67.400000000000006</v>
      </c>
    </row>
    <row r="7" spans="1:21" x14ac:dyDescent="0.3">
      <c r="A7" s="21">
        <v>45230</v>
      </c>
      <c r="B7" s="2">
        <v>65.900000000000006</v>
      </c>
      <c r="C7" s="2">
        <v>65.099999999999994</v>
      </c>
      <c r="D7" s="2">
        <v>66.7</v>
      </c>
      <c r="E7" s="2">
        <v>70.3</v>
      </c>
      <c r="F7" s="2">
        <v>65.900000000000006</v>
      </c>
      <c r="G7" s="2">
        <v>65.2</v>
      </c>
      <c r="H7" s="2">
        <v>65.3</v>
      </c>
      <c r="I7" s="2">
        <v>65.7</v>
      </c>
      <c r="J7" s="2">
        <v>73.2</v>
      </c>
      <c r="K7" s="4">
        <v>303.89999999999998</v>
      </c>
      <c r="L7" s="21">
        <v>45230</v>
      </c>
      <c r="M7" s="2">
        <v>81.8</v>
      </c>
      <c r="N7" s="2">
        <v>65</v>
      </c>
      <c r="O7" s="2">
        <v>65</v>
      </c>
      <c r="P7" s="2">
        <v>70.900000000000006</v>
      </c>
      <c r="Q7" s="2">
        <v>75.099999999999994</v>
      </c>
      <c r="R7" s="2">
        <v>65.099999999999994</v>
      </c>
      <c r="S7" s="2">
        <v>65</v>
      </c>
      <c r="T7" s="2">
        <v>65</v>
      </c>
      <c r="U7" s="2">
        <v>80.400000000000006</v>
      </c>
    </row>
    <row r="8" spans="1:21" x14ac:dyDescent="0.3">
      <c r="A8" s="26" t="s">
        <v>52</v>
      </c>
      <c r="B8" s="25">
        <v>70</v>
      </c>
      <c r="C8" s="25">
        <v>70</v>
      </c>
      <c r="D8" s="25">
        <v>70</v>
      </c>
      <c r="E8" s="25">
        <v>70</v>
      </c>
      <c r="F8" s="25">
        <v>70</v>
      </c>
      <c r="G8" s="25">
        <v>70</v>
      </c>
      <c r="H8" s="25">
        <v>70</v>
      </c>
      <c r="I8" s="25">
        <v>70</v>
      </c>
      <c r="J8" s="25">
        <v>70</v>
      </c>
      <c r="K8" s="4"/>
      <c r="L8" s="26" t="s">
        <v>51</v>
      </c>
      <c r="M8" s="25">
        <v>60</v>
      </c>
      <c r="N8" s="25">
        <v>60</v>
      </c>
      <c r="O8" s="25">
        <v>60</v>
      </c>
      <c r="P8" s="25">
        <v>60</v>
      </c>
      <c r="Q8" s="25">
        <v>60</v>
      </c>
      <c r="R8" s="25">
        <v>60</v>
      </c>
      <c r="S8" s="25">
        <v>60</v>
      </c>
      <c r="T8" s="25">
        <v>60</v>
      </c>
      <c r="U8" s="25">
        <v>60</v>
      </c>
    </row>
  </sheetData>
  <mergeCells count="4">
    <mergeCell ref="L2:U2"/>
    <mergeCell ref="A2:J2"/>
    <mergeCell ref="A1:U1"/>
    <mergeCell ref="K2:K3"/>
  </mergeCells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EF1B3-8BDD-4F1C-9733-F28900DA64AD}">
  <dimension ref="A1:O8"/>
  <sheetViews>
    <sheetView zoomScale="60" zoomScaleNormal="60" workbookViewId="0">
      <selection activeCell="R29" sqref="R29"/>
    </sheetView>
  </sheetViews>
  <sheetFormatPr defaultColWidth="16.19921875" defaultRowHeight="15.5" x14ac:dyDescent="0.3"/>
  <cols>
    <col min="1" max="1" width="16.19921875" style="1"/>
    <col min="2" max="7" width="15.69921875" style="1" customWidth="1"/>
    <col min="8" max="8" width="20.69921875" style="1" customWidth="1"/>
    <col min="9" max="9" width="16.19921875" style="1"/>
    <col min="10" max="15" width="15.69921875" style="1" customWidth="1"/>
    <col min="16" max="16384" width="16.19921875" style="1"/>
  </cols>
  <sheetData>
    <row r="1" spans="1:15" ht="17.5" x14ac:dyDescent="0.3">
      <c r="A1" s="83" t="s">
        <v>53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</row>
    <row r="2" spans="1:15" x14ac:dyDescent="0.3">
      <c r="A2" s="82" t="s">
        <v>1</v>
      </c>
      <c r="B2" s="82"/>
      <c r="C2" s="82"/>
      <c r="D2" s="82"/>
      <c r="E2" s="82"/>
      <c r="F2" s="82"/>
      <c r="G2" s="82"/>
      <c r="H2" s="75" t="s">
        <v>60</v>
      </c>
      <c r="I2" s="81" t="s">
        <v>0</v>
      </c>
      <c r="J2" s="81"/>
      <c r="K2" s="81"/>
      <c r="L2" s="81"/>
      <c r="M2" s="81"/>
      <c r="N2" s="81"/>
      <c r="O2" s="81"/>
    </row>
    <row r="3" spans="1:15" x14ac:dyDescent="0.3">
      <c r="A3" s="3" t="s">
        <v>5</v>
      </c>
      <c r="B3" s="3" t="s">
        <v>15</v>
      </c>
      <c r="C3" s="3" t="s">
        <v>24</v>
      </c>
      <c r="D3" s="3" t="s">
        <v>25</v>
      </c>
      <c r="E3" s="3" t="s">
        <v>18</v>
      </c>
      <c r="F3" s="3" t="s">
        <v>19</v>
      </c>
      <c r="G3" s="3" t="s">
        <v>26</v>
      </c>
      <c r="H3" s="75"/>
      <c r="I3" s="3" t="s">
        <v>5</v>
      </c>
      <c r="J3" s="3" t="s">
        <v>15</v>
      </c>
      <c r="K3" s="3" t="s">
        <v>24</v>
      </c>
      <c r="L3" s="3" t="s">
        <v>25</v>
      </c>
      <c r="M3" s="3" t="s">
        <v>18</v>
      </c>
      <c r="N3" s="3" t="s">
        <v>19</v>
      </c>
      <c r="O3" s="3" t="s">
        <v>26</v>
      </c>
    </row>
    <row r="4" spans="1:15" x14ac:dyDescent="0.3">
      <c r="A4" s="24">
        <v>45407</v>
      </c>
      <c r="B4" s="31">
        <v>37</v>
      </c>
      <c r="C4" s="31">
        <v>45</v>
      </c>
      <c r="D4" s="31">
        <v>46</v>
      </c>
      <c r="E4" s="31">
        <v>41</v>
      </c>
      <c r="F4" s="31">
        <v>44</v>
      </c>
      <c r="G4" s="31">
        <v>40</v>
      </c>
      <c r="H4" s="4">
        <v>1.3</v>
      </c>
      <c r="I4" s="24">
        <v>45407</v>
      </c>
      <c r="J4" s="31">
        <v>43</v>
      </c>
      <c r="K4" s="31">
        <v>44</v>
      </c>
      <c r="L4" s="31">
        <v>46</v>
      </c>
      <c r="M4" s="31">
        <v>48</v>
      </c>
      <c r="N4" s="31">
        <v>42</v>
      </c>
      <c r="O4" s="31">
        <v>43</v>
      </c>
    </row>
    <row r="5" spans="1:15" x14ac:dyDescent="0.3">
      <c r="A5" s="24">
        <v>45467</v>
      </c>
      <c r="B5" s="31">
        <v>55</v>
      </c>
      <c r="C5" s="31">
        <v>43</v>
      </c>
      <c r="D5" s="31">
        <v>47</v>
      </c>
      <c r="E5" s="31">
        <v>42</v>
      </c>
      <c r="F5" s="31">
        <v>41</v>
      </c>
      <c r="G5" s="31">
        <v>41</v>
      </c>
      <c r="H5" s="4">
        <v>0</v>
      </c>
      <c r="I5" s="24">
        <v>45467</v>
      </c>
      <c r="J5" s="31">
        <v>53</v>
      </c>
      <c r="K5" s="31">
        <v>41</v>
      </c>
      <c r="L5" s="31">
        <v>38</v>
      </c>
      <c r="M5" s="31">
        <v>41</v>
      </c>
      <c r="N5" s="31">
        <v>39</v>
      </c>
      <c r="O5" s="31">
        <v>37</v>
      </c>
    </row>
    <row r="6" spans="1:15" x14ac:dyDescent="0.3">
      <c r="A6" s="24">
        <v>45538</v>
      </c>
      <c r="B6" s="31">
        <v>52</v>
      </c>
      <c r="C6" s="31">
        <v>41</v>
      </c>
      <c r="D6" s="31">
        <v>47</v>
      </c>
      <c r="E6" s="31">
        <v>47</v>
      </c>
      <c r="F6" s="31">
        <v>41</v>
      </c>
      <c r="G6" s="31">
        <v>39</v>
      </c>
      <c r="H6" s="4">
        <v>0</v>
      </c>
      <c r="I6" s="24">
        <v>45538</v>
      </c>
      <c r="J6" s="31">
        <v>51</v>
      </c>
      <c r="K6" s="31">
        <v>40</v>
      </c>
      <c r="L6" s="31">
        <v>40</v>
      </c>
      <c r="M6" s="31">
        <v>42</v>
      </c>
      <c r="N6" s="31">
        <v>40</v>
      </c>
      <c r="O6" s="31">
        <v>38</v>
      </c>
    </row>
    <row r="7" spans="1:15" x14ac:dyDescent="0.3">
      <c r="A7" s="24">
        <v>45615</v>
      </c>
      <c r="B7" s="31">
        <v>60</v>
      </c>
      <c r="C7" s="31">
        <v>60</v>
      </c>
      <c r="D7" s="31">
        <v>51</v>
      </c>
      <c r="E7" s="31">
        <v>58</v>
      </c>
      <c r="F7" s="31">
        <v>47</v>
      </c>
      <c r="G7" s="31">
        <v>42</v>
      </c>
      <c r="H7" s="4">
        <v>323.3</v>
      </c>
      <c r="I7" s="24">
        <v>45615</v>
      </c>
      <c r="J7" s="31">
        <v>57</v>
      </c>
      <c r="K7" s="31">
        <v>50</v>
      </c>
      <c r="L7" s="31">
        <v>45</v>
      </c>
      <c r="M7" s="31">
        <v>52</v>
      </c>
      <c r="N7" s="31">
        <v>43</v>
      </c>
      <c r="O7" s="31">
        <v>41</v>
      </c>
    </row>
    <row r="8" spans="1:15" x14ac:dyDescent="0.3">
      <c r="A8" s="26" t="s">
        <v>52</v>
      </c>
      <c r="B8" s="25">
        <v>70</v>
      </c>
      <c r="C8" s="25">
        <v>70</v>
      </c>
      <c r="D8" s="25">
        <v>70</v>
      </c>
      <c r="E8" s="25">
        <v>70</v>
      </c>
      <c r="F8" s="25">
        <v>70</v>
      </c>
      <c r="G8" s="25">
        <v>70</v>
      </c>
      <c r="H8" s="4"/>
      <c r="I8" s="26" t="s">
        <v>51</v>
      </c>
      <c r="J8" s="25">
        <v>60</v>
      </c>
      <c r="K8" s="25">
        <v>60</v>
      </c>
      <c r="L8" s="25">
        <v>60</v>
      </c>
      <c r="M8" s="25">
        <v>60</v>
      </c>
      <c r="N8" s="25">
        <v>60</v>
      </c>
      <c r="O8" s="25">
        <v>60</v>
      </c>
    </row>
  </sheetData>
  <mergeCells count="4">
    <mergeCell ref="I2:O2"/>
    <mergeCell ref="A2:G2"/>
    <mergeCell ref="A1:O1"/>
    <mergeCell ref="H2:H3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99735d6-28b1-405c-98a4-acdd8bc9bd4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BBA24BAC9F4042BA969CB2BFB32663" ma:contentTypeVersion="12" ma:contentTypeDescription="Create a new document." ma:contentTypeScope="" ma:versionID="10c103761632fcf8e396ce76e0e6bf5b">
  <xsd:schema xmlns:xsd="http://www.w3.org/2001/XMLSchema" xmlns:xs="http://www.w3.org/2001/XMLSchema" xmlns:p="http://schemas.microsoft.com/office/2006/metadata/properties" xmlns:ns3="c99735d6-28b1-405c-98a4-acdd8bc9bd48" xmlns:ns4="13b33ce1-1acb-497a-a21c-0757a984b400" targetNamespace="http://schemas.microsoft.com/office/2006/metadata/properties" ma:root="true" ma:fieldsID="07ebebe0f71899cbbd32d0ac73c76175" ns3:_="" ns4:_="">
    <xsd:import namespace="c99735d6-28b1-405c-98a4-acdd8bc9bd48"/>
    <xsd:import namespace="13b33ce1-1acb-497a-a21c-0757a984b40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9735d6-28b1-405c-98a4-acdd8bc9bd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b33ce1-1acb-497a-a21c-0757a984b40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EF8C65-057C-45BE-9184-CDE31C3F17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AE04E0-7724-45F6-81F8-9DF010F246C4}">
  <ds:schemaRefs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13b33ce1-1acb-497a-a21c-0757a984b400"/>
    <ds:schemaRef ds:uri="c99735d6-28b1-405c-98a4-acdd8bc9bd48"/>
  </ds:schemaRefs>
</ds:datastoreItem>
</file>

<file path=customXml/itemProps3.xml><?xml version="1.0" encoding="utf-8"?>
<ds:datastoreItem xmlns:ds="http://schemas.openxmlformats.org/officeDocument/2006/customXml" ds:itemID="{6728E4F8-BF0E-425D-A5DB-84CEB1D819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9735d6-28b1-405c-98a4-acdd8bc9bd48"/>
    <ds:schemaRef ds:uri="13b33ce1-1acb-497a-a21c-0757a984b4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15</vt:i4>
      </vt:variant>
    </vt:vector>
  </HeadingPairs>
  <TitlesOfParts>
    <vt:vector size="15" baseType="lpstr">
      <vt:lpstr>Apresentação</vt:lpstr>
      <vt:lpstr>Dados 2011</vt:lpstr>
      <vt:lpstr>Dados 2012</vt:lpstr>
      <vt:lpstr>Dados 2013</vt:lpstr>
      <vt:lpstr>Dados 2014</vt:lpstr>
      <vt:lpstr>Dados 2015</vt:lpstr>
      <vt:lpstr>Dados 2016</vt:lpstr>
      <vt:lpstr>Dados 2017</vt:lpstr>
      <vt:lpstr>Dados 2018</vt:lpstr>
      <vt:lpstr>Dados 2019</vt:lpstr>
      <vt:lpstr>Dados 2020</vt:lpstr>
      <vt:lpstr>Dados 2021</vt:lpstr>
      <vt:lpstr>Dados 2022</vt:lpstr>
      <vt:lpstr>Dados 2023</vt:lpstr>
      <vt:lpstr>Dados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ISMAEL HECK</dc:creator>
  <cp:lastModifiedBy>Office36</cp:lastModifiedBy>
  <dcterms:created xsi:type="dcterms:W3CDTF">2025-08-28T12:30:31Z</dcterms:created>
  <dcterms:modified xsi:type="dcterms:W3CDTF">2025-09-17T14:10:54Z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2025-08-27T00:00:00Z</vt:filetime>
  </property>
  <property fmtid="{D5CDD505-2E9C-101B-9397-08002B2CF9AE}" pid="3" name="Creator">
    <vt:lpwstr>Mozilla Firefox 142.0</vt:lpwstr>
  </property>
  <property fmtid="{D5CDD505-2E9C-101B-9397-08002B2CF9AE}" pid="4" name="Producer">
    <vt:lpwstr>cairo 1.18.0 (https://cairographics.org)</vt:lpwstr>
  </property>
  <property fmtid="{D5CDD505-2E9C-101B-9397-08002B2CF9AE}" pid="5" name="LastSaved">
    <vt:filetime>2025-08-27T00:00:00Z</vt:filetime>
  </property>
  <property fmtid="{D5CDD505-2E9C-101B-9397-08002B2CF9AE}" pid="6" name="ContentTypeId">
    <vt:lpwstr>0x01010010BBA24BAC9F4042BA969CB2BFB32663</vt:lpwstr>
  </property>
</Properties>
</file>